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Ståbi udvikling/Dynamik/"/>
    </mc:Choice>
  </mc:AlternateContent>
  <xr:revisionPtr revIDLastSave="0" documentId="8_{D8114604-8B85-42D3-A925-BD1BB22BDC75}" xr6:coauthVersionLast="47" xr6:coauthVersionMax="47" xr10:uidLastSave="{00000000-0000-0000-0000-000000000000}"/>
  <bookViews>
    <workbookView xWindow="-120" yWindow="-120" windowWidth="29040" windowHeight="15720" xr2:uid="{64B676A5-2EA1-4DB9-81F3-CC012D1DFD3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8" i="1"/>
  <c r="E17" i="1"/>
  <c r="E14" i="1"/>
  <c r="E9" i="1"/>
  <c r="E11" i="1"/>
  <c r="E19" i="1"/>
  <c r="E15" i="1"/>
  <c r="E16" i="1"/>
  <c r="E20" i="1"/>
  <c r="E12" i="1"/>
  <c r="E10" i="1"/>
  <c r="H23" i="1"/>
  <c r="P23" i="1"/>
  <c r="E6" i="1"/>
  <c r="E7" i="1"/>
  <c r="E8" i="1"/>
  <c r="E5" i="1"/>
  <c r="I4" i="1"/>
  <c r="Q23" i="1"/>
  <c r="K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K24" i="1"/>
  <c r="L24" i="1"/>
  <c r="Q24" i="1"/>
  <c r="I5" i="1"/>
  <c r="I7" i="1"/>
  <c r="D24" i="1"/>
  <c r="M24" i="1"/>
  <c r="I6" i="1"/>
  <c r="H24" i="1"/>
  <c r="I23" i="1"/>
  <c r="J23" i="1"/>
  <c r="D23" i="1"/>
  <c r="F24" i="1"/>
  <c r="O24" i="1" s="1"/>
  <c r="M23" i="1"/>
  <c r="D25" i="1"/>
  <c r="M25" i="1"/>
  <c r="P24" i="1"/>
  <c r="I24" i="1"/>
  <c r="J24" i="1" s="1"/>
  <c r="E24" i="1"/>
  <c r="N24" i="1"/>
  <c r="E23" i="1"/>
  <c r="N23" i="1"/>
  <c r="E25" i="1"/>
  <c r="F23" i="1"/>
  <c r="O23" i="1"/>
  <c r="F25" i="1"/>
  <c r="G26" i="1" s="1"/>
  <c r="N25" i="1"/>
  <c r="G25" i="1" l="1"/>
  <c r="H25" i="1" s="1"/>
  <c r="O25" i="1"/>
  <c r="H26" i="1" l="1"/>
  <c r="P25" i="1"/>
  <c r="I25" i="1"/>
  <c r="J25" i="1" s="1"/>
  <c r="K25" i="1" s="1"/>
  <c r="E26" i="1" l="1"/>
  <c r="N26" i="1" s="1"/>
  <c r="L25" i="1"/>
  <c r="P26" i="1"/>
  <c r="I26" i="1"/>
  <c r="J26" i="1" s="1"/>
  <c r="K26" i="1" s="1"/>
  <c r="E27" i="1" s="1"/>
  <c r="N27" i="1" s="1"/>
  <c r="D26" i="1" l="1"/>
  <c r="L26" i="1"/>
  <c r="Q25" i="1"/>
  <c r="D27" i="1" l="1"/>
  <c r="Q26" i="1"/>
  <c r="M26" i="1"/>
  <c r="F26" i="1"/>
  <c r="M27" i="1" l="1"/>
  <c r="F27" i="1"/>
  <c r="O26" i="1"/>
  <c r="G27" i="1"/>
  <c r="H27" i="1" s="1"/>
  <c r="P27" i="1" l="1"/>
  <c r="I27" i="1"/>
  <c r="J27" i="1" s="1"/>
  <c r="K27" i="1" s="1"/>
  <c r="O27" i="1"/>
  <c r="G28" i="1"/>
  <c r="H28" i="1" s="1"/>
  <c r="I28" i="1" l="1"/>
  <c r="J28" i="1" s="1"/>
  <c r="K28" i="1" s="1"/>
  <c r="E29" i="1" s="1"/>
  <c r="N29" i="1" s="1"/>
  <c r="P28" i="1"/>
  <c r="E28" i="1"/>
  <c r="N28" i="1" s="1"/>
  <c r="L27" i="1"/>
  <c r="D28" i="1" l="1"/>
  <c r="L28" i="1"/>
  <c r="Q27" i="1"/>
  <c r="Q28" i="1" l="1"/>
  <c r="D29" i="1"/>
  <c r="M28" i="1"/>
  <c r="F28" i="1"/>
  <c r="O28" i="1" l="1"/>
  <c r="G29" i="1"/>
  <c r="H29" i="1" s="1"/>
  <c r="M29" i="1"/>
  <c r="F29" i="1"/>
  <c r="I29" i="1" l="1"/>
  <c r="J29" i="1" s="1"/>
  <c r="K29" i="1" s="1"/>
  <c r="P29" i="1"/>
  <c r="O29" i="1"/>
  <c r="G30" i="1"/>
  <c r="H30" i="1" s="1"/>
  <c r="P30" i="1" l="1"/>
  <c r="I30" i="1"/>
  <c r="J30" i="1" s="1"/>
  <c r="K30" i="1" s="1"/>
  <c r="E31" i="1" s="1"/>
  <c r="N31" i="1" s="1"/>
  <c r="E30" i="1"/>
  <c r="N30" i="1" s="1"/>
  <c r="L29" i="1"/>
  <c r="L30" i="1" l="1"/>
  <c r="D30" i="1"/>
  <c r="Q29" i="1"/>
  <c r="M30" i="1" l="1"/>
  <c r="F30" i="1"/>
  <c r="D31" i="1"/>
  <c r="Q30" i="1"/>
  <c r="O30" i="1" l="1"/>
  <c r="G31" i="1"/>
  <c r="H31" i="1" s="1"/>
  <c r="F31" i="1"/>
  <c r="M31" i="1"/>
  <c r="I31" i="1" l="1"/>
  <c r="J31" i="1" s="1"/>
  <c r="K31" i="1" s="1"/>
  <c r="P31" i="1"/>
  <c r="G32" i="1"/>
  <c r="H32" i="1" s="1"/>
  <c r="O31" i="1"/>
  <c r="L31" i="1" l="1"/>
  <c r="E32" i="1"/>
  <c r="N32" i="1" s="1"/>
  <c r="I32" i="1"/>
  <c r="J32" i="1" s="1"/>
  <c r="K32" i="1" s="1"/>
  <c r="E33" i="1" s="1"/>
  <c r="N33" i="1" s="1"/>
  <c r="P32" i="1"/>
  <c r="L32" i="1" l="1"/>
  <c r="D32" i="1"/>
  <c r="Q31" i="1"/>
  <c r="F32" i="1" l="1"/>
  <c r="M32" i="1"/>
  <c r="Q32" i="1"/>
  <c r="D33" i="1"/>
  <c r="F33" i="1" l="1"/>
  <c r="M33" i="1"/>
  <c r="O32" i="1"/>
  <c r="G33" i="1"/>
  <c r="H33" i="1" s="1"/>
  <c r="P33" i="1" l="1"/>
  <c r="I33" i="1"/>
  <c r="J33" i="1" s="1"/>
  <c r="K33" i="1" s="1"/>
  <c r="O33" i="1"/>
  <c r="G34" i="1"/>
  <c r="H34" i="1" s="1"/>
  <c r="L33" i="1" l="1"/>
  <c r="E34" i="1"/>
  <c r="N34" i="1" s="1"/>
  <c r="P34" i="1"/>
  <c r="I34" i="1"/>
  <c r="J34" i="1" s="1"/>
  <c r="K34" i="1" s="1"/>
  <c r="E35" i="1" s="1"/>
  <c r="N35" i="1" s="1"/>
  <c r="L34" i="1" l="1"/>
  <c r="Q33" i="1"/>
  <c r="D34" i="1"/>
  <c r="F34" i="1" l="1"/>
  <c r="M34" i="1"/>
  <c r="Q34" i="1"/>
  <c r="D35" i="1"/>
  <c r="F35" i="1" l="1"/>
  <c r="M35" i="1"/>
  <c r="G35" i="1"/>
  <c r="H35" i="1" s="1"/>
  <c r="O34" i="1"/>
  <c r="I35" i="1" l="1"/>
  <c r="J35" i="1" s="1"/>
  <c r="K35" i="1" s="1"/>
  <c r="P35" i="1"/>
  <c r="O35" i="1"/>
  <c r="G36" i="1"/>
  <c r="H36" i="1" s="1"/>
  <c r="I36" i="1" l="1"/>
  <c r="J36" i="1" s="1"/>
  <c r="K36" i="1" s="1"/>
  <c r="E37" i="1" s="1"/>
  <c r="N37" i="1" s="1"/>
  <c r="P36" i="1"/>
  <c r="L35" i="1"/>
  <c r="E36" i="1"/>
  <c r="N36" i="1" s="1"/>
  <c r="L36" i="1" l="1"/>
  <c r="Q35" i="1"/>
  <c r="D36" i="1"/>
  <c r="F36" i="1" l="1"/>
  <c r="M36" i="1"/>
  <c r="Q36" i="1"/>
  <c r="D37" i="1"/>
  <c r="F37" i="1" l="1"/>
  <c r="M37" i="1"/>
  <c r="G37" i="1"/>
  <c r="H37" i="1" s="1"/>
  <c r="O36" i="1"/>
  <c r="I37" i="1" l="1"/>
  <c r="J37" i="1" s="1"/>
  <c r="K37" i="1" s="1"/>
  <c r="P37" i="1"/>
  <c r="G38" i="1"/>
  <c r="H38" i="1" s="1"/>
  <c r="O37" i="1"/>
  <c r="I38" i="1" l="1"/>
  <c r="J38" i="1" s="1"/>
  <c r="K38" i="1" s="1"/>
  <c r="E39" i="1" s="1"/>
  <c r="N39" i="1" s="1"/>
  <c r="P38" i="1"/>
  <c r="L37" i="1"/>
  <c r="E38" i="1"/>
  <c r="N38" i="1" s="1"/>
  <c r="D38" i="1" l="1"/>
  <c r="L38" i="1"/>
  <c r="Q37" i="1"/>
  <c r="D39" i="1" l="1"/>
  <c r="Q38" i="1"/>
  <c r="F38" i="1"/>
  <c r="M38" i="1"/>
  <c r="G39" i="1" l="1"/>
  <c r="H39" i="1" s="1"/>
  <c r="O38" i="1"/>
  <c r="M39" i="1"/>
  <c r="F39" i="1"/>
  <c r="G40" i="1" l="1"/>
  <c r="H40" i="1" s="1"/>
  <c r="O39" i="1"/>
  <c r="I39" i="1"/>
  <c r="J39" i="1" s="1"/>
  <c r="K39" i="1" s="1"/>
  <c r="P39" i="1"/>
  <c r="L39" i="1" l="1"/>
  <c r="E40" i="1"/>
  <c r="N40" i="1" s="1"/>
  <c r="I40" i="1"/>
  <c r="J40" i="1" s="1"/>
  <c r="K40" i="1" s="1"/>
  <c r="E41" i="1" s="1"/>
  <c r="N41" i="1" s="1"/>
  <c r="P40" i="1"/>
  <c r="D40" i="1" l="1"/>
  <c r="L40" i="1"/>
  <c r="Q39" i="1"/>
  <c r="Q40" i="1" l="1"/>
  <c r="D41" i="1"/>
  <c r="M40" i="1"/>
  <c r="F40" i="1"/>
  <c r="G41" i="1" l="1"/>
  <c r="H41" i="1" s="1"/>
  <c r="O40" i="1"/>
  <c r="M41" i="1"/>
  <c r="F41" i="1"/>
  <c r="O41" i="1" l="1"/>
  <c r="G42" i="1"/>
  <c r="H42" i="1" s="1"/>
  <c r="I41" i="1"/>
  <c r="J41" i="1" s="1"/>
  <c r="K41" i="1" s="1"/>
  <c r="P41" i="1"/>
  <c r="I42" i="1" l="1"/>
  <c r="J42" i="1" s="1"/>
  <c r="K42" i="1" s="1"/>
  <c r="E43" i="1" s="1"/>
  <c r="N43" i="1" s="1"/>
  <c r="P42" i="1"/>
  <c r="E42" i="1"/>
  <c r="N42" i="1" s="1"/>
  <c r="L41" i="1"/>
  <c r="L42" i="1" l="1"/>
  <c r="Q41" i="1"/>
  <c r="D42" i="1"/>
  <c r="F42" i="1" l="1"/>
  <c r="M42" i="1"/>
  <c r="D43" i="1"/>
  <c r="Q42" i="1"/>
  <c r="F43" i="1" l="1"/>
  <c r="M43" i="1"/>
  <c r="G43" i="1"/>
  <c r="H43" i="1" s="1"/>
  <c r="O42" i="1"/>
  <c r="P43" i="1" l="1"/>
  <c r="I43" i="1"/>
  <c r="J43" i="1" s="1"/>
  <c r="K43" i="1" s="1"/>
  <c r="O43" i="1"/>
  <c r="G44" i="1"/>
  <c r="H44" i="1" s="1"/>
  <c r="P44" i="1" l="1"/>
  <c r="I44" i="1"/>
  <c r="J44" i="1" s="1"/>
  <c r="K44" i="1" s="1"/>
  <c r="E45" i="1" s="1"/>
  <c r="N45" i="1" s="1"/>
  <c r="E44" i="1"/>
  <c r="N44" i="1" s="1"/>
  <c r="L43" i="1"/>
  <c r="D44" i="1" l="1"/>
  <c r="Q43" i="1"/>
  <c r="L44" i="1"/>
  <c r="D45" i="1" l="1"/>
  <c r="Q44" i="1"/>
  <c r="M44" i="1"/>
  <c r="F44" i="1"/>
  <c r="G45" i="1" l="1"/>
  <c r="H45" i="1" s="1"/>
  <c r="O44" i="1"/>
  <c r="F45" i="1"/>
  <c r="M45" i="1"/>
  <c r="G46" i="1" l="1"/>
  <c r="H46" i="1" s="1"/>
  <c r="O45" i="1"/>
  <c r="P45" i="1"/>
  <c r="I45" i="1"/>
  <c r="J45" i="1" s="1"/>
  <c r="K45" i="1" s="1"/>
  <c r="L45" i="1" l="1"/>
  <c r="E46" i="1"/>
  <c r="N46" i="1" s="1"/>
  <c r="I46" i="1"/>
  <c r="J46" i="1" s="1"/>
  <c r="K46" i="1" s="1"/>
  <c r="E47" i="1" s="1"/>
  <c r="N47" i="1" s="1"/>
  <c r="P46" i="1"/>
  <c r="Q45" i="1" l="1"/>
  <c r="L46" i="1"/>
  <c r="D46" i="1"/>
  <c r="F46" i="1" l="1"/>
  <c r="M46" i="1"/>
  <c r="D47" i="1"/>
  <c r="Q46" i="1"/>
  <c r="F47" i="1" l="1"/>
  <c r="M47" i="1"/>
  <c r="O46" i="1"/>
  <c r="G47" i="1"/>
  <c r="H47" i="1" s="1"/>
  <c r="P47" i="1" l="1"/>
  <c r="I47" i="1"/>
  <c r="J47" i="1" s="1"/>
  <c r="K47" i="1" s="1"/>
  <c r="O47" i="1"/>
  <c r="G48" i="1"/>
  <c r="H48" i="1" s="1"/>
  <c r="E48" i="1" l="1"/>
  <c r="N48" i="1" s="1"/>
  <c r="L47" i="1"/>
  <c r="I48" i="1"/>
  <c r="J48" i="1" s="1"/>
  <c r="K48" i="1" s="1"/>
  <c r="E49" i="1" s="1"/>
  <c r="N49" i="1" s="1"/>
  <c r="P48" i="1"/>
  <c r="L48" i="1" l="1"/>
  <c r="D48" i="1"/>
  <c r="Q47" i="1"/>
  <c r="M48" i="1" l="1"/>
  <c r="F48" i="1"/>
  <c r="Q48" i="1"/>
  <c r="D49" i="1"/>
  <c r="O48" i="1" l="1"/>
  <c r="G49" i="1"/>
  <c r="H49" i="1" s="1"/>
  <c r="F49" i="1"/>
  <c r="M49" i="1"/>
  <c r="I49" i="1" l="1"/>
  <c r="J49" i="1" s="1"/>
  <c r="K49" i="1" s="1"/>
  <c r="P49" i="1"/>
  <c r="G50" i="1"/>
  <c r="H50" i="1" s="1"/>
  <c r="O49" i="1"/>
  <c r="P50" i="1" l="1"/>
  <c r="I50" i="1"/>
  <c r="J50" i="1" s="1"/>
  <c r="K50" i="1" s="1"/>
  <c r="E51" i="1" s="1"/>
  <c r="N51" i="1" s="1"/>
  <c r="L49" i="1"/>
  <c r="E50" i="1"/>
  <c r="N50" i="1" s="1"/>
  <c r="Q49" i="1" l="1"/>
  <c r="L50" i="1"/>
  <c r="D50" i="1"/>
  <c r="F50" i="1" l="1"/>
  <c r="M50" i="1"/>
  <c r="D51" i="1"/>
  <c r="Q50" i="1"/>
  <c r="F51" i="1" l="1"/>
  <c r="M51" i="1"/>
  <c r="O50" i="1"/>
  <c r="G51" i="1"/>
  <c r="H51" i="1" s="1"/>
  <c r="I51" i="1" l="1"/>
  <c r="J51" i="1" s="1"/>
  <c r="K51" i="1" s="1"/>
  <c r="P51" i="1"/>
  <c r="G52" i="1"/>
  <c r="H52" i="1" s="1"/>
  <c r="O51" i="1"/>
  <c r="I52" i="1" l="1"/>
  <c r="J52" i="1" s="1"/>
  <c r="K52" i="1" s="1"/>
  <c r="E53" i="1" s="1"/>
  <c r="N53" i="1" s="1"/>
  <c r="P52" i="1"/>
  <c r="E52" i="1"/>
  <c r="N52" i="1" s="1"/>
  <c r="L51" i="1"/>
  <c r="L52" i="1" l="1"/>
  <c r="D52" i="1"/>
  <c r="Q51" i="1"/>
  <c r="M52" i="1" l="1"/>
  <c r="F52" i="1"/>
  <c r="Q52" i="1"/>
  <c r="D53" i="1"/>
  <c r="M53" i="1" l="1"/>
  <c r="F53" i="1"/>
  <c r="G53" i="1"/>
  <c r="H53" i="1" s="1"/>
  <c r="O52" i="1"/>
  <c r="G54" i="1" l="1"/>
  <c r="H54" i="1" s="1"/>
  <c r="O53" i="1"/>
  <c r="I53" i="1"/>
  <c r="J53" i="1" s="1"/>
  <c r="K53" i="1" s="1"/>
  <c r="P53" i="1"/>
  <c r="L53" i="1" l="1"/>
  <c r="E54" i="1"/>
  <c r="N54" i="1" s="1"/>
  <c r="P54" i="1"/>
  <c r="I54" i="1"/>
  <c r="J54" i="1" s="1"/>
  <c r="K54" i="1" s="1"/>
  <c r="E55" i="1" s="1"/>
  <c r="N55" i="1" s="1"/>
  <c r="D54" i="1" l="1"/>
  <c r="L54" i="1"/>
  <c r="Q53" i="1"/>
  <c r="Q54" i="1" l="1"/>
  <c r="D55" i="1"/>
  <c r="M54" i="1"/>
  <c r="F54" i="1"/>
  <c r="G55" i="1" l="1"/>
  <c r="H55" i="1" s="1"/>
  <c r="O54" i="1"/>
  <c r="F55" i="1"/>
  <c r="M55" i="1"/>
  <c r="O55" i="1" l="1"/>
  <c r="G56" i="1"/>
  <c r="H56" i="1" s="1"/>
  <c r="I55" i="1"/>
  <c r="J55" i="1" s="1"/>
  <c r="K55" i="1" s="1"/>
  <c r="P55" i="1"/>
  <c r="P56" i="1" l="1"/>
  <c r="I56" i="1"/>
  <c r="J56" i="1" s="1"/>
  <c r="K56" i="1" s="1"/>
  <c r="E57" i="1" s="1"/>
  <c r="N57" i="1" s="1"/>
  <c r="L55" i="1"/>
  <c r="E56" i="1"/>
  <c r="N56" i="1" s="1"/>
  <c r="Q55" i="1" l="1"/>
  <c r="L56" i="1"/>
  <c r="D56" i="1"/>
  <c r="F56" i="1" l="1"/>
  <c r="M56" i="1"/>
  <c r="D57" i="1"/>
  <c r="Q56" i="1"/>
  <c r="F57" i="1" l="1"/>
  <c r="M57" i="1"/>
  <c r="O56" i="1"/>
  <c r="G57" i="1"/>
  <c r="H57" i="1" s="1"/>
  <c r="P57" i="1" l="1"/>
  <c r="I57" i="1"/>
  <c r="J57" i="1" s="1"/>
  <c r="K57" i="1" s="1"/>
  <c r="G58" i="1"/>
  <c r="H58" i="1" s="1"/>
  <c r="O57" i="1"/>
  <c r="E58" i="1" l="1"/>
  <c r="N58" i="1" s="1"/>
  <c r="L57" i="1"/>
  <c r="I58" i="1"/>
  <c r="J58" i="1" s="1"/>
  <c r="K58" i="1" s="1"/>
  <c r="E59" i="1" s="1"/>
  <c r="N59" i="1" s="1"/>
  <c r="P58" i="1"/>
  <c r="D58" i="1" l="1"/>
  <c r="Q57" i="1"/>
  <c r="L58" i="1"/>
  <c r="D59" i="1" l="1"/>
  <c r="Q58" i="1"/>
  <c r="M58" i="1"/>
  <c r="F58" i="1"/>
  <c r="O58" i="1" l="1"/>
  <c r="G59" i="1"/>
  <c r="H59" i="1" s="1"/>
  <c r="F59" i="1"/>
  <c r="M59" i="1"/>
  <c r="I59" i="1" l="1"/>
  <c r="J59" i="1" s="1"/>
  <c r="K59" i="1" s="1"/>
  <c r="P59" i="1"/>
  <c r="O59" i="1"/>
  <c r="G60" i="1"/>
  <c r="H60" i="1" s="1"/>
  <c r="P60" i="1" l="1"/>
  <c r="I60" i="1"/>
  <c r="J60" i="1" s="1"/>
  <c r="K60" i="1" s="1"/>
  <c r="E61" i="1" s="1"/>
  <c r="N61" i="1" s="1"/>
  <c r="L59" i="1"/>
  <c r="E60" i="1"/>
  <c r="N60" i="1" s="1"/>
  <c r="Q59" i="1" l="1"/>
  <c r="L60" i="1"/>
  <c r="D60" i="1"/>
  <c r="F60" i="1" l="1"/>
  <c r="M60" i="1"/>
  <c r="D61" i="1"/>
  <c r="Q60" i="1"/>
  <c r="F61" i="1" l="1"/>
  <c r="M61" i="1"/>
  <c r="O60" i="1"/>
  <c r="G61" i="1"/>
  <c r="H61" i="1" s="1"/>
  <c r="I61" i="1" l="1"/>
  <c r="J61" i="1" s="1"/>
  <c r="K61" i="1" s="1"/>
  <c r="P61" i="1"/>
  <c r="O61" i="1"/>
  <c r="G62" i="1"/>
  <c r="H62" i="1" s="1"/>
  <c r="P62" i="1" l="1"/>
  <c r="I62" i="1"/>
  <c r="J62" i="1" s="1"/>
  <c r="K62" i="1" s="1"/>
  <c r="E63" i="1" s="1"/>
  <c r="N63" i="1" s="1"/>
  <c r="L61" i="1"/>
  <c r="E62" i="1"/>
  <c r="N62" i="1" s="1"/>
  <c r="L62" i="1" l="1"/>
  <c r="Q61" i="1"/>
  <c r="D62" i="1"/>
  <c r="F62" i="1" l="1"/>
  <c r="M62" i="1"/>
  <c r="Q62" i="1"/>
  <c r="D63" i="1"/>
  <c r="F63" i="1" l="1"/>
  <c r="M63" i="1"/>
  <c r="G63" i="1"/>
  <c r="H63" i="1" s="1"/>
  <c r="O62" i="1"/>
  <c r="I63" i="1" l="1"/>
  <c r="J63" i="1" s="1"/>
  <c r="K63" i="1" s="1"/>
  <c r="P63" i="1"/>
  <c r="O63" i="1"/>
  <c r="G64" i="1"/>
  <c r="H64" i="1" s="1"/>
  <c r="I64" i="1" l="1"/>
  <c r="J64" i="1" s="1"/>
  <c r="K64" i="1" s="1"/>
  <c r="E65" i="1" s="1"/>
  <c r="N65" i="1" s="1"/>
  <c r="P64" i="1"/>
  <c r="L63" i="1"/>
  <c r="E64" i="1"/>
  <c r="N64" i="1" s="1"/>
  <c r="L64" i="1" l="1"/>
  <c r="Q63" i="1"/>
  <c r="D64" i="1"/>
  <c r="M64" i="1" l="1"/>
  <c r="F64" i="1"/>
  <c r="Q64" i="1"/>
  <c r="D65" i="1"/>
  <c r="G65" i="1" l="1"/>
  <c r="H65" i="1" s="1"/>
  <c r="O64" i="1"/>
  <c r="M65" i="1"/>
  <c r="F65" i="1"/>
  <c r="G66" i="1" l="1"/>
  <c r="O65" i="1"/>
  <c r="H66" i="1"/>
  <c r="P65" i="1"/>
  <c r="I65" i="1"/>
  <c r="J65" i="1" s="1"/>
  <c r="K65" i="1" s="1"/>
  <c r="P66" i="1" l="1"/>
  <c r="I66" i="1"/>
  <c r="J66" i="1" s="1"/>
  <c r="L65" i="1"/>
  <c r="K66" i="1"/>
  <c r="E67" i="1" s="1"/>
  <c r="N67" i="1" s="1"/>
  <c r="E66" i="1"/>
  <c r="N66" i="1" s="1"/>
  <c r="D66" i="1" l="1"/>
  <c r="L66" i="1"/>
  <c r="Q65" i="1"/>
  <c r="Q66" i="1" l="1"/>
  <c r="D67" i="1"/>
  <c r="M66" i="1"/>
  <c r="F66" i="1"/>
  <c r="F67" i="1" l="1"/>
  <c r="M67" i="1"/>
  <c r="G67" i="1"/>
  <c r="H67" i="1" s="1"/>
  <c r="O66" i="1"/>
  <c r="P67" i="1" l="1"/>
  <c r="I67" i="1"/>
  <c r="J67" i="1" s="1"/>
  <c r="K67" i="1" s="1"/>
  <c r="O67" i="1"/>
  <c r="G68" i="1"/>
  <c r="H68" i="1" s="1"/>
  <c r="I68" i="1" l="1"/>
  <c r="J68" i="1" s="1"/>
  <c r="P68" i="1"/>
  <c r="L67" i="1"/>
  <c r="E68" i="1"/>
  <c r="N68" i="1" s="1"/>
  <c r="K68" i="1"/>
  <c r="E69" i="1" s="1"/>
  <c r="N69" i="1" s="1"/>
  <c r="L68" i="1" l="1"/>
  <c r="D68" i="1"/>
  <c r="Q67" i="1"/>
  <c r="Q68" i="1" l="1"/>
  <c r="D69" i="1"/>
  <c r="F68" i="1"/>
  <c r="M68" i="1"/>
  <c r="O68" i="1" l="1"/>
  <c r="G69" i="1"/>
  <c r="H69" i="1" s="1"/>
  <c r="F69" i="1"/>
  <c r="M69" i="1"/>
  <c r="O69" i="1" l="1"/>
  <c r="G70" i="1"/>
  <c r="H70" i="1" s="1"/>
  <c r="P69" i="1"/>
  <c r="I69" i="1"/>
  <c r="J69" i="1" s="1"/>
  <c r="K69" i="1" s="1"/>
  <c r="L69" i="1" l="1"/>
  <c r="E70" i="1"/>
  <c r="N70" i="1" s="1"/>
  <c r="P70" i="1"/>
  <c r="I70" i="1"/>
  <c r="J70" i="1" s="1"/>
  <c r="K70" i="1" s="1"/>
  <c r="E71" i="1" s="1"/>
  <c r="N71" i="1" s="1"/>
  <c r="D70" i="1" l="1"/>
  <c r="L70" i="1"/>
  <c r="Q69" i="1"/>
  <c r="D71" i="1" l="1"/>
  <c r="Q70" i="1"/>
  <c r="F70" i="1"/>
  <c r="M70" i="1"/>
  <c r="O70" i="1" l="1"/>
  <c r="G71" i="1"/>
  <c r="H71" i="1" s="1"/>
  <c r="M71" i="1"/>
  <c r="F71" i="1"/>
  <c r="P71" i="1" l="1"/>
  <c r="I71" i="1"/>
  <c r="J71" i="1" s="1"/>
  <c r="K71" i="1" s="1"/>
  <c r="O71" i="1"/>
  <c r="G72" i="1"/>
  <c r="H72" i="1" s="1"/>
  <c r="I72" i="1" l="1"/>
  <c r="J72" i="1" s="1"/>
  <c r="K72" i="1" s="1"/>
  <c r="E73" i="1" s="1"/>
  <c r="N73" i="1" s="1"/>
  <c r="P72" i="1"/>
  <c r="L71" i="1"/>
  <c r="E72" i="1"/>
  <c r="N72" i="1" s="1"/>
  <c r="D72" i="1" l="1"/>
  <c r="L72" i="1"/>
  <c r="Q71" i="1"/>
  <c r="D73" i="1" l="1"/>
  <c r="Q72" i="1"/>
  <c r="M72" i="1"/>
  <c r="F72" i="1"/>
  <c r="G73" i="1" l="1"/>
  <c r="H73" i="1" s="1"/>
  <c r="O72" i="1"/>
  <c r="F73" i="1"/>
  <c r="M73" i="1"/>
  <c r="G74" i="1" l="1"/>
  <c r="H74" i="1" s="1"/>
  <c r="O73" i="1"/>
  <c r="P73" i="1"/>
  <c r="I73" i="1"/>
  <c r="J73" i="1" s="1"/>
  <c r="K73" i="1" s="1"/>
  <c r="L73" i="1" l="1"/>
  <c r="E74" i="1"/>
  <c r="N74" i="1" s="1"/>
  <c r="I74" i="1"/>
  <c r="J74" i="1" s="1"/>
  <c r="K74" i="1" s="1"/>
  <c r="E75" i="1" s="1"/>
  <c r="N75" i="1" s="1"/>
  <c r="P74" i="1"/>
  <c r="D74" i="1" l="1"/>
  <c r="Q73" i="1"/>
  <c r="L74" i="1"/>
  <c r="Q74" i="1" l="1"/>
  <c r="D75" i="1"/>
  <c r="F74" i="1"/>
  <c r="M74" i="1"/>
  <c r="O74" i="1" l="1"/>
  <c r="G75" i="1"/>
  <c r="H75" i="1" s="1"/>
  <c r="F75" i="1"/>
  <c r="M75" i="1"/>
  <c r="O75" i="1" l="1"/>
  <c r="G76" i="1"/>
  <c r="H76" i="1" s="1"/>
  <c r="P75" i="1"/>
  <c r="I75" i="1"/>
  <c r="J75" i="1" s="1"/>
  <c r="K75" i="1" s="1"/>
  <c r="E76" i="1" l="1"/>
  <c r="N76" i="1" s="1"/>
  <c r="L75" i="1"/>
  <c r="I76" i="1"/>
  <c r="J76" i="1" s="1"/>
  <c r="K76" i="1" s="1"/>
  <c r="E77" i="1" s="1"/>
  <c r="N77" i="1" s="1"/>
  <c r="P76" i="1"/>
  <c r="D76" i="1" l="1"/>
  <c r="L76" i="1"/>
  <c r="Q75" i="1"/>
  <c r="Q76" i="1" l="1"/>
  <c r="D77" i="1"/>
  <c r="F76" i="1"/>
  <c r="M76" i="1"/>
  <c r="F77" i="1" l="1"/>
  <c r="M77" i="1"/>
  <c r="O76" i="1"/>
  <c r="G77" i="1"/>
  <c r="H77" i="1" s="1"/>
  <c r="G78" i="1" l="1"/>
  <c r="H78" i="1" s="1"/>
  <c r="O77" i="1"/>
  <c r="P77" i="1"/>
  <c r="I77" i="1"/>
  <c r="J77" i="1" s="1"/>
  <c r="K77" i="1" s="1"/>
  <c r="I78" i="1" l="1"/>
  <c r="J78" i="1" s="1"/>
  <c r="K78" i="1" s="1"/>
  <c r="E79" i="1" s="1"/>
  <c r="N79" i="1" s="1"/>
  <c r="P78" i="1"/>
  <c r="E78" i="1"/>
  <c r="N78" i="1" s="1"/>
  <c r="L77" i="1"/>
  <c r="L78" i="1" l="1"/>
  <c r="D78" i="1"/>
  <c r="Q77" i="1"/>
  <c r="D79" i="1" l="1"/>
  <c r="Q78" i="1"/>
  <c r="F78" i="1"/>
  <c r="M78" i="1"/>
  <c r="F79" i="1" l="1"/>
  <c r="M79" i="1"/>
  <c r="O78" i="1"/>
  <c r="G79" i="1"/>
  <c r="H79" i="1" s="1"/>
  <c r="P79" i="1" l="1"/>
  <c r="I79" i="1"/>
  <c r="J79" i="1" s="1"/>
  <c r="K79" i="1" s="1"/>
  <c r="O79" i="1"/>
  <c r="G80" i="1"/>
  <c r="H80" i="1" s="1"/>
  <c r="I80" i="1" l="1"/>
  <c r="J80" i="1" s="1"/>
  <c r="K80" i="1" s="1"/>
  <c r="E81" i="1" s="1"/>
  <c r="N81" i="1" s="1"/>
  <c r="P80" i="1"/>
  <c r="L79" i="1"/>
  <c r="E80" i="1"/>
  <c r="N80" i="1" s="1"/>
  <c r="L80" i="1" l="1"/>
  <c r="D80" i="1"/>
  <c r="Q79" i="1"/>
  <c r="F80" i="1" l="1"/>
  <c r="M80" i="1"/>
  <c r="Q80" i="1"/>
  <c r="D81" i="1"/>
  <c r="F81" i="1" l="1"/>
  <c r="M81" i="1"/>
  <c r="O80" i="1"/>
  <c r="G81" i="1"/>
  <c r="H81" i="1" s="1"/>
  <c r="O81" i="1" l="1"/>
  <c r="G82" i="1"/>
  <c r="H82" i="1" s="1"/>
  <c r="P81" i="1"/>
  <c r="I81" i="1"/>
  <c r="J81" i="1" s="1"/>
  <c r="K81" i="1" s="1"/>
  <c r="E82" i="1" l="1"/>
  <c r="N82" i="1" s="1"/>
  <c r="L81" i="1"/>
  <c r="I82" i="1"/>
  <c r="J82" i="1" s="1"/>
  <c r="K82" i="1" s="1"/>
  <c r="E83" i="1" s="1"/>
  <c r="N83" i="1" s="1"/>
  <c r="P82" i="1"/>
  <c r="Q81" i="1" l="1"/>
  <c r="L82" i="1"/>
  <c r="D82" i="1"/>
  <c r="M82" i="1" l="1"/>
  <c r="F82" i="1"/>
  <c r="D83" i="1"/>
  <c r="Q82" i="1"/>
  <c r="M83" i="1" l="1"/>
  <c r="F83" i="1"/>
  <c r="G83" i="1"/>
  <c r="H83" i="1" s="1"/>
  <c r="O82" i="1"/>
  <c r="I83" i="1" l="1"/>
  <c r="J83" i="1" s="1"/>
  <c r="K83" i="1" s="1"/>
  <c r="P83" i="1"/>
  <c r="G84" i="1"/>
  <c r="H84" i="1" s="1"/>
  <c r="O83" i="1"/>
  <c r="P84" i="1" l="1"/>
  <c r="I84" i="1"/>
  <c r="J84" i="1" s="1"/>
  <c r="K84" i="1" s="1"/>
  <c r="E85" i="1" s="1"/>
  <c r="L83" i="1"/>
  <c r="E84" i="1"/>
  <c r="N84" i="1" s="1"/>
  <c r="N85" i="1"/>
  <c r="Q83" i="1" l="1"/>
  <c r="D84" i="1"/>
  <c r="L84" i="1"/>
  <c r="D85" i="1" l="1"/>
  <c r="Q84" i="1"/>
  <c r="F84" i="1"/>
  <c r="M84" i="1"/>
  <c r="O84" i="1" l="1"/>
  <c r="G85" i="1"/>
  <c r="H85" i="1" s="1"/>
  <c r="M85" i="1"/>
  <c r="F85" i="1"/>
  <c r="O85" i="1" l="1"/>
  <c r="G86" i="1"/>
  <c r="H86" i="1" s="1"/>
  <c r="P85" i="1"/>
  <c r="I85" i="1"/>
  <c r="J85" i="1" s="1"/>
  <c r="K85" i="1" s="1"/>
  <c r="L85" i="1" l="1"/>
  <c r="E86" i="1"/>
  <c r="N86" i="1" s="1"/>
  <c r="P86" i="1"/>
  <c r="I86" i="1"/>
  <c r="J86" i="1" s="1"/>
  <c r="K86" i="1" s="1"/>
  <c r="E87" i="1" s="1"/>
  <c r="N87" i="1" s="1"/>
  <c r="D86" i="1" l="1"/>
  <c r="Q85" i="1"/>
  <c r="L86" i="1"/>
  <c r="D87" i="1" l="1"/>
  <c r="Q86" i="1"/>
  <c r="M86" i="1"/>
  <c r="F86" i="1"/>
  <c r="G87" i="1" l="1"/>
  <c r="H87" i="1" s="1"/>
  <c r="O86" i="1"/>
  <c r="M87" i="1"/>
  <c r="F87" i="1"/>
  <c r="G88" i="1" l="1"/>
  <c r="H88" i="1" s="1"/>
  <c r="O87" i="1"/>
  <c r="P87" i="1"/>
  <c r="I87" i="1"/>
  <c r="J87" i="1" s="1"/>
  <c r="K87" i="1" s="1"/>
  <c r="E88" i="1" l="1"/>
  <c r="N88" i="1" s="1"/>
  <c r="L87" i="1"/>
  <c r="I88" i="1"/>
  <c r="J88" i="1" s="1"/>
  <c r="K88" i="1" s="1"/>
  <c r="E89" i="1" s="1"/>
  <c r="N89" i="1" s="1"/>
  <c r="P88" i="1"/>
  <c r="Q87" i="1" l="1"/>
  <c r="D88" i="1"/>
  <c r="L88" i="1"/>
  <c r="D89" i="1" l="1"/>
  <c r="Q88" i="1"/>
  <c r="F88" i="1"/>
  <c r="M88" i="1"/>
  <c r="G89" i="1" l="1"/>
  <c r="H89" i="1" s="1"/>
  <c r="O88" i="1"/>
  <c r="M89" i="1"/>
  <c r="F89" i="1"/>
  <c r="O89" i="1" l="1"/>
  <c r="G90" i="1"/>
  <c r="H90" i="1" s="1"/>
  <c r="I89" i="1"/>
  <c r="J89" i="1" s="1"/>
  <c r="K89" i="1" s="1"/>
  <c r="P89" i="1"/>
  <c r="L89" i="1" l="1"/>
  <c r="E90" i="1"/>
  <c r="N90" i="1" s="1"/>
  <c r="P90" i="1"/>
  <c r="I90" i="1"/>
  <c r="J90" i="1" s="1"/>
  <c r="K90" i="1" s="1"/>
  <c r="E91" i="1" s="1"/>
  <c r="N91" i="1" s="1"/>
  <c r="L90" i="1" l="1"/>
  <c r="Q89" i="1"/>
  <c r="D90" i="1"/>
  <c r="M90" i="1" l="1"/>
  <c r="F90" i="1"/>
  <c r="Q90" i="1"/>
  <c r="D91" i="1"/>
  <c r="F91" i="1" l="1"/>
  <c r="M91" i="1"/>
  <c r="O90" i="1"/>
  <c r="G91" i="1"/>
  <c r="H91" i="1" s="1"/>
  <c r="P91" i="1" l="1"/>
  <c r="I91" i="1"/>
  <c r="J91" i="1" s="1"/>
  <c r="K91" i="1" s="1"/>
  <c r="G92" i="1"/>
  <c r="H92" i="1" s="1"/>
  <c r="O91" i="1"/>
  <c r="I92" i="1" l="1"/>
  <c r="J92" i="1" s="1"/>
  <c r="P92" i="1"/>
  <c r="L91" i="1"/>
  <c r="E92" i="1"/>
  <c r="N92" i="1" s="1"/>
  <c r="K92" i="1"/>
  <c r="E93" i="1" s="1"/>
  <c r="N93" i="1" s="1"/>
  <c r="D92" i="1" l="1"/>
  <c r="Q91" i="1"/>
  <c r="L92" i="1"/>
  <c r="D93" i="1" l="1"/>
  <c r="Q92" i="1"/>
  <c r="M92" i="1"/>
  <c r="F92" i="1"/>
  <c r="O92" i="1" l="1"/>
  <c r="G93" i="1"/>
  <c r="H93" i="1" s="1"/>
  <c r="F93" i="1"/>
  <c r="M93" i="1"/>
  <c r="P93" i="1" l="1"/>
  <c r="I93" i="1"/>
  <c r="J93" i="1" s="1"/>
  <c r="K93" i="1" s="1"/>
  <c r="O93" i="1"/>
  <c r="G94" i="1"/>
  <c r="H94" i="1" s="1"/>
  <c r="I94" i="1" l="1"/>
  <c r="J94" i="1" s="1"/>
  <c r="P94" i="1"/>
  <c r="L93" i="1"/>
  <c r="K94" i="1"/>
  <c r="E95" i="1" s="1"/>
  <c r="N95" i="1" s="1"/>
  <c r="E94" i="1"/>
  <c r="N94" i="1" s="1"/>
  <c r="L94" i="1" l="1"/>
  <c r="D94" i="1"/>
  <c r="Q93" i="1"/>
  <c r="M94" i="1" l="1"/>
  <c r="F94" i="1"/>
  <c r="Q94" i="1"/>
  <c r="D95" i="1"/>
  <c r="F95" i="1" l="1"/>
  <c r="M95" i="1"/>
  <c r="G95" i="1"/>
  <c r="H95" i="1" s="1"/>
  <c r="O94" i="1"/>
  <c r="P95" i="1" l="1"/>
  <c r="I95" i="1"/>
  <c r="J95" i="1" s="1"/>
  <c r="K95" i="1" s="1"/>
  <c r="O95" i="1"/>
  <c r="G96" i="1"/>
  <c r="H96" i="1" s="1"/>
  <c r="E96" i="1" l="1"/>
  <c r="N96" i="1" s="1"/>
  <c r="L95" i="1"/>
  <c r="I96" i="1"/>
  <c r="J96" i="1" s="1"/>
  <c r="K96" i="1" s="1"/>
  <c r="E97" i="1" s="1"/>
  <c r="N97" i="1" s="1"/>
  <c r="P96" i="1"/>
  <c r="Q95" i="1" l="1"/>
  <c r="L96" i="1"/>
  <c r="D96" i="1"/>
  <c r="F96" i="1" l="1"/>
  <c r="M96" i="1"/>
  <c r="Q96" i="1"/>
  <c r="D97" i="1"/>
  <c r="F97" i="1" l="1"/>
  <c r="M97" i="1"/>
  <c r="O96" i="1"/>
  <c r="G97" i="1"/>
  <c r="H97" i="1" s="1"/>
  <c r="I97" i="1" l="1"/>
  <c r="J97" i="1" s="1"/>
  <c r="K97" i="1" s="1"/>
  <c r="P97" i="1"/>
  <c r="O97" i="1"/>
  <c r="G98" i="1"/>
  <c r="H98" i="1" s="1"/>
  <c r="P98" i="1" l="1"/>
  <c r="I98" i="1"/>
  <c r="J98" i="1" s="1"/>
  <c r="K98" i="1" s="1"/>
  <c r="E99" i="1" s="1"/>
  <c r="N99" i="1" s="1"/>
  <c r="L97" i="1"/>
  <c r="E98" i="1"/>
  <c r="N98" i="1" s="1"/>
  <c r="D98" i="1" l="1"/>
  <c r="Q97" i="1"/>
  <c r="L98" i="1"/>
  <c r="D99" i="1" l="1"/>
  <c r="Q98" i="1"/>
  <c r="F98" i="1"/>
  <c r="M98" i="1"/>
  <c r="O98" i="1" l="1"/>
  <c r="G99" i="1"/>
  <c r="H99" i="1" s="1"/>
  <c r="M99" i="1"/>
  <c r="F99" i="1"/>
  <c r="O99" i="1" l="1"/>
  <c r="G100" i="1"/>
  <c r="I99" i="1"/>
  <c r="J99" i="1" s="1"/>
  <c r="K99" i="1" s="1"/>
  <c r="P99" i="1"/>
  <c r="H100" i="1"/>
  <c r="P100" i="1" l="1"/>
  <c r="I100" i="1"/>
  <c r="J100" i="1" s="1"/>
  <c r="K100" i="1" s="1"/>
  <c r="E101" i="1" s="1"/>
  <c r="N101" i="1" s="1"/>
  <c r="E100" i="1"/>
  <c r="N100" i="1" s="1"/>
  <c r="L99" i="1"/>
  <c r="Q99" i="1" l="1"/>
  <c r="D100" i="1"/>
  <c r="L100" i="1"/>
  <c r="D101" i="1" l="1"/>
  <c r="Q100" i="1"/>
  <c r="M100" i="1"/>
  <c r="F100" i="1"/>
  <c r="G101" i="1" l="1"/>
  <c r="H101" i="1" s="1"/>
  <c r="O100" i="1"/>
  <c r="F101" i="1"/>
  <c r="M101" i="1"/>
  <c r="O101" i="1" l="1"/>
  <c r="G102" i="1"/>
  <c r="H102" i="1" s="1"/>
  <c r="I101" i="1"/>
  <c r="J101" i="1" s="1"/>
  <c r="K101" i="1" s="1"/>
  <c r="P101" i="1"/>
  <c r="I102" i="1" l="1"/>
  <c r="J102" i="1" s="1"/>
  <c r="P102" i="1"/>
  <c r="L101" i="1"/>
  <c r="E102" i="1"/>
  <c r="N102" i="1" s="1"/>
  <c r="K102" i="1"/>
  <c r="E103" i="1" s="1"/>
  <c r="N103" i="1" s="1"/>
  <c r="D102" i="1" l="1"/>
  <c r="Q101" i="1"/>
  <c r="L102" i="1"/>
  <c r="Q102" i="1" l="1"/>
  <c r="D103" i="1"/>
  <c r="F102" i="1"/>
  <c r="M102" i="1"/>
  <c r="M103" i="1" l="1"/>
  <c r="F103" i="1"/>
  <c r="O102" i="1"/>
  <c r="G103" i="1"/>
  <c r="H103" i="1" s="1"/>
  <c r="G104" i="1" l="1"/>
  <c r="O103" i="1"/>
  <c r="P103" i="1"/>
  <c r="H104" i="1"/>
  <c r="I103" i="1"/>
  <c r="J103" i="1" s="1"/>
  <c r="K103" i="1" s="1"/>
  <c r="I104" i="1" l="1"/>
  <c r="J104" i="1" s="1"/>
  <c r="P104" i="1"/>
  <c r="L103" i="1"/>
  <c r="K104" i="1"/>
  <c r="E105" i="1" s="1"/>
  <c r="N105" i="1" s="1"/>
  <c r="E104" i="1"/>
  <c r="N104" i="1" s="1"/>
  <c r="Q103" i="1" l="1"/>
  <c r="D104" i="1"/>
  <c r="L104" i="1"/>
  <c r="D105" i="1" l="1"/>
  <c r="Q104" i="1"/>
  <c r="F104" i="1"/>
  <c r="M104" i="1"/>
  <c r="O104" i="1" l="1"/>
  <c r="G105" i="1"/>
  <c r="H105" i="1" s="1"/>
  <c r="M105" i="1"/>
  <c r="F105" i="1"/>
  <c r="O105" i="1" l="1"/>
  <c r="G106" i="1"/>
  <c r="P105" i="1"/>
  <c r="H106" i="1"/>
  <c r="I105" i="1"/>
  <c r="J105" i="1" s="1"/>
  <c r="K105" i="1" s="1"/>
  <c r="P106" i="1" l="1"/>
  <c r="I106" i="1"/>
  <c r="J106" i="1" s="1"/>
  <c r="K106" i="1" s="1"/>
  <c r="E107" i="1" s="1"/>
  <c r="N107" i="1" s="1"/>
  <c r="L105" i="1"/>
  <c r="E106" i="1"/>
  <c r="N106" i="1" s="1"/>
  <c r="L106" i="1" l="1"/>
  <c r="D106" i="1"/>
  <c r="Q105" i="1"/>
  <c r="F106" i="1" l="1"/>
  <c r="M106" i="1"/>
  <c r="D107" i="1"/>
  <c r="Q106" i="1"/>
  <c r="F107" i="1" l="1"/>
  <c r="M107" i="1"/>
  <c r="O106" i="1"/>
  <c r="G107" i="1"/>
  <c r="H107" i="1" s="1"/>
  <c r="I107" i="1" l="1"/>
  <c r="J107" i="1" s="1"/>
  <c r="K107" i="1" s="1"/>
  <c r="P107" i="1"/>
  <c r="O107" i="1"/>
  <c r="G108" i="1"/>
  <c r="H108" i="1" s="1"/>
  <c r="I108" i="1" l="1"/>
  <c r="J108" i="1" s="1"/>
  <c r="K108" i="1" s="1"/>
  <c r="E109" i="1" s="1"/>
  <c r="P108" i="1"/>
  <c r="L107" i="1"/>
  <c r="E108" i="1"/>
  <c r="N108" i="1" s="1"/>
  <c r="N109" i="1"/>
  <c r="Q107" i="1" l="1"/>
  <c r="D108" i="1"/>
  <c r="L108" i="1"/>
  <c r="Q108" i="1" l="1"/>
  <c r="D109" i="1"/>
  <c r="M108" i="1"/>
  <c r="F108" i="1"/>
  <c r="F109" i="1" l="1"/>
  <c r="M109" i="1"/>
  <c r="O108" i="1"/>
  <c r="G109" i="1"/>
  <c r="H109" i="1" s="1"/>
  <c r="I109" i="1" l="1"/>
  <c r="J109" i="1" s="1"/>
  <c r="K109" i="1" s="1"/>
  <c r="P109" i="1"/>
  <c r="O109" i="1"/>
  <c r="G110" i="1"/>
  <c r="H110" i="1" s="1"/>
  <c r="I110" i="1" l="1"/>
  <c r="J110" i="1" s="1"/>
  <c r="P110" i="1"/>
  <c r="L109" i="1"/>
  <c r="E110" i="1"/>
  <c r="N110" i="1" s="1"/>
  <c r="K110" i="1"/>
  <c r="E111" i="1" s="1"/>
  <c r="N111" i="1" s="1"/>
  <c r="Q109" i="1" l="1"/>
  <c r="D110" i="1"/>
  <c r="L110" i="1"/>
  <c r="D111" i="1" l="1"/>
  <c r="Q110" i="1"/>
  <c r="F110" i="1"/>
  <c r="M110" i="1"/>
  <c r="O110" i="1" l="1"/>
  <c r="G111" i="1"/>
  <c r="H111" i="1" s="1"/>
  <c r="M111" i="1"/>
  <c r="F111" i="1"/>
  <c r="G112" i="1" l="1"/>
  <c r="O111" i="1"/>
  <c r="I111" i="1"/>
  <c r="J111" i="1" s="1"/>
  <c r="K111" i="1" s="1"/>
  <c r="P111" i="1"/>
  <c r="H112" i="1"/>
  <c r="P112" i="1" l="1"/>
  <c r="I112" i="1"/>
  <c r="J112" i="1" s="1"/>
  <c r="K112" i="1" s="1"/>
  <c r="E113" i="1" s="1"/>
  <c r="N113" i="1" s="1"/>
  <c r="E112" i="1"/>
  <c r="N112" i="1" s="1"/>
  <c r="L111" i="1"/>
  <c r="L112" i="1" l="1"/>
  <c r="D112" i="1"/>
  <c r="Q111" i="1"/>
  <c r="F112" i="1" l="1"/>
  <c r="M112" i="1"/>
  <c r="Q112" i="1"/>
  <c r="D113" i="1"/>
  <c r="F113" i="1" l="1"/>
  <c r="M113" i="1"/>
  <c r="O112" i="1"/>
  <c r="G113" i="1"/>
  <c r="H113" i="1" s="1"/>
  <c r="P113" i="1" l="1"/>
  <c r="I113" i="1"/>
  <c r="J113" i="1" s="1"/>
  <c r="K113" i="1" s="1"/>
  <c r="G114" i="1"/>
  <c r="H114" i="1" s="1"/>
  <c r="O113" i="1"/>
  <c r="I114" i="1" l="1"/>
  <c r="J114" i="1" s="1"/>
  <c r="P114" i="1"/>
  <c r="L113" i="1"/>
  <c r="E114" i="1"/>
  <c r="N114" i="1" s="1"/>
  <c r="K114" i="1"/>
  <c r="E115" i="1" s="1"/>
  <c r="N115" i="1" s="1"/>
  <c r="Q113" i="1" l="1"/>
  <c r="D114" i="1"/>
  <c r="L114" i="1"/>
  <c r="Q114" i="1" l="1"/>
  <c r="D115" i="1"/>
  <c r="F114" i="1"/>
  <c r="M114" i="1"/>
  <c r="O114" i="1" l="1"/>
  <c r="G115" i="1"/>
  <c r="H115" i="1" s="1"/>
  <c r="F115" i="1"/>
  <c r="M115" i="1"/>
  <c r="O115" i="1" l="1"/>
  <c r="G116" i="1"/>
  <c r="P115" i="1"/>
  <c r="H116" i="1"/>
  <c r="I115" i="1"/>
  <c r="J115" i="1" s="1"/>
  <c r="K115" i="1" s="1"/>
  <c r="E116" i="1" l="1"/>
  <c r="N116" i="1" s="1"/>
  <c r="L115" i="1"/>
  <c r="I116" i="1"/>
  <c r="J116" i="1" s="1"/>
  <c r="K116" i="1" s="1"/>
  <c r="E117" i="1" s="1"/>
  <c r="N117" i="1" s="1"/>
  <c r="P116" i="1"/>
  <c r="Q115" i="1" l="1"/>
  <c r="D116" i="1"/>
  <c r="L116" i="1"/>
  <c r="D117" i="1" l="1"/>
  <c r="Q116" i="1"/>
  <c r="F116" i="1"/>
  <c r="M116" i="1"/>
  <c r="O116" i="1" l="1"/>
  <c r="G117" i="1"/>
  <c r="H117" i="1" s="1"/>
  <c r="M117" i="1"/>
  <c r="F117" i="1"/>
  <c r="O117" i="1" l="1"/>
  <c r="G118" i="1"/>
  <c r="P117" i="1"/>
  <c r="I117" i="1"/>
  <c r="J117" i="1" s="1"/>
  <c r="K117" i="1" s="1"/>
  <c r="H118" i="1"/>
  <c r="L117" i="1" l="1"/>
  <c r="E118" i="1"/>
  <c r="N118" i="1" s="1"/>
  <c r="P118" i="1"/>
  <c r="I118" i="1"/>
  <c r="J118" i="1" s="1"/>
  <c r="K118" i="1" s="1"/>
  <c r="E119" i="1" s="1"/>
  <c r="N119" i="1" s="1"/>
  <c r="D118" i="1" l="1"/>
  <c r="L118" i="1"/>
  <c r="Q117" i="1"/>
  <c r="D119" i="1" l="1"/>
  <c r="Q118" i="1"/>
  <c r="F118" i="1"/>
  <c r="M118" i="1"/>
  <c r="O118" i="1" l="1"/>
  <c r="G119" i="1"/>
  <c r="H119" i="1" s="1"/>
  <c r="F119" i="1"/>
  <c r="M119" i="1"/>
  <c r="O119" i="1" l="1"/>
  <c r="G120" i="1"/>
  <c r="I119" i="1"/>
  <c r="J119" i="1" s="1"/>
  <c r="K119" i="1" s="1"/>
  <c r="H120" i="1"/>
  <c r="P119" i="1"/>
  <c r="I120" i="1" l="1"/>
  <c r="J120" i="1" s="1"/>
  <c r="K120" i="1" s="1"/>
  <c r="E121" i="1" s="1"/>
  <c r="N121" i="1" s="1"/>
  <c r="P120" i="1"/>
  <c r="E120" i="1"/>
  <c r="N120" i="1" s="1"/>
  <c r="L119" i="1"/>
  <c r="Q119" i="1" l="1"/>
  <c r="L120" i="1"/>
  <c r="D120" i="1"/>
  <c r="M120" i="1" l="1"/>
  <c r="F120" i="1"/>
  <c r="Q120" i="1"/>
  <c r="D121" i="1"/>
  <c r="F121" i="1" l="1"/>
  <c r="M121" i="1"/>
  <c r="G121" i="1"/>
  <c r="H121" i="1" s="1"/>
  <c r="O120" i="1"/>
  <c r="P121" i="1" l="1"/>
  <c r="I121" i="1"/>
  <c r="J121" i="1" s="1"/>
  <c r="K121" i="1" s="1"/>
  <c r="O121" i="1"/>
  <c r="G122" i="1"/>
  <c r="H122" i="1" s="1"/>
  <c r="P122" i="1" l="1"/>
  <c r="I122" i="1"/>
  <c r="J122" i="1" s="1"/>
  <c r="K122" i="1" s="1"/>
  <c r="E123" i="1" s="1"/>
  <c r="N123" i="1" s="1"/>
  <c r="L121" i="1"/>
  <c r="E122" i="1"/>
  <c r="N122" i="1" s="1"/>
  <c r="L122" i="1" l="1"/>
  <c r="D122" i="1"/>
  <c r="Q121" i="1"/>
  <c r="M122" i="1" l="1"/>
  <c r="F122" i="1"/>
  <c r="Q122" i="1"/>
  <c r="D123" i="1"/>
  <c r="M123" i="1" l="1"/>
  <c r="F123" i="1"/>
  <c r="O122" i="1"/>
  <c r="G123" i="1"/>
  <c r="H123" i="1" s="1"/>
  <c r="I123" i="1" l="1"/>
  <c r="J123" i="1" s="1"/>
  <c r="K123" i="1" s="1"/>
  <c r="P123" i="1"/>
  <c r="G124" i="1"/>
  <c r="H124" i="1" s="1"/>
  <c r="O123" i="1"/>
  <c r="P124" i="1" l="1"/>
  <c r="I124" i="1"/>
  <c r="J124" i="1" s="1"/>
  <c r="K124" i="1" s="1"/>
  <c r="E125" i="1" s="1"/>
  <c r="N125" i="1" s="1"/>
  <c r="L123" i="1"/>
  <c r="E124" i="1"/>
  <c r="N124" i="1" s="1"/>
  <c r="Q123" i="1" l="1"/>
  <c r="L124" i="1"/>
  <c r="D124" i="1"/>
  <c r="F124" i="1" l="1"/>
  <c r="M124" i="1"/>
  <c r="D125" i="1"/>
  <c r="Q124" i="1"/>
  <c r="F125" i="1" l="1"/>
  <c r="M125" i="1"/>
  <c r="O124" i="1"/>
  <c r="G125" i="1"/>
  <c r="H125" i="1" s="1"/>
  <c r="I125" i="1" l="1"/>
  <c r="J125" i="1" s="1"/>
  <c r="K125" i="1" s="1"/>
  <c r="P125" i="1"/>
  <c r="G126" i="1"/>
  <c r="H126" i="1" s="1"/>
  <c r="O125" i="1"/>
  <c r="P126" i="1" l="1"/>
  <c r="I126" i="1"/>
  <c r="J126" i="1" s="1"/>
  <c r="L125" i="1"/>
  <c r="E126" i="1"/>
  <c r="N126" i="1" s="1"/>
  <c r="K126" i="1"/>
  <c r="E127" i="1" s="1"/>
  <c r="N127" i="1" s="1"/>
  <c r="Q125" i="1" l="1"/>
  <c r="D126" i="1"/>
  <c r="L126" i="1"/>
  <c r="Q126" i="1" l="1"/>
  <c r="D127" i="1"/>
  <c r="F126" i="1"/>
  <c r="M126" i="1"/>
  <c r="M127" i="1" l="1"/>
  <c r="F127" i="1"/>
  <c r="G127" i="1"/>
  <c r="H127" i="1" s="1"/>
  <c r="O126" i="1"/>
  <c r="G128" i="1" l="1"/>
  <c r="H128" i="1" s="1"/>
  <c r="O127" i="1"/>
  <c r="I127" i="1"/>
  <c r="J127" i="1" s="1"/>
  <c r="K127" i="1" s="1"/>
  <c r="P127" i="1"/>
  <c r="I128" i="1" l="1"/>
  <c r="J128" i="1" s="1"/>
  <c r="K128" i="1" s="1"/>
  <c r="E129" i="1" s="1"/>
  <c r="N129" i="1" s="1"/>
  <c r="P128" i="1"/>
  <c r="L127" i="1"/>
  <c r="E128" i="1"/>
  <c r="N128" i="1" s="1"/>
  <c r="Q127" i="1" l="1"/>
  <c r="L128" i="1"/>
  <c r="D128" i="1"/>
  <c r="M128" i="1" l="1"/>
  <c r="F128" i="1"/>
  <c r="Q128" i="1"/>
  <c r="D129" i="1"/>
  <c r="M129" i="1" l="1"/>
  <c r="F129" i="1"/>
  <c r="O128" i="1"/>
  <c r="G129" i="1"/>
  <c r="H129" i="1" s="1"/>
  <c r="P129" i="1" l="1"/>
  <c r="I129" i="1"/>
  <c r="J129" i="1" s="1"/>
  <c r="K129" i="1" s="1"/>
  <c r="O129" i="1"/>
  <c r="G130" i="1"/>
  <c r="H130" i="1" s="1"/>
  <c r="I130" i="1" l="1"/>
  <c r="J130" i="1" s="1"/>
  <c r="K130" i="1" s="1"/>
  <c r="E131" i="1" s="1"/>
  <c r="N131" i="1" s="1"/>
  <c r="P130" i="1"/>
  <c r="L129" i="1"/>
  <c r="E130" i="1"/>
  <c r="N130" i="1" s="1"/>
  <c r="Q129" i="1" l="1"/>
  <c r="D130" i="1"/>
  <c r="L130" i="1"/>
  <c r="Q130" i="1" l="1"/>
  <c r="D131" i="1"/>
  <c r="F130" i="1"/>
  <c r="M130" i="1"/>
  <c r="O130" i="1" l="1"/>
  <c r="G131" i="1"/>
  <c r="H131" i="1" s="1"/>
  <c r="F131" i="1"/>
  <c r="M131" i="1"/>
  <c r="O131" i="1" l="1"/>
  <c r="G132" i="1"/>
  <c r="H132" i="1" s="1"/>
  <c r="P131" i="1"/>
  <c r="I131" i="1"/>
  <c r="J131" i="1" s="1"/>
  <c r="K131" i="1" s="1"/>
  <c r="I132" i="1" l="1"/>
  <c r="J132" i="1" s="1"/>
  <c r="K132" i="1" s="1"/>
  <c r="E133" i="1" s="1"/>
  <c r="P132" i="1"/>
  <c r="L131" i="1"/>
  <c r="E132" i="1"/>
  <c r="N132" i="1" s="1"/>
  <c r="N133" i="1"/>
  <c r="Q131" i="1" l="1"/>
  <c r="D132" i="1"/>
  <c r="L132" i="1"/>
  <c r="D133" i="1" l="1"/>
  <c r="Q132" i="1"/>
  <c r="F132" i="1"/>
  <c r="M132" i="1"/>
  <c r="G133" i="1" l="1"/>
  <c r="H133" i="1" s="1"/>
  <c r="O132" i="1"/>
  <c r="F133" i="1"/>
  <c r="M133" i="1"/>
  <c r="G134" i="1" l="1"/>
  <c r="H134" i="1" s="1"/>
  <c r="O133" i="1"/>
  <c r="I133" i="1"/>
  <c r="J133" i="1" s="1"/>
  <c r="K133" i="1" s="1"/>
  <c r="P133" i="1"/>
  <c r="I134" i="1" l="1"/>
  <c r="J134" i="1" s="1"/>
  <c r="K134" i="1" s="1"/>
  <c r="E135" i="1" s="1"/>
  <c r="N135" i="1" s="1"/>
  <c r="P134" i="1"/>
  <c r="L133" i="1"/>
  <c r="E134" i="1"/>
  <c r="N134" i="1" s="1"/>
  <c r="L134" i="1" l="1"/>
  <c r="D134" i="1"/>
  <c r="Q133" i="1"/>
  <c r="F134" i="1" l="1"/>
  <c r="M134" i="1"/>
  <c r="Q134" i="1"/>
  <c r="D135" i="1"/>
  <c r="M135" i="1" l="1"/>
  <c r="F135" i="1"/>
  <c r="O134" i="1"/>
  <c r="G135" i="1"/>
  <c r="H135" i="1" s="1"/>
  <c r="P135" i="1" l="1"/>
  <c r="I135" i="1"/>
  <c r="J135" i="1" s="1"/>
  <c r="K135" i="1" s="1"/>
  <c r="O135" i="1"/>
  <c r="G136" i="1"/>
  <c r="H136" i="1" s="1"/>
  <c r="L135" i="1" l="1"/>
  <c r="E136" i="1"/>
  <c r="N136" i="1" s="1"/>
  <c r="I136" i="1"/>
  <c r="J136" i="1" s="1"/>
  <c r="K136" i="1" s="1"/>
  <c r="E137" i="1" s="1"/>
  <c r="N137" i="1" s="1"/>
  <c r="P136" i="1"/>
  <c r="Q135" i="1" l="1"/>
  <c r="L136" i="1"/>
  <c r="D136" i="1"/>
  <c r="M136" i="1" l="1"/>
  <c r="F136" i="1"/>
  <c r="D137" i="1"/>
  <c r="Q136" i="1"/>
  <c r="M137" i="1" l="1"/>
  <c r="F137" i="1"/>
  <c r="O136" i="1"/>
  <c r="G137" i="1"/>
  <c r="H137" i="1" s="1"/>
  <c r="P137" i="1" l="1"/>
  <c r="I137" i="1"/>
  <c r="J137" i="1" s="1"/>
  <c r="K137" i="1" s="1"/>
  <c r="O137" i="1"/>
  <c r="G138" i="1"/>
  <c r="H138" i="1" s="1"/>
  <c r="I138" i="1" l="1"/>
  <c r="J138" i="1" s="1"/>
  <c r="K138" i="1" s="1"/>
  <c r="E139" i="1" s="1"/>
  <c r="N139" i="1" s="1"/>
  <c r="P138" i="1"/>
  <c r="L137" i="1"/>
  <c r="E138" i="1"/>
  <c r="N138" i="1" s="1"/>
  <c r="L138" i="1" l="1"/>
  <c r="Q137" i="1"/>
  <c r="D138" i="1"/>
  <c r="M138" i="1" l="1"/>
  <c r="F138" i="1"/>
  <c r="D139" i="1"/>
  <c r="Q138" i="1"/>
  <c r="F139" i="1" l="1"/>
  <c r="M139" i="1"/>
  <c r="O138" i="1"/>
  <c r="G139" i="1"/>
  <c r="H139" i="1" s="1"/>
  <c r="P139" i="1" l="1"/>
  <c r="I139" i="1"/>
  <c r="J139" i="1" s="1"/>
  <c r="K139" i="1" s="1"/>
  <c r="G140" i="1"/>
  <c r="H140" i="1" s="1"/>
  <c r="O139" i="1"/>
  <c r="P140" i="1" l="1"/>
  <c r="I140" i="1"/>
  <c r="J140" i="1" s="1"/>
  <c r="L139" i="1"/>
  <c r="E140" i="1"/>
  <c r="N140" i="1" s="1"/>
  <c r="K140" i="1"/>
  <c r="E141" i="1" s="1"/>
  <c r="N141" i="1" s="1"/>
  <c r="L140" i="1" l="1"/>
  <c r="D140" i="1"/>
  <c r="Q139" i="1"/>
  <c r="F140" i="1" l="1"/>
  <c r="M140" i="1"/>
  <c r="D141" i="1"/>
  <c r="Q140" i="1"/>
  <c r="M141" i="1" l="1"/>
  <c r="F141" i="1"/>
  <c r="O140" i="1"/>
  <c r="G141" i="1"/>
  <c r="H141" i="1" s="1"/>
  <c r="P141" i="1" l="1"/>
  <c r="I141" i="1"/>
  <c r="J141" i="1" s="1"/>
  <c r="K141" i="1" s="1"/>
  <c r="O141" i="1"/>
  <c r="G142" i="1"/>
  <c r="H142" i="1" s="1"/>
  <c r="P142" i="1" l="1"/>
  <c r="I142" i="1"/>
  <c r="J142" i="1" s="1"/>
  <c r="L141" i="1"/>
  <c r="E142" i="1"/>
  <c r="N142" i="1" s="1"/>
  <c r="K142" i="1"/>
  <c r="E143" i="1" s="1"/>
  <c r="N143" i="1" s="1"/>
  <c r="D142" i="1" l="1"/>
  <c r="Q141" i="1"/>
  <c r="L142" i="1"/>
  <c r="Q142" i="1" l="1"/>
  <c r="D143" i="1"/>
  <c r="F142" i="1"/>
  <c r="M142" i="1"/>
  <c r="O142" i="1" l="1"/>
  <c r="G143" i="1"/>
  <c r="H143" i="1" s="1"/>
  <c r="F143" i="1"/>
  <c r="M143" i="1"/>
  <c r="G144" i="1" l="1"/>
  <c r="H144" i="1" s="1"/>
  <c r="O143" i="1"/>
  <c r="I143" i="1"/>
  <c r="J143" i="1" s="1"/>
  <c r="K143" i="1" s="1"/>
  <c r="P143" i="1"/>
  <c r="L143" i="1" l="1"/>
  <c r="E144" i="1"/>
  <c r="N144" i="1" s="1"/>
  <c r="P144" i="1"/>
  <c r="I144" i="1"/>
  <c r="J144" i="1" s="1"/>
  <c r="K144" i="1" s="1"/>
  <c r="E145" i="1" s="1"/>
  <c r="N145" i="1" s="1"/>
  <c r="Q143" i="1" l="1"/>
  <c r="D144" i="1"/>
  <c r="L144" i="1"/>
  <c r="Q144" i="1" l="1"/>
  <c r="D145" i="1"/>
  <c r="F144" i="1"/>
  <c r="M144" i="1"/>
  <c r="O144" i="1" l="1"/>
  <c r="G145" i="1"/>
  <c r="H145" i="1" s="1"/>
  <c r="F145" i="1"/>
  <c r="M145" i="1"/>
  <c r="I145" i="1" l="1"/>
  <c r="J145" i="1" s="1"/>
  <c r="K145" i="1" s="1"/>
  <c r="P145" i="1"/>
  <c r="G146" i="1"/>
  <c r="H146" i="1" s="1"/>
  <c r="O145" i="1"/>
  <c r="P146" i="1" l="1"/>
  <c r="I146" i="1"/>
  <c r="J146" i="1" s="1"/>
  <c r="L145" i="1"/>
  <c r="K146" i="1"/>
  <c r="E147" i="1" s="1"/>
  <c r="N147" i="1" s="1"/>
  <c r="E146" i="1"/>
  <c r="N146" i="1" s="1"/>
  <c r="L146" i="1" l="1"/>
  <c r="D146" i="1"/>
  <c r="Q145" i="1"/>
  <c r="F146" i="1" l="1"/>
  <c r="M146" i="1"/>
  <c r="D147" i="1"/>
  <c r="Q146" i="1"/>
  <c r="F147" i="1" l="1"/>
  <c r="M147" i="1"/>
  <c r="O146" i="1"/>
  <c r="G147" i="1"/>
  <c r="H147" i="1" s="1"/>
  <c r="I147" i="1" l="1"/>
  <c r="J147" i="1" s="1"/>
  <c r="K147" i="1" s="1"/>
  <c r="P147" i="1"/>
  <c r="O147" i="1"/>
  <c r="G148" i="1"/>
  <c r="H148" i="1" s="1"/>
  <c r="I148" i="1" l="1"/>
  <c r="J148" i="1" s="1"/>
  <c r="K148" i="1" s="1"/>
  <c r="E149" i="1" s="1"/>
  <c r="N149" i="1" s="1"/>
  <c r="P148" i="1"/>
  <c r="L147" i="1"/>
  <c r="E148" i="1"/>
  <c r="N148" i="1" s="1"/>
  <c r="D148" i="1" l="1"/>
  <c r="L148" i="1"/>
  <c r="Q147" i="1"/>
  <c r="Q148" i="1" l="1"/>
  <c r="D149" i="1"/>
  <c r="F148" i="1"/>
  <c r="M148" i="1"/>
  <c r="O148" i="1" l="1"/>
  <c r="G149" i="1"/>
  <c r="H149" i="1" s="1"/>
  <c r="F149" i="1"/>
  <c r="M149" i="1"/>
  <c r="G150" i="1" l="1"/>
  <c r="H150" i="1" s="1"/>
  <c r="O149" i="1"/>
  <c r="I149" i="1"/>
  <c r="J149" i="1" s="1"/>
  <c r="K149" i="1" s="1"/>
  <c r="P149" i="1"/>
  <c r="E150" i="1" l="1"/>
  <c r="N150" i="1" s="1"/>
  <c r="L149" i="1"/>
  <c r="I150" i="1"/>
  <c r="J150" i="1" s="1"/>
  <c r="K150" i="1" s="1"/>
  <c r="E151" i="1" s="1"/>
  <c r="N151" i="1" s="1"/>
  <c r="P150" i="1"/>
  <c r="Q149" i="1" l="1"/>
  <c r="D150" i="1"/>
  <c r="L150" i="1"/>
  <c r="Q150" i="1" l="1"/>
  <c r="D151" i="1"/>
  <c r="F150" i="1"/>
  <c r="M150" i="1"/>
  <c r="O150" i="1" l="1"/>
  <c r="G151" i="1"/>
  <c r="H151" i="1" s="1"/>
  <c r="F151" i="1"/>
  <c r="M151" i="1"/>
  <c r="O151" i="1" l="1"/>
  <c r="G152" i="1"/>
  <c r="H152" i="1" s="1"/>
  <c r="P151" i="1"/>
  <c r="I151" i="1"/>
  <c r="J151" i="1" s="1"/>
  <c r="K151" i="1" s="1"/>
  <c r="L151" i="1" l="1"/>
  <c r="E152" i="1"/>
  <c r="N152" i="1" s="1"/>
  <c r="I152" i="1"/>
  <c r="J152" i="1" s="1"/>
  <c r="K152" i="1" s="1"/>
  <c r="E153" i="1" s="1"/>
  <c r="N153" i="1" s="1"/>
  <c r="P152" i="1"/>
  <c r="D152" i="1" l="1"/>
  <c r="L152" i="1"/>
  <c r="Q151" i="1"/>
  <c r="D153" i="1" l="1"/>
  <c r="Q152" i="1"/>
  <c r="M152" i="1"/>
  <c r="F152" i="1"/>
  <c r="O152" i="1" l="1"/>
  <c r="G153" i="1"/>
  <c r="H153" i="1" s="1"/>
  <c r="M153" i="1"/>
  <c r="F153" i="1"/>
  <c r="O153" i="1" l="1"/>
  <c r="G154" i="1"/>
  <c r="H154" i="1" s="1"/>
  <c r="I153" i="1"/>
  <c r="J153" i="1" s="1"/>
  <c r="K153" i="1" s="1"/>
  <c r="P153" i="1"/>
  <c r="L153" i="1" l="1"/>
  <c r="E154" i="1"/>
  <c r="N154" i="1" s="1"/>
  <c r="P154" i="1"/>
  <c r="I154" i="1"/>
  <c r="J154" i="1" s="1"/>
  <c r="K154" i="1" s="1"/>
  <c r="E155" i="1" s="1"/>
  <c r="N155" i="1" s="1"/>
  <c r="L154" i="1" l="1"/>
  <c r="Q153" i="1"/>
  <c r="D154" i="1"/>
  <c r="F154" i="1" l="1"/>
  <c r="M154" i="1"/>
  <c r="Q154" i="1"/>
  <c r="D155" i="1"/>
  <c r="M155" i="1" l="1"/>
  <c r="F155" i="1"/>
  <c r="O154" i="1"/>
  <c r="G155" i="1"/>
  <c r="H155" i="1" s="1"/>
  <c r="P155" i="1" l="1"/>
  <c r="I155" i="1"/>
  <c r="J155" i="1" s="1"/>
  <c r="K155" i="1" s="1"/>
  <c r="O155" i="1"/>
  <c r="G156" i="1"/>
  <c r="H156" i="1" s="1"/>
  <c r="L155" i="1" l="1"/>
  <c r="E156" i="1"/>
  <c r="N156" i="1" s="1"/>
  <c r="P156" i="1"/>
  <c r="I156" i="1"/>
  <c r="J156" i="1" s="1"/>
  <c r="K156" i="1" s="1"/>
  <c r="E157" i="1" s="1"/>
  <c r="N157" i="1" s="1"/>
  <c r="L156" i="1" l="1"/>
  <c r="D156" i="1"/>
  <c r="Q155" i="1"/>
  <c r="M156" i="1" l="1"/>
  <c r="F156" i="1"/>
  <c r="D157" i="1"/>
  <c r="Q156" i="1"/>
  <c r="F157" i="1" l="1"/>
  <c r="M157" i="1"/>
  <c r="O156" i="1"/>
  <c r="G157" i="1"/>
  <c r="H157" i="1" s="1"/>
  <c r="I157" i="1" l="1"/>
  <c r="J157" i="1" s="1"/>
  <c r="K157" i="1" s="1"/>
  <c r="P157" i="1"/>
  <c r="G158" i="1"/>
  <c r="H158" i="1" s="1"/>
  <c r="O157" i="1"/>
  <c r="I158" i="1" l="1"/>
  <c r="J158" i="1" s="1"/>
  <c r="P158" i="1"/>
  <c r="L157" i="1"/>
  <c r="K158" i="1"/>
  <c r="E159" i="1" s="1"/>
  <c r="E158" i="1"/>
  <c r="N158" i="1" s="1"/>
  <c r="N159" i="1"/>
  <c r="Q157" i="1" l="1"/>
  <c r="L158" i="1"/>
  <c r="D158" i="1"/>
  <c r="M158" i="1" l="1"/>
  <c r="F158" i="1"/>
  <c r="D159" i="1"/>
  <c r="Q158" i="1"/>
  <c r="M159" i="1" l="1"/>
  <c r="F159" i="1"/>
  <c r="G159" i="1"/>
  <c r="H159" i="1" s="1"/>
  <c r="O158" i="1"/>
  <c r="I159" i="1" l="1"/>
  <c r="J159" i="1" s="1"/>
  <c r="K159" i="1" s="1"/>
  <c r="P159" i="1"/>
  <c r="O159" i="1"/>
  <c r="G160" i="1"/>
  <c r="H160" i="1" s="1"/>
  <c r="P160" i="1" l="1"/>
  <c r="I160" i="1"/>
  <c r="J160" i="1" s="1"/>
  <c r="K160" i="1" s="1"/>
  <c r="E161" i="1" s="1"/>
  <c r="N161" i="1" s="1"/>
  <c r="E160" i="1"/>
  <c r="N160" i="1" s="1"/>
  <c r="L159" i="1"/>
  <c r="Q159" i="1" l="1"/>
  <c r="L160" i="1"/>
  <c r="D160" i="1"/>
  <c r="F160" i="1" l="1"/>
  <c r="M160" i="1"/>
  <c r="D161" i="1"/>
  <c r="Q160" i="1"/>
  <c r="M161" i="1" l="1"/>
  <c r="F161" i="1"/>
  <c r="G161" i="1"/>
  <c r="H161" i="1" s="1"/>
  <c r="O160" i="1"/>
  <c r="O161" i="1" l="1"/>
  <c r="G162" i="1"/>
  <c r="P161" i="1"/>
  <c r="H162" i="1"/>
  <c r="I161" i="1"/>
  <c r="J161" i="1" s="1"/>
  <c r="K161" i="1" s="1"/>
  <c r="P162" i="1" l="1"/>
  <c r="I162" i="1"/>
  <c r="J162" i="1" s="1"/>
  <c r="L161" i="1"/>
  <c r="K162" i="1"/>
  <c r="E163" i="1" s="1"/>
  <c r="N163" i="1" s="1"/>
  <c r="E162" i="1"/>
  <c r="N162" i="1" s="1"/>
  <c r="L162" i="1" l="1"/>
  <c r="D162" i="1"/>
  <c r="Q161" i="1"/>
  <c r="F162" i="1" l="1"/>
  <c r="M162" i="1"/>
  <c r="D163" i="1"/>
  <c r="Q162" i="1"/>
  <c r="M163" i="1" l="1"/>
  <c r="F163" i="1"/>
  <c r="O162" i="1"/>
  <c r="G163" i="1"/>
  <c r="H163" i="1" s="1"/>
  <c r="I163" i="1" l="1"/>
  <c r="J163" i="1" s="1"/>
  <c r="K163" i="1" s="1"/>
  <c r="P163" i="1"/>
  <c r="O163" i="1"/>
  <c r="G164" i="1"/>
  <c r="H164" i="1" s="1"/>
  <c r="I164" i="1" l="1"/>
  <c r="J164" i="1" s="1"/>
  <c r="K164" i="1" s="1"/>
  <c r="E165" i="1" s="1"/>
  <c r="P164" i="1"/>
  <c r="E164" i="1"/>
  <c r="N164" i="1" s="1"/>
  <c r="L163" i="1"/>
  <c r="N165" i="1"/>
  <c r="Q163" i="1" l="1"/>
  <c r="D164" i="1"/>
  <c r="L164" i="1"/>
  <c r="Q164" i="1" l="1"/>
  <c r="D165" i="1"/>
  <c r="M164" i="1"/>
  <c r="F164" i="1"/>
  <c r="G165" i="1" l="1"/>
  <c r="H165" i="1" s="1"/>
  <c r="O164" i="1"/>
  <c r="F165" i="1"/>
  <c r="M165" i="1"/>
  <c r="O165" i="1" l="1"/>
  <c r="G166" i="1"/>
  <c r="H166" i="1" s="1"/>
  <c r="P165" i="1"/>
  <c r="I165" i="1"/>
  <c r="J165" i="1" s="1"/>
  <c r="K165" i="1" s="1"/>
  <c r="L165" i="1" l="1"/>
  <c r="E166" i="1"/>
  <c r="N166" i="1" s="1"/>
  <c r="P166" i="1"/>
  <c r="I166" i="1"/>
  <c r="J166" i="1" s="1"/>
  <c r="K166" i="1" s="1"/>
  <c r="E167" i="1" s="1"/>
  <c r="N167" i="1" s="1"/>
  <c r="Q165" i="1" l="1"/>
  <c r="L166" i="1"/>
  <c r="D166" i="1"/>
  <c r="M166" i="1" l="1"/>
  <c r="F166" i="1"/>
  <c r="Q166" i="1"/>
  <c r="D167" i="1"/>
  <c r="F167" i="1" l="1"/>
  <c r="M167" i="1"/>
  <c r="O166" i="1"/>
  <c r="G167" i="1"/>
  <c r="H167" i="1" s="1"/>
  <c r="P167" i="1" l="1"/>
  <c r="I167" i="1"/>
  <c r="J167" i="1" s="1"/>
  <c r="K167" i="1" s="1"/>
  <c r="O167" i="1"/>
  <c r="G168" i="1"/>
  <c r="H168" i="1" s="1"/>
  <c r="I168" i="1" l="1"/>
  <c r="J168" i="1" s="1"/>
  <c r="K168" i="1" s="1"/>
  <c r="E169" i="1" s="1"/>
  <c r="N169" i="1" s="1"/>
  <c r="P168" i="1"/>
  <c r="L167" i="1"/>
  <c r="E168" i="1"/>
  <c r="N168" i="1" s="1"/>
  <c r="D168" i="1" l="1"/>
  <c r="L168" i="1"/>
  <c r="Q167" i="1"/>
  <c r="D169" i="1" l="1"/>
  <c r="Q168" i="1"/>
  <c r="F168" i="1"/>
  <c r="M168" i="1"/>
  <c r="G169" i="1" l="1"/>
  <c r="H169" i="1" s="1"/>
  <c r="O168" i="1"/>
  <c r="M169" i="1"/>
  <c r="F169" i="1"/>
  <c r="O169" i="1" l="1"/>
  <c r="G170" i="1"/>
  <c r="H170" i="1" s="1"/>
  <c r="I169" i="1"/>
  <c r="J169" i="1" s="1"/>
  <c r="K169" i="1" s="1"/>
  <c r="P169" i="1"/>
  <c r="I170" i="1" l="1"/>
  <c r="J170" i="1" s="1"/>
  <c r="P170" i="1"/>
  <c r="L169" i="1"/>
  <c r="K170" i="1"/>
  <c r="E171" i="1" s="1"/>
  <c r="N171" i="1" s="1"/>
  <c r="E170" i="1"/>
  <c r="N170" i="1" s="1"/>
  <c r="L170" i="1" l="1"/>
  <c r="D170" i="1"/>
  <c r="Q169" i="1"/>
  <c r="M170" i="1" l="1"/>
  <c r="F170" i="1"/>
  <c r="Q170" i="1"/>
  <c r="D171" i="1"/>
  <c r="M171" i="1" l="1"/>
  <c r="F171" i="1"/>
  <c r="O170" i="1"/>
  <c r="G171" i="1"/>
  <c r="H171" i="1" s="1"/>
  <c r="I171" i="1" l="1"/>
  <c r="J171" i="1" s="1"/>
  <c r="K171" i="1" s="1"/>
  <c r="P171" i="1"/>
  <c r="G172" i="1"/>
  <c r="H172" i="1" s="1"/>
  <c r="O171" i="1"/>
  <c r="I172" i="1" l="1"/>
  <c r="J172" i="1" s="1"/>
  <c r="P172" i="1"/>
  <c r="L171" i="1"/>
  <c r="E172" i="1"/>
  <c r="N172" i="1" s="1"/>
  <c r="K172" i="1"/>
  <c r="E173" i="1" s="1"/>
  <c r="N173" i="1" s="1"/>
  <c r="L172" i="1" l="1"/>
  <c r="D172" i="1"/>
  <c r="Q171" i="1"/>
  <c r="F172" i="1" l="1"/>
  <c r="M172" i="1"/>
  <c r="D173" i="1"/>
  <c r="Q172" i="1"/>
  <c r="F173" i="1" l="1"/>
  <c r="M173" i="1"/>
  <c r="G173" i="1"/>
  <c r="H173" i="1" s="1"/>
  <c r="O172" i="1"/>
  <c r="I173" i="1" l="1"/>
  <c r="J173" i="1" s="1"/>
  <c r="K173" i="1" s="1"/>
  <c r="P173" i="1"/>
  <c r="O173" i="1"/>
  <c r="G174" i="1"/>
  <c r="H174" i="1" s="1"/>
  <c r="I174" i="1" l="1"/>
  <c r="J174" i="1" s="1"/>
  <c r="K174" i="1" s="1"/>
  <c r="E175" i="1" s="1"/>
  <c r="P174" i="1"/>
  <c r="E174" i="1"/>
  <c r="N174" i="1" s="1"/>
  <c r="L173" i="1"/>
  <c r="N175" i="1"/>
  <c r="D174" i="1" l="1"/>
  <c r="Q173" i="1"/>
  <c r="L174" i="1"/>
  <c r="Q174" i="1" l="1"/>
  <c r="D175" i="1"/>
  <c r="F174" i="1"/>
  <c r="M174" i="1"/>
  <c r="O174" i="1" l="1"/>
  <c r="G175" i="1"/>
  <c r="H175" i="1" s="1"/>
  <c r="M175" i="1"/>
  <c r="F175" i="1"/>
  <c r="P175" i="1" l="1"/>
  <c r="I175" i="1"/>
  <c r="J175" i="1" s="1"/>
  <c r="K175" i="1" s="1"/>
  <c r="G176" i="1"/>
  <c r="H176" i="1" s="1"/>
  <c r="O175" i="1"/>
  <c r="I176" i="1" l="1"/>
  <c r="J176" i="1" s="1"/>
  <c r="K176" i="1" s="1"/>
  <c r="E177" i="1" s="1"/>
  <c r="N177" i="1" s="1"/>
  <c r="P176" i="1"/>
  <c r="L175" i="1"/>
  <c r="E176" i="1"/>
  <c r="N176" i="1" s="1"/>
  <c r="L176" i="1" l="1"/>
  <c r="D176" i="1"/>
  <c r="Q175" i="1"/>
  <c r="M176" i="1" l="1"/>
  <c r="F176" i="1"/>
  <c r="D177" i="1"/>
  <c r="Q176" i="1"/>
  <c r="F177" i="1" l="1"/>
  <c r="M177" i="1"/>
  <c r="O176" i="1"/>
  <c r="G177" i="1"/>
  <c r="H177" i="1" s="1"/>
  <c r="P177" i="1" l="1"/>
  <c r="I177" i="1"/>
  <c r="J177" i="1" s="1"/>
  <c r="K177" i="1" s="1"/>
  <c r="G178" i="1"/>
  <c r="H178" i="1" s="1"/>
  <c r="O177" i="1"/>
  <c r="I178" i="1" l="1"/>
  <c r="J178" i="1" s="1"/>
  <c r="K178" i="1" s="1"/>
  <c r="E179" i="1" s="1"/>
  <c r="P178" i="1"/>
  <c r="E178" i="1"/>
  <c r="N178" i="1" s="1"/>
  <c r="L177" i="1"/>
  <c r="N179" i="1"/>
  <c r="Q177" i="1" l="1"/>
  <c r="L178" i="1"/>
  <c r="D178" i="1"/>
  <c r="F178" i="1" l="1"/>
  <c r="M178" i="1"/>
  <c r="Q178" i="1"/>
  <c r="D179" i="1"/>
  <c r="M179" i="1" l="1"/>
  <c r="F179" i="1"/>
  <c r="O178" i="1"/>
  <c r="G179" i="1"/>
  <c r="H179" i="1" s="1"/>
  <c r="P179" i="1" l="1"/>
  <c r="I179" i="1"/>
  <c r="J179" i="1" s="1"/>
  <c r="K179" i="1" s="1"/>
  <c r="G180" i="1"/>
  <c r="H180" i="1" s="1"/>
  <c r="O179" i="1"/>
  <c r="I180" i="1" l="1"/>
  <c r="J180" i="1" s="1"/>
  <c r="K180" i="1" s="1"/>
  <c r="E181" i="1" s="1"/>
  <c r="N181" i="1" s="1"/>
  <c r="P180" i="1"/>
  <c r="L179" i="1"/>
  <c r="E180" i="1"/>
  <c r="N180" i="1" s="1"/>
  <c r="Q179" i="1" l="1"/>
  <c r="D180" i="1"/>
  <c r="L180" i="1"/>
  <c r="D181" i="1" l="1"/>
  <c r="Q180" i="1"/>
  <c r="F180" i="1"/>
  <c r="M180" i="1"/>
  <c r="G181" i="1" l="1"/>
  <c r="H181" i="1" s="1"/>
  <c r="O180" i="1"/>
  <c r="F181" i="1"/>
  <c r="M181" i="1"/>
  <c r="O181" i="1" l="1"/>
  <c r="G182" i="1"/>
  <c r="H182" i="1" s="1"/>
  <c r="P181" i="1"/>
  <c r="I181" i="1"/>
  <c r="J181" i="1" s="1"/>
  <c r="K181" i="1" s="1"/>
  <c r="E182" i="1" l="1"/>
  <c r="N182" i="1" s="1"/>
  <c r="L181" i="1"/>
  <c r="P182" i="1"/>
  <c r="I182" i="1"/>
  <c r="J182" i="1" s="1"/>
  <c r="K182" i="1" s="1"/>
  <c r="E183" i="1" s="1"/>
  <c r="N183" i="1" s="1"/>
  <c r="L182" i="1" l="1"/>
  <c r="D182" i="1"/>
  <c r="Q181" i="1"/>
  <c r="M182" i="1" l="1"/>
  <c r="F182" i="1"/>
  <c r="D183" i="1"/>
  <c r="Q182" i="1"/>
  <c r="F183" i="1" l="1"/>
  <c r="M183" i="1"/>
  <c r="O182" i="1"/>
  <c r="G183" i="1"/>
  <c r="H183" i="1" s="1"/>
  <c r="I183" i="1" l="1"/>
  <c r="J183" i="1" s="1"/>
  <c r="K183" i="1" s="1"/>
  <c r="P183" i="1"/>
  <c r="G184" i="1"/>
  <c r="H184" i="1" s="1"/>
  <c r="O183" i="1"/>
  <c r="P184" i="1" l="1"/>
  <c r="I184" i="1"/>
  <c r="J184" i="1" s="1"/>
  <c r="L183" i="1"/>
  <c r="E184" i="1"/>
  <c r="N184" i="1" s="1"/>
  <c r="K184" i="1"/>
  <c r="E185" i="1" s="1"/>
  <c r="N185" i="1" s="1"/>
  <c r="Q183" i="1" l="1"/>
  <c r="L184" i="1"/>
  <c r="D184" i="1"/>
  <c r="F184" i="1" l="1"/>
  <c r="M184" i="1"/>
  <c r="Q184" i="1"/>
  <c r="D185" i="1"/>
  <c r="M185" i="1" l="1"/>
  <c r="F185" i="1"/>
  <c r="O184" i="1"/>
  <c r="G185" i="1"/>
  <c r="H185" i="1" s="1"/>
  <c r="G186" i="1" l="1"/>
  <c r="H186" i="1" s="1"/>
  <c r="O185" i="1"/>
  <c r="P185" i="1"/>
  <c r="I185" i="1"/>
  <c r="J185" i="1" s="1"/>
  <c r="K185" i="1" s="1"/>
  <c r="L185" i="1" l="1"/>
  <c r="E186" i="1"/>
  <c r="N186" i="1" s="1"/>
  <c r="I186" i="1"/>
  <c r="J186" i="1" s="1"/>
  <c r="K186" i="1" s="1"/>
  <c r="E187" i="1" s="1"/>
  <c r="N187" i="1" s="1"/>
  <c r="P186" i="1"/>
  <c r="D186" i="1" l="1"/>
  <c r="Q185" i="1"/>
  <c r="L186" i="1"/>
  <c r="D187" i="1" l="1"/>
  <c r="Q186" i="1"/>
  <c r="M186" i="1"/>
  <c r="F186" i="1"/>
  <c r="O186" i="1" l="1"/>
  <c r="G187" i="1"/>
  <c r="H187" i="1" s="1"/>
  <c r="M187" i="1"/>
  <c r="F187" i="1"/>
  <c r="O187" i="1" l="1"/>
  <c r="G188" i="1"/>
  <c r="I187" i="1"/>
  <c r="J187" i="1" s="1"/>
  <c r="K187" i="1" s="1"/>
  <c r="P187" i="1"/>
  <c r="H188" i="1"/>
  <c r="P188" i="1" l="1"/>
  <c r="I188" i="1"/>
  <c r="J188" i="1" s="1"/>
  <c r="K188" i="1" s="1"/>
  <c r="E189" i="1" s="1"/>
  <c r="N189" i="1" s="1"/>
  <c r="E188" i="1"/>
  <c r="N188" i="1" s="1"/>
  <c r="L187" i="1"/>
  <c r="L188" i="1" l="1"/>
  <c r="D188" i="1"/>
  <c r="Q187" i="1"/>
  <c r="M188" i="1" l="1"/>
  <c r="F188" i="1"/>
  <c r="Q188" i="1"/>
  <c r="D189" i="1"/>
  <c r="M189" i="1" l="1"/>
  <c r="F189" i="1"/>
  <c r="O188" i="1"/>
  <c r="G189" i="1"/>
  <c r="H189" i="1" s="1"/>
  <c r="G190" i="1" l="1"/>
  <c r="H190" i="1" s="1"/>
  <c r="O189" i="1"/>
  <c r="P189" i="1"/>
  <c r="I189" i="1"/>
  <c r="J189" i="1" s="1"/>
  <c r="K189" i="1" s="1"/>
  <c r="P190" i="1" l="1"/>
  <c r="I190" i="1"/>
  <c r="J190" i="1" s="1"/>
  <c r="L189" i="1"/>
  <c r="K190" i="1"/>
  <c r="E191" i="1" s="1"/>
  <c r="N191" i="1" s="1"/>
  <c r="E190" i="1"/>
  <c r="N190" i="1" s="1"/>
  <c r="Q189" i="1" l="1"/>
  <c r="L190" i="1"/>
  <c r="D190" i="1"/>
  <c r="M190" i="1" l="1"/>
  <c r="F190" i="1"/>
  <c r="D191" i="1"/>
  <c r="Q190" i="1"/>
  <c r="M191" i="1" l="1"/>
  <c r="F191" i="1"/>
  <c r="O190" i="1"/>
  <c r="G191" i="1"/>
  <c r="H191" i="1" s="1"/>
  <c r="G192" i="1" l="1"/>
  <c r="H192" i="1" s="1"/>
  <c r="O191" i="1"/>
  <c r="P191" i="1"/>
  <c r="I191" i="1"/>
  <c r="J191" i="1" s="1"/>
  <c r="K191" i="1" s="1"/>
  <c r="L191" i="1" l="1"/>
  <c r="E192" i="1"/>
  <c r="N192" i="1" s="1"/>
  <c r="P192" i="1"/>
  <c r="I192" i="1"/>
  <c r="J192" i="1" s="1"/>
  <c r="K192" i="1" s="1"/>
  <c r="E193" i="1" s="1"/>
  <c r="N193" i="1" s="1"/>
  <c r="Q191" i="1" l="1"/>
  <c r="L192" i="1"/>
  <c r="D192" i="1"/>
  <c r="M192" i="1" l="1"/>
  <c r="F192" i="1"/>
  <c r="Q192" i="1"/>
  <c r="D193" i="1"/>
  <c r="F193" i="1" l="1"/>
  <c r="M193" i="1"/>
  <c r="O192" i="1"/>
  <c r="G193" i="1"/>
  <c r="H193" i="1" s="1"/>
  <c r="P193" i="1" l="1"/>
  <c r="I193" i="1"/>
  <c r="J193" i="1" s="1"/>
  <c r="K193" i="1" s="1"/>
  <c r="O193" i="1"/>
  <c r="G194" i="1"/>
  <c r="H194" i="1" s="1"/>
  <c r="P194" i="1" l="1"/>
  <c r="I194" i="1"/>
  <c r="J194" i="1" s="1"/>
  <c r="K194" i="1" s="1"/>
  <c r="E195" i="1" s="1"/>
  <c r="N195" i="1" s="1"/>
  <c r="E194" i="1"/>
  <c r="N194" i="1" s="1"/>
  <c r="L193" i="1"/>
  <c r="L194" i="1" l="1"/>
  <c r="Q193" i="1"/>
  <c r="D194" i="1"/>
  <c r="M194" i="1" l="1"/>
  <c r="F194" i="1"/>
  <c r="D195" i="1"/>
  <c r="Q194" i="1"/>
  <c r="M195" i="1" l="1"/>
  <c r="F195" i="1"/>
  <c r="O194" i="1"/>
  <c r="G195" i="1"/>
  <c r="H195" i="1" s="1"/>
  <c r="I195" i="1" l="1"/>
  <c r="J195" i="1" s="1"/>
  <c r="K195" i="1" s="1"/>
  <c r="P195" i="1"/>
  <c r="O195" i="1"/>
  <c r="G196" i="1"/>
  <c r="H196" i="1" s="1"/>
  <c r="I196" i="1" l="1"/>
  <c r="J196" i="1" s="1"/>
  <c r="K196" i="1" s="1"/>
  <c r="E197" i="1" s="1"/>
  <c r="N197" i="1" s="1"/>
  <c r="P196" i="1"/>
  <c r="E196" i="1"/>
  <c r="N196" i="1" s="1"/>
  <c r="L195" i="1"/>
  <c r="Q195" i="1" l="1"/>
  <c r="L196" i="1"/>
  <c r="D196" i="1"/>
  <c r="F196" i="1" l="1"/>
  <c r="M196" i="1"/>
  <c r="Q196" i="1"/>
  <c r="D197" i="1"/>
  <c r="M197" i="1" l="1"/>
  <c r="F197" i="1"/>
  <c r="G197" i="1"/>
  <c r="H197" i="1" s="1"/>
  <c r="O196" i="1"/>
  <c r="I197" i="1" l="1"/>
  <c r="J197" i="1" s="1"/>
  <c r="K197" i="1" s="1"/>
  <c r="P197" i="1"/>
  <c r="G198" i="1"/>
  <c r="H198" i="1" s="1"/>
  <c r="O197" i="1"/>
  <c r="P198" i="1" l="1"/>
  <c r="I198" i="1"/>
  <c r="J198" i="1" s="1"/>
  <c r="K198" i="1" s="1"/>
  <c r="E199" i="1" s="1"/>
  <c r="N199" i="1" s="1"/>
  <c r="L197" i="1"/>
  <c r="E198" i="1"/>
  <c r="N198" i="1" s="1"/>
  <c r="Q197" i="1" l="1"/>
  <c r="D198" i="1"/>
  <c r="L198" i="1"/>
  <c r="Q198" i="1" l="1"/>
  <c r="D199" i="1"/>
  <c r="F198" i="1"/>
  <c r="M198" i="1"/>
  <c r="G199" i="1" l="1"/>
  <c r="H199" i="1" s="1"/>
  <c r="O198" i="1"/>
  <c r="M199" i="1"/>
  <c r="F199" i="1"/>
  <c r="O199" i="1" l="1"/>
  <c r="G200" i="1"/>
  <c r="H200" i="1"/>
  <c r="I199" i="1"/>
  <c r="J199" i="1" s="1"/>
  <c r="K199" i="1" s="1"/>
  <c r="P199" i="1"/>
  <c r="L199" i="1" l="1"/>
  <c r="E200" i="1"/>
  <c r="N200" i="1" s="1"/>
  <c r="I200" i="1"/>
  <c r="J200" i="1" s="1"/>
  <c r="K200" i="1" s="1"/>
  <c r="E201" i="1" s="1"/>
  <c r="N201" i="1" s="1"/>
  <c r="P200" i="1"/>
  <c r="L200" i="1" l="1"/>
  <c r="D200" i="1"/>
  <c r="Q199" i="1"/>
  <c r="F200" i="1" l="1"/>
  <c r="M200" i="1"/>
  <c r="Q200" i="1"/>
  <c r="D201" i="1"/>
  <c r="M201" i="1" l="1"/>
  <c r="F201" i="1"/>
  <c r="O200" i="1"/>
  <c r="G201" i="1"/>
  <c r="H201" i="1" s="1"/>
  <c r="P201" i="1" l="1"/>
  <c r="I201" i="1"/>
  <c r="J201" i="1" s="1"/>
  <c r="K201" i="1" s="1"/>
  <c r="O201" i="1"/>
  <c r="G202" i="1"/>
  <c r="H202" i="1" s="1"/>
  <c r="I202" i="1" l="1"/>
  <c r="J202" i="1" s="1"/>
  <c r="K202" i="1" s="1"/>
  <c r="E203" i="1" s="1"/>
  <c r="N203" i="1" s="1"/>
  <c r="P202" i="1"/>
  <c r="L201" i="1"/>
  <c r="E202" i="1"/>
  <c r="N202" i="1" s="1"/>
  <c r="L202" i="1" l="1"/>
  <c r="D202" i="1"/>
  <c r="Q201" i="1"/>
  <c r="M202" i="1" l="1"/>
  <c r="F202" i="1"/>
  <c r="Q202" i="1"/>
  <c r="D203" i="1"/>
  <c r="M203" i="1" l="1"/>
  <c r="F203" i="1"/>
  <c r="O202" i="1"/>
  <c r="G203" i="1"/>
  <c r="H203" i="1" s="1"/>
  <c r="P203" i="1" l="1"/>
  <c r="I203" i="1"/>
  <c r="J203" i="1" s="1"/>
  <c r="K203" i="1" s="1"/>
  <c r="O203" i="1"/>
  <c r="G204" i="1"/>
  <c r="H204" i="1" s="1"/>
  <c r="I204" i="1" l="1"/>
  <c r="J204" i="1" s="1"/>
  <c r="P204" i="1"/>
  <c r="L203" i="1"/>
  <c r="E204" i="1"/>
  <c r="N204" i="1" s="1"/>
  <c r="K204" i="1"/>
  <c r="E205" i="1" s="1"/>
  <c r="N205" i="1" s="1"/>
  <c r="Q203" i="1" l="1"/>
  <c r="L204" i="1"/>
  <c r="D204" i="1"/>
  <c r="M204" i="1" l="1"/>
  <c r="F204" i="1"/>
  <c r="D205" i="1"/>
  <c r="Q204" i="1"/>
  <c r="M205" i="1" l="1"/>
  <c r="F205" i="1"/>
  <c r="G205" i="1"/>
  <c r="H205" i="1" s="1"/>
  <c r="O204" i="1"/>
  <c r="P205" i="1" l="1"/>
  <c r="I205" i="1"/>
  <c r="J205" i="1" s="1"/>
  <c r="K205" i="1" s="1"/>
  <c r="O205" i="1"/>
  <c r="G206" i="1"/>
  <c r="H206" i="1" s="1"/>
  <c r="P206" i="1" l="1"/>
  <c r="I206" i="1"/>
  <c r="J206" i="1" s="1"/>
  <c r="K206" i="1" s="1"/>
  <c r="E207" i="1" s="1"/>
  <c r="N207" i="1" s="1"/>
  <c r="E206" i="1"/>
  <c r="N206" i="1" s="1"/>
  <c r="L205" i="1"/>
  <c r="L206" i="1" l="1"/>
  <c r="Q205" i="1"/>
  <c r="D206" i="1"/>
  <c r="M206" i="1" l="1"/>
  <c r="F206" i="1"/>
  <c r="Q206" i="1"/>
  <c r="D207" i="1"/>
  <c r="M207" i="1" l="1"/>
  <c r="F207" i="1"/>
  <c r="G207" i="1"/>
  <c r="H207" i="1" s="1"/>
  <c r="O206" i="1"/>
  <c r="I207" i="1" l="1"/>
  <c r="J207" i="1" s="1"/>
  <c r="K207" i="1" s="1"/>
  <c r="P207" i="1"/>
  <c r="O207" i="1"/>
  <c r="G208" i="1"/>
  <c r="H208" i="1" s="1"/>
  <c r="I208" i="1" l="1"/>
  <c r="J208" i="1" s="1"/>
  <c r="K208" i="1" s="1"/>
  <c r="E209" i="1" s="1"/>
  <c r="N209" i="1" s="1"/>
  <c r="P208" i="1"/>
  <c r="L207" i="1"/>
  <c r="E208" i="1"/>
  <c r="N208" i="1" s="1"/>
  <c r="Q207" i="1" l="1"/>
  <c r="L208" i="1"/>
  <c r="D208" i="1"/>
  <c r="M208" i="1" l="1"/>
  <c r="F208" i="1"/>
  <c r="D209" i="1"/>
  <c r="Q208" i="1"/>
  <c r="F209" i="1" l="1"/>
  <c r="M209" i="1"/>
  <c r="O208" i="1"/>
  <c r="G209" i="1"/>
  <c r="H209" i="1" s="1"/>
  <c r="I209" i="1" l="1"/>
  <c r="J209" i="1" s="1"/>
  <c r="K209" i="1" s="1"/>
  <c r="P209" i="1"/>
  <c r="G210" i="1"/>
  <c r="H210" i="1" s="1"/>
  <c r="O209" i="1"/>
  <c r="P210" i="1" l="1"/>
  <c r="I210" i="1"/>
  <c r="J210" i="1" s="1"/>
  <c r="K210" i="1" s="1"/>
  <c r="E211" i="1" s="1"/>
  <c r="N211" i="1" s="1"/>
  <c r="E210" i="1"/>
  <c r="N210" i="1" s="1"/>
  <c r="L209" i="1"/>
  <c r="L210" i="1" l="1"/>
  <c r="Q209" i="1"/>
  <c r="D210" i="1"/>
  <c r="F210" i="1" l="1"/>
  <c r="M210" i="1"/>
  <c r="Q210" i="1"/>
  <c r="D211" i="1"/>
  <c r="F211" i="1" l="1"/>
  <c r="M211" i="1"/>
  <c r="O210" i="1"/>
  <c r="G211" i="1"/>
  <c r="H211" i="1" s="1"/>
  <c r="I211" i="1" l="1"/>
  <c r="J211" i="1" s="1"/>
  <c r="K211" i="1" s="1"/>
  <c r="P211" i="1"/>
  <c r="G212" i="1"/>
  <c r="H212" i="1" s="1"/>
  <c r="O211" i="1"/>
  <c r="I212" i="1" l="1"/>
  <c r="J212" i="1" s="1"/>
  <c r="K212" i="1" s="1"/>
  <c r="E213" i="1" s="1"/>
  <c r="N213" i="1" s="1"/>
  <c r="P212" i="1"/>
  <c r="L211" i="1"/>
  <c r="E212" i="1"/>
  <c r="N212" i="1" s="1"/>
  <c r="L212" i="1" l="1"/>
  <c r="Q211" i="1"/>
  <c r="D212" i="1"/>
  <c r="F212" i="1" l="1"/>
  <c r="M212" i="1"/>
  <c r="D213" i="1"/>
  <c r="Q212" i="1"/>
  <c r="F213" i="1" l="1"/>
  <c r="M213" i="1"/>
  <c r="G213" i="1"/>
  <c r="H213" i="1" s="1"/>
  <c r="O212" i="1"/>
  <c r="P213" i="1" l="1"/>
  <c r="I213" i="1"/>
  <c r="J213" i="1" s="1"/>
  <c r="K213" i="1" s="1"/>
  <c r="G214" i="1"/>
  <c r="H214" i="1" s="1"/>
  <c r="O213" i="1"/>
  <c r="P214" i="1" l="1"/>
  <c r="I214" i="1"/>
  <c r="J214" i="1" s="1"/>
  <c r="L213" i="1"/>
  <c r="E214" i="1"/>
  <c r="N214" i="1" s="1"/>
  <c r="K214" i="1"/>
  <c r="E215" i="1" s="1"/>
  <c r="N215" i="1" s="1"/>
  <c r="L214" i="1" l="1"/>
  <c r="Q213" i="1"/>
  <c r="D214" i="1"/>
  <c r="D215" i="1" l="1"/>
  <c r="Q214" i="1"/>
  <c r="F214" i="1"/>
  <c r="M214" i="1"/>
  <c r="G215" i="1" l="1"/>
  <c r="H215" i="1" s="1"/>
  <c r="O214" i="1"/>
  <c r="F215" i="1"/>
  <c r="M215" i="1"/>
  <c r="G216" i="1" l="1"/>
  <c r="H216" i="1" s="1"/>
  <c r="O215" i="1"/>
  <c r="P215" i="1"/>
  <c r="I215" i="1"/>
  <c r="J215" i="1" s="1"/>
  <c r="K215" i="1" s="1"/>
  <c r="L215" i="1" l="1"/>
  <c r="E216" i="1"/>
  <c r="N216" i="1" s="1"/>
  <c r="I216" i="1"/>
  <c r="J216" i="1" s="1"/>
  <c r="K216" i="1" s="1"/>
  <c r="E217" i="1" s="1"/>
  <c r="N217" i="1" s="1"/>
  <c r="P216" i="1"/>
  <c r="L216" i="1" l="1"/>
  <c r="D216" i="1"/>
  <c r="Q215" i="1"/>
  <c r="M216" i="1" l="1"/>
  <c r="F216" i="1"/>
  <c r="D217" i="1"/>
  <c r="Q216" i="1"/>
  <c r="M217" i="1" l="1"/>
  <c r="F217" i="1"/>
  <c r="O216" i="1"/>
  <c r="G217" i="1"/>
  <c r="H217" i="1" s="1"/>
  <c r="P217" i="1" l="1"/>
  <c r="I217" i="1"/>
  <c r="J217" i="1" s="1"/>
  <c r="K217" i="1" s="1"/>
  <c r="G218" i="1"/>
  <c r="H218" i="1" s="1"/>
  <c r="O217" i="1"/>
  <c r="P218" i="1" l="1"/>
  <c r="I218" i="1"/>
  <c r="J218" i="1" s="1"/>
  <c r="K218" i="1" s="1"/>
  <c r="E219" i="1" s="1"/>
  <c r="N219" i="1" s="1"/>
  <c r="L217" i="1"/>
  <c r="E218" i="1"/>
  <c r="N218" i="1" s="1"/>
  <c r="D218" i="1" l="1"/>
  <c r="L218" i="1"/>
  <c r="Q217" i="1"/>
  <c r="D219" i="1" l="1"/>
  <c r="Q218" i="1"/>
  <c r="F218" i="1"/>
  <c r="M218" i="1"/>
  <c r="G219" i="1" l="1"/>
  <c r="H219" i="1" s="1"/>
  <c r="O218" i="1"/>
  <c r="F219" i="1"/>
  <c r="M219" i="1"/>
  <c r="O219" i="1" l="1"/>
  <c r="G220" i="1"/>
  <c r="H220" i="1" s="1"/>
  <c r="P219" i="1"/>
  <c r="I219" i="1"/>
  <c r="J219" i="1" s="1"/>
  <c r="K219" i="1" s="1"/>
  <c r="I220" i="1" l="1"/>
  <c r="J220" i="1" s="1"/>
  <c r="P220" i="1"/>
  <c r="L219" i="1"/>
  <c r="E220" i="1"/>
  <c r="N220" i="1" s="1"/>
  <c r="K220" i="1"/>
  <c r="E221" i="1" s="1"/>
  <c r="N221" i="1" s="1"/>
  <c r="D220" i="1" l="1"/>
  <c r="L220" i="1"/>
  <c r="Q219" i="1"/>
  <c r="D221" i="1" l="1"/>
  <c r="Q220" i="1"/>
  <c r="M220" i="1"/>
  <c r="F220" i="1"/>
  <c r="O220" i="1" l="1"/>
  <c r="G221" i="1"/>
  <c r="H221" i="1" s="1"/>
  <c r="F221" i="1"/>
  <c r="M221" i="1"/>
  <c r="O221" i="1" l="1"/>
  <c r="G222" i="1"/>
  <c r="H222" i="1"/>
  <c r="I221" i="1"/>
  <c r="J221" i="1" s="1"/>
  <c r="K221" i="1" s="1"/>
  <c r="P221" i="1"/>
  <c r="L221" i="1" l="1"/>
  <c r="E222" i="1"/>
  <c r="N222" i="1" s="1"/>
  <c r="P222" i="1"/>
  <c r="I222" i="1"/>
  <c r="J222" i="1" s="1"/>
  <c r="K222" i="1" s="1"/>
  <c r="E223" i="1" s="1"/>
  <c r="N223" i="1" s="1"/>
  <c r="D222" i="1" l="1"/>
  <c r="L222" i="1"/>
  <c r="Q221" i="1"/>
  <c r="Q222" i="1" l="1"/>
  <c r="D223" i="1"/>
  <c r="F222" i="1"/>
  <c r="M222" i="1"/>
  <c r="O222" i="1" l="1"/>
  <c r="G223" i="1"/>
  <c r="H223" i="1" s="1"/>
  <c r="F223" i="1"/>
  <c r="M223" i="1"/>
  <c r="O223" i="1" l="1"/>
  <c r="G224" i="1"/>
  <c r="I223" i="1"/>
  <c r="J223" i="1" s="1"/>
  <c r="K223" i="1" s="1"/>
  <c r="P223" i="1"/>
  <c r="H224" i="1"/>
  <c r="I224" i="1" l="1"/>
  <c r="J224" i="1" s="1"/>
  <c r="K224" i="1" s="1"/>
  <c r="E225" i="1" s="1"/>
  <c r="P224" i="1"/>
  <c r="E224" i="1"/>
  <c r="N224" i="1" s="1"/>
  <c r="L223" i="1"/>
  <c r="N225" i="1"/>
  <c r="Q223" i="1" l="1"/>
  <c r="D224" i="1"/>
  <c r="L224" i="1"/>
  <c r="D225" i="1" l="1"/>
  <c r="Q224" i="1"/>
  <c r="F224" i="1"/>
  <c r="M224" i="1"/>
  <c r="O224" i="1" l="1"/>
  <c r="G225" i="1"/>
  <c r="H225" i="1" s="1"/>
  <c r="F225" i="1"/>
  <c r="M225" i="1"/>
  <c r="O225" i="1" l="1"/>
  <c r="G226" i="1"/>
  <c r="H226" i="1"/>
  <c r="I225" i="1"/>
  <c r="J225" i="1" s="1"/>
  <c r="K225" i="1" s="1"/>
  <c r="P225" i="1"/>
  <c r="I226" i="1" l="1"/>
  <c r="J226" i="1" s="1"/>
  <c r="K226" i="1" s="1"/>
  <c r="E227" i="1" s="1"/>
  <c r="P226" i="1"/>
  <c r="E226" i="1"/>
  <c r="N226" i="1" s="1"/>
  <c r="L225" i="1"/>
  <c r="N227" i="1"/>
  <c r="Q225" i="1" l="1"/>
  <c r="L226" i="1"/>
  <c r="D226" i="1"/>
  <c r="F226" i="1" l="1"/>
  <c r="M226" i="1"/>
  <c r="Q226" i="1"/>
  <c r="D227" i="1"/>
  <c r="F227" i="1" l="1"/>
  <c r="M227" i="1"/>
  <c r="O226" i="1"/>
  <c r="G227" i="1"/>
  <c r="H227" i="1" s="1"/>
  <c r="I227" i="1" l="1"/>
  <c r="J227" i="1" s="1"/>
  <c r="K227" i="1" s="1"/>
  <c r="P227" i="1"/>
  <c r="G228" i="1"/>
  <c r="H228" i="1" s="1"/>
  <c r="O227" i="1"/>
  <c r="P228" i="1" l="1"/>
  <c r="I228" i="1"/>
  <c r="J228" i="1" s="1"/>
  <c r="K228" i="1" s="1"/>
  <c r="E229" i="1" s="1"/>
  <c r="N229" i="1" s="1"/>
  <c r="E228" i="1"/>
  <c r="N228" i="1" s="1"/>
  <c r="L227" i="1"/>
  <c r="Q227" i="1" l="1"/>
  <c r="L228" i="1"/>
  <c r="D228" i="1"/>
  <c r="F228" i="1" l="1"/>
  <c r="M228" i="1"/>
  <c r="D229" i="1"/>
  <c r="Q228" i="1"/>
  <c r="M229" i="1" l="1"/>
  <c r="F229" i="1"/>
  <c r="O228" i="1"/>
  <c r="G229" i="1"/>
  <c r="H229" i="1" s="1"/>
  <c r="I229" i="1" l="1"/>
  <c r="J229" i="1" s="1"/>
  <c r="K229" i="1" s="1"/>
  <c r="P229" i="1"/>
  <c r="G230" i="1"/>
  <c r="H230" i="1" s="1"/>
  <c r="O229" i="1"/>
  <c r="I230" i="1" l="1"/>
  <c r="J230" i="1" s="1"/>
  <c r="K230" i="1" s="1"/>
  <c r="E231" i="1" s="1"/>
  <c r="N231" i="1" s="1"/>
  <c r="P230" i="1"/>
  <c r="L229" i="1"/>
  <c r="E230" i="1"/>
  <c r="N230" i="1" s="1"/>
  <c r="Q229" i="1" l="1"/>
  <c r="D230" i="1"/>
  <c r="L230" i="1"/>
  <c r="Q230" i="1" l="1"/>
  <c r="D231" i="1"/>
  <c r="M230" i="1"/>
  <c r="F230" i="1"/>
  <c r="O230" i="1" l="1"/>
  <c r="G231" i="1"/>
  <c r="H231" i="1" s="1"/>
  <c r="F231" i="1"/>
  <c r="M231" i="1"/>
  <c r="I231" i="1" l="1"/>
  <c r="J231" i="1" s="1"/>
  <c r="K231" i="1" s="1"/>
  <c r="P231" i="1"/>
  <c r="O231" i="1"/>
  <c r="G232" i="1"/>
  <c r="H232" i="1" s="1"/>
  <c r="P232" i="1" l="1"/>
  <c r="I232" i="1"/>
  <c r="J232" i="1" s="1"/>
  <c r="L231" i="1"/>
  <c r="K232" i="1"/>
  <c r="E233" i="1" s="1"/>
  <c r="N233" i="1" s="1"/>
  <c r="E232" i="1"/>
  <c r="N232" i="1" s="1"/>
  <c r="D232" i="1" l="1"/>
  <c r="Q231" i="1"/>
  <c r="L232" i="1"/>
  <c r="Q232" i="1" l="1"/>
  <c r="D233" i="1"/>
  <c r="F232" i="1"/>
  <c r="M232" i="1"/>
  <c r="G233" i="1" l="1"/>
  <c r="H233" i="1" s="1"/>
  <c r="O232" i="1"/>
  <c r="M233" i="1"/>
  <c r="F233" i="1"/>
  <c r="O233" i="1" l="1"/>
  <c r="G234" i="1"/>
  <c r="H234" i="1" s="1"/>
  <c r="P233" i="1"/>
  <c r="I233" i="1"/>
  <c r="J233" i="1" s="1"/>
  <c r="K233" i="1" s="1"/>
  <c r="L233" i="1" l="1"/>
  <c r="E234" i="1"/>
  <c r="N234" i="1" s="1"/>
  <c r="P234" i="1"/>
  <c r="I234" i="1"/>
  <c r="J234" i="1" s="1"/>
  <c r="K234" i="1" s="1"/>
  <c r="E235" i="1" s="1"/>
  <c r="N235" i="1" s="1"/>
  <c r="D234" i="1" l="1"/>
  <c r="L234" i="1"/>
  <c r="Q233" i="1"/>
  <c r="Q234" i="1" l="1"/>
  <c r="D235" i="1"/>
  <c r="M234" i="1"/>
  <c r="F234" i="1"/>
  <c r="O234" i="1" l="1"/>
  <c r="G235" i="1"/>
  <c r="H235" i="1" s="1"/>
  <c r="M235" i="1"/>
  <c r="F235" i="1"/>
  <c r="O235" i="1" l="1"/>
  <c r="G236" i="1"/>
  <c r="P235" i="1"/>
  <c r="I235" i="1"/>
  <c r="J235" i="1" s="1"/>
  <c r="K235" i="1" s="1"/>
  <c r="H236" i="1"/>
  <c r="L235" i="1" l="1"/>
  <c r="E236" i="1"/>
  <c r="N236" i="1" s="1"/>
  <c r="I236" i="1"/>
  <c r="J236" i="1" s="1"/>
  <c r="K236" i="1" s="1"/>
  <c r="E237" i="1" s="1"/>
  <c r="N237" i="1" s="1"/>
  <c r="P236" i="1"/>
  <c r="Q235" i="1" l="1"/>
  <c r="D236" i="1"/>
  <c r="L236" i="1"/>
  <c r="D237" i="1" l="1"/>
  <c r="Q236" i="1"/>
  <c r="F236" i="1"/>
  <c r="M236" i="1"/>
  <c r="O236" i="1" l="1"/>
  <c r="G237" i="1"/>
  <c r="H237" i="1" s="1"/>
  <c r="M237" i="1"/>
  <c r="F237" i="1"/>
  <c r="O237" i="1" l="1"/>
  <c r="G238" i="1"/>
  <c r="H238" i="1" s="1"/>
  <c r="P237" i="1"/>
  <c r="I237" i="1"/>
  <c r="J237" i="1" s="1"/>
  <c r="K237" i="1" s="1"/>
  <c r="L237" i="1" l="1"/>
  <c r="E238" i="1"/>
  <c r="N238" i="1" s="1"/>
  <c r="P238" i="1"/>
  <c r="I238" i="1"/>
  <c r="J238" i="1" s="1"/>
  <c r="K238" i="1" s="1"/>
  <c r="E239" i="1" s="1"/>
  <c r="N239" i="1" s="1"/>
  <c r="D238" i="1" l="1"/>
  <c r="L238" i="1"/>
  <c r="Q237" i="1"/>
  <c r="D239" i="1" l="1"/>
  <c r="Q238" i="1"/>
  <c r="M238" i="1"/>
  <c r="F238" i="1"/>
  <c r="O238" i="1" l="1"/>
  <c r="G239" i="1"/>
  <c r="H239" i="1" s="1"/>
  <c r="M239" i="1"/>
  <c r="F239" i="1"/>
  <c r="I239" i="1" l="1"/>
  <c r="J239" i="1" s="1"/>
  <c r="K239" i="1" s="1"/>
  <c r="P239" i="1"/>
  <c r="O239" i="1"/>
  <c r="G240" i="1"/>
  <c r="H240" i="1" s="1"/>
  <c r="P240" i="1" l="1"/>
  <c r="I240" i="1"/>
  <c r="J240" i="1" s="1"/>
  <c r="L239" i="1"/>
  <c r="K240" i="1"/>
  <c r="E241" i="1" s="1"/>
  <c r="N241" i="1" s="1"/>
  <c r="E240" i="1"/>
  <c r="N240" i="1" s="1"/>
  <c r="Q239" i="1" l="1"/>
  <c r="L240" i="1"/>
  <c r="D240" i="1"/>
  <c r="M240" i="1" l="1"/>
  <c r="F240" i="1"/>
  <c r="Q240" i="1"/>
  <c r="D241" i="1"/>
  <c r="M241" i="1" l="1"/>
  <c r="F241" i="1"/>
  <c r="O240" i="1"/>
  <c r="G241" i="1"/>
  <c r="H241" i="1" s="1"/>
  <c r="G242" i="1" l="1"/>
  <c r="H242" i="1" s="1"/>
  <c r="O241" i="1"/>
  <c r="P241" i="1"/>
  <c r="I241" i="1"/>
  <c r="J241" i="1" s="1"/>
  <c r="K241" i="1" s="1"/>
  <c r="L241" i="1" l="1"/>
  <c r="E242" i="1"/>
  <c r="N242" i="1" s="1"/>
  <c r="P242" i="1"/>
  <c r="I242" i="1"/>
  <c r="J242" i="1" s="1"/>
  <c r="K242" i="1" s="1"/>
  <c r="E243" i="1" s="1"/>
  <c r="N243" i="1" s="1"/>
  <c r="L242" i="1" l="1"/>
  <c r="D242" i="1"/>
  <c r="Q241" i="1"/>
  <c r="M242" i="1" l="1"/>
  <c r="F242" i="1"/>
  <c r="D243" i="1"/>
  <c r="Q242" i="1"/>
  <c r="M243" i="1" l="1"/>
  <c r="F243" i="1"/>
  <c r="O242" i="1"/>
  <c r="G243" i="1"/>
  <c r="H243" i="1" s="1"/>
  <c r="P243" i="1" l="1"/>
  <c r="I243" i="1"/>
  <c r="J243" i="1" s="1"/>
  <c r="K243" i="1" s="1"/>
  <c r="G244" i="1"/>
  <c r="H244" i="1" s="1"/>
  <c r="O243" i="1"/>
  <c r="P244" i="1" l="1"/>
  <c r="I244" i="1"/>
  <c r="J244" i="1" s="1"/>
  <c r="K244" i="1" s="1"/>
  <c r="E245" i="1" s="1"/>
  <c r="N245" i="1" s="1"/>
  <c r="E244" i="1"/>
  <c r="N244" i="1" s="1"/>
  <c r="L243" i="1"/>
  <c r="L244" i="1" l="1"/>
  <c r="D244" i="1"/>
  <c r="Q243" i="1"/>
  <c r="M244" i="1" l="1"/>
  <c r="F244" i="1"/>
  <c r="D245" i="1"/>
  <c r="Q244" i="1"/>
  <c r="F245" i="1" l="1"/>
  <c r="M245" i="1"/>
  <c r="O244" i="1"/>
  <c r="G245" i="1"/>
  <c r="H245" i="1" s="1"/>
  <c r="P245" i="1" l="1"/>
  <c r="I245" i="1"/>
  <c r="J245" i="1" s="1"/>
  <c r="K245" i="1" s="1"/>
  <c r="O245" i="1"/>
  <c r="G246" i="1"/>
  <c r="H246" i="1" s="1"/>
  <c r="L245" i="1" l="1"/>
  <c r="E246" i="1"/>
  <c r="N246" i="1" s="1"/>
  <c r="P246" i="1"/>
  <c r="I246" i="1"/>
  <c r="J246" i="1" s="1"/>
  <c r="K246" i="1" s="1"/>
  <c r="E247" i="1" s="1"/>
  <c r="N247" i="1" s="1"/>
  <c r="Q245" i="1" l="1"/>
  <c r="L246" i="1"/>
  <c r="D246" i="1"/>
  <c r="M246" i="1" l="1"/>
  <c r="F246" i="1"/>
  <c r="D247" i="1"/>
  <c r="Q246" i="1"/>
  <c r="F247" i="1" l="1"/>
  <c r="M247" i="1"/>
  <c r="G247" i="1"/>
  <c r="H247" i="1" s="1"/>
  <c r="O246" i="1"/>
  <c r="P247" i="1" l="1"/>
  <c r="I247" i="1"/>
  <c r="J247" i="1" s="1"/>
  <c r="K247" i="1" s="1"/>
  <c r="O247" i="1"/>
  <c r="G248" i="1"/>
  <c r="H248" i="1" s="1"/>
  <c r="P248" i="1" l="1"/>
  <c r="I248" i="1"/>
  <c r="J248" i="1" s="1"/>
  <c r="L247" i="1"/>
  <c r="K248" i="1"/>
  <c r="E249" i="1" s="1"/>
  <c r="N249" i="1" s="1"/>
  <c r="E248" i="1"/>
  <c r="N248" i="1" s="1"/>
  <c r="Q247" i="1" l="1"/>
  <c r="D248" i="1"/>
  <c r="L248" i="1"/>
  <c r="D249" i="1" l="1"/>
  <c r="Q248" i="1"/>
  <c r="F248" i="1"/>
  <c r="M248" i="1"/>
  <c r="G249" i="1" l="1"/>
  <c r="H249" i="1" s="1"/>
  <c r="O248" i="1"/>
  <c r="M249" i="1"/>
  <c r="F249" i="1"/>
  <c r="O249" i="1" l="1"/>
  <c r="G250" i="1"/>
  <c r="H250" i="1"/>
  <c r="I249" i="1"/>
  <c r="J249" i="1" s="1"/>
  <c r="K249" i="1" s="1"/>
  <c r="P249" i="1"/>
  <c r="L249" i="1" l="1"/>
  <c r="E250" i="1"/>
  <c r="N250" i="1" s="1"/>
  <c r="I250" i="1"/>
  <c r="J250" i="1" s="1"/>
  <c r="K250" i="1" s="1"/>
  <c r="E251" i="1" s="1"/>
  <c r="N251" i="1" s="1"/>
  <c r="P250" i="1"/>
  <c r="L250" i="1" l="1"/>
  <c r="D250" i="1"/>
  <c r="Q249" i="1"/>
  <c r="F250" i="1" l="1"/>
  <c r="M250" i="1"/>
  <c r="Q250" i="1"/>
  <c r="D251" i="1"/>
  <c r="F251" i="1" l="1"/>
  <c r="M251" i="1"/>
  <c r="O250" i="1"/>
  <c r="G251" i="1"/>
  <c r="H251" i="1" s="1"/>
  <c r="I251" i="1" l="1"/>
  <c r="J251" i="1" s="1"/>
  <c r="K251" i="1" s="1"/>
  <c r="P251" i="1"/>
  <c r="G252" i="1"/>
  <c r="H252" i="1" s="1"/>
  <c r="O251" i="1"/>
  <c r="I252" i="1" l="1"/>
  <c r="J252" i="1" s="1"/>
  <c r="K252" i="1" s="1"/>
  <c r="E253" i="1" s="1"/>
  <c r="N253" i="1" s="1"/>
  <c r="P252" i="1"/>
  <c r="L251" i="1"/>
  <c r="E252" i="1"/>
  <c r="N252" i="1" s="1"/>
  <c r="Q251" i="1" l="1"/>
  <c r="L252" i="1"/>
  <c r="D252" i="1"/>
  <c r="F252" i="1" l="1"/>
  <c r="M252" i="1"/>
  <c r="Q252" i="1"/>
  <c r="D253" i="1"/>
  <c r="M253" i="1" l="1"/>
  <c r="F253" i="1"/>
  <c r="O252" i="1"/>
  <c r="G253" i="1"/>
  <c r="H253" i="1" s="1"/>
  <c r="G254" i="1" l="1"/>
  <c r="H254" i="1" s="1"/>
  <c r="O253" i="1"/>
  <c r="I253" i="1"/>
  <c r="J253" i="1" s="1"/>
  <c r="K253" i="1" s="1"/>
  <c r="P253" i="1"/>
  <c r="L253" i="1" l="1"/>
  <c r="E254" i="1"/>
  <c r="N254" i="1" s="1"/>
  <c r="I254" i="1"/>
  <c r="J254" i="1" s="1"/>
  <c r="K254" i="1" s="1"/>
  <c r="E255" i="1" s="1"/>
  <c r="N255" i="1" s="1"/>
  <c r="P254" i="1"/>
  <c r="D254" i="1" l="1"/>
  <c r="L254" i="1"/>
  <c r="Q253" i="1"/>
  <c r="M254" i="1" l="1"/>
  <c r="F254" i="1"/>
  <c r="Q254" i="1"/>
  <c r="D255" i="1"/>
  <c r="M255" i="1" l="1"/>
  <c r="F255" i="1"/>
  <c r="O254" i="1"/>
  <c r="G255" i="1"/>
  <c r="H255" i="1" s="1"/>
  <c r="I255" i="1" l="1"/>
  <c r="J255" i="1" s="1"/>
  <c r="K255" i="1" s="1"/>
  <c r="P255" i="1"/>
  <c r="O255" i="1"/>
  <c r="G256" i="1"/>
  <c r="H256" i="1" s="1"/>
  <c r="I256" i="1" l="1"/>
  <c r="J256" i="1" s="1"/>
  <c r="K256" i="1" s="1"/>
  <c r="E257" i="1" s="1"/>
  <c r="P256" i="1"/>
  <c r="L255" i="1"/>
  <c r="E256" i="1"/>
  <c r="N256" i="1" s="1"/>
  <c r="N257" i="1"/>
  <c r="L256" i="1" l="1"/>
  <c r="Q255" i="1"/>
  <c r="D256" i="1"/>
  <c r="M256" i="1" l="1"/>
  <c r="F256" i="1"/>
  <c r="Q256" i="1"/>
  <c r="D257" i="1"/>
  <c r="M257" i="1" l="1"/>
  <c r="F257" i="1"/>
  <c r="O256" i="1"/>
  <c r="G257" i="1"/>
  <c r="H257" i="1" s="1"/>
  <c r="G258" i="1" l="1"/>
  <c r="H258" i="1" s="1"/>
  <c r="O257" i="1"/>
  <c r="P257" i="1"/>
  <c r="I257" i="1"/>
  <c r="J257" i="1" s="1"/>
  <c r="K257" i="1" s="1"/>
  <c r="L257" i="1" l="1"/>
  <c r="E258" i="1"/>
  <c r="N258" i="1" s="1"/>
  <c r="I258" i="1"/>
  <c r="J258" i="1" s="1"/>
  <c r="K258" i="1" s="1"/>
  <c r="E259" i="1" s="1"/>
  <c r="N259" i="1" s="1"/>
  <c r="P258" i="1"/>
  <c r="D258" i="1" l="1"/>
  <c r="L258" i="1"/>
  <c r="Q257" i="1"/>
  <c r="D259" i="1" l="1"/>
  <c r="Q258" i="1"/>
  <c r="F258" i="1"/>
  <c r="M258" i="1"/>
  <c r="O258" i="1" l="1"/>
  <c r="G259" i="1"/>
  <c r="H259" i="1" s="1"/>
  <c r="F259" i="1"/>
  <c r="M259" i="1"/>
  <c r="O259" i="1" l="1"/>
  <c r="G260" i="1"/>
  <c r="P259" i="1"/>
  <c r="H260" i="1"/>
  <c r="I259" i="1"/>
  <c r="J259" i="1" s="1"/>
  <c r="K259" i="1" s="1"/>
  <c r="P260" i="1" l="1"/>
  <c r="I260" i="1"/>
  <c r="J260" i="1" s="1"/>
  <c r="L259" i="1"/>
  <c r="E260" i="1"/>
  <c r="N260" i="1" s="1"/>
  <c r="K260" i="1"/>
  <c r="E261" i="1" s="1"/>
  <c r="N261" i="1" s="1"/>
  <c r="Q259" i="1" l="1"/>
  <c r="D260" i="1"/>
  <c r="L260" i="1"/>
  <c r="D261" i="1" l="1"/>
  <c r="Q260" i="1"/>
  <c r="F260" i="1"/>
  <c r="M260" i="1"/>
  <c r="O260" i="1" l="1"/>
  <c r="G261" i="1"/>
  <c r="H261" i="1" s="1"/>
  <c r="M261" i="1"/>
  <c r="F261" i="1"/>
  <c r="P261" i="1" l="1"/>
  <c r="I261" i="1"/>
  <c r="J261" i="1" s="1"/>
  <c r="K261" i="1" s="1"/>
  <c r="O261" i="1"/>
  <c r="G262" i="1"/>
  <c r="H262" i="1" s="1"/>
  <c r="I262" i="1" l="1"/>
  <c r="J262" i="1" s="1"/>
  <c r="K262" i="1" s="1"/>
  <c r="E263" i="1" s="1"/>
  <c r="N263" i="1" s="1"/>
  <c r="P262" i="1"/>
  <c r="L261" i="1"/>
  <c r="E262" i="1"/>
  <c r="N262" i="1" s="1"/>
  <c r="D262" i="1" l="1"/>
  <c r="Q261" i="1"/>
  <c r="L262" i="1"/>
  <c r="D263" i="1" l="1"/>
  <c r="Q262" i="1"/>
  <c r="F262" i="1"/>
  <c r="M262" i="1"/>
  <c r="O262" i="1" l="1"/>
  <c r="G263" i="1"/>
  <c r="H263" i="1" s="1"/>
  <c r="M263" i="1"/>
  <c r="F263" i="1"/>
  <c r="I263" i="1" l="1"/>
  <c r="J263" i="1" s="1"/>
  <c r="K263" i="1" s="1"/>
  <c r="P263" i="1"/>
  <c r="O263" i="1"/>
  <c r="G264" i="1"/>
  <c r="H264" i="1" s="1"/>
  <c r="P264" i="1" l="1"/>
  <c r="I264" i="1"/>
  <c r="J264" i="1" s="1"/>
  <c r="L263" i="1"/>
  <c r="K264" i="1"/>
  <c r="E265" i="1" s="1"/>
  <c r="N265" i="1" s="1"/>
  <c r="E264" i="1"/>
  <c r="N264" i="1" s="1"/>
  <c r="Q263" i="1" l="1"/>
  <c r="D264" i="1"/>
  <c r="L264" i="1"/>
  <c r="D265" i="1" l="1"/>
  <c r="Q264" i="1"/>
  <c r="M264" i="1"/>
  <c r="F264" i="1"/>
  <c r="O264" i="1" l="1"/>
  <c r="G265" i="1"/>
  <c r="H265" i="1" s="1"/>
  <c r="M265" i="1"/>
  <c r="F265" i="1"/>
  <c r="O265" i="1" l="1"/>
  <c r="G266" i="1"/>
  <c r="H266" i="1" s="1"/>
  <c r="P265" i="1"/>
  <c r="I265" i="1"/>
  <c r="J265" i="1" s="1"/>
  <c r="K265" i="1" s="1"/>
  <c r="L265" i="1" l="1"/>
  <c r="E266" i="1"/>
  <c r="N266" i="1" s="1"/>
  <c r="I266" i="1"/>
  <c r="J266" i="1" s="1"/>
  <c r="K266" i="1" s="1"/>
  <c r="E267" i="1" s="1"/>
  <c r="N267" i="1" s="1"/>
  <c r="P266" i="1"/>
  <c r="D266" i="1" l="1"/>
  <c r="Q265" i="1"/>
  <c r="L266" i="1"/>
  <c r="D267" i="1" l="1"/>
  <c r="Q266" i="1"/>
  <c r="F266" i="1"/>
  <c r="M266" i="1"/>
  <c r="G267" i="1" l="1"/>
  <c r="H267" i="1" s="1"/>
  <c r="O266" i="1"/>
  <c r="M267" i="1"/>
  <c r="F267" i="1"/>
  <c r="O267" i="1" l="1"/>
  <c r="G268" i="1"/>
  <c r="H268" i="1" s="1"/>
  <c r="I267" i="1"/>
  <c r="J267" i="1" s="1"/>
  <c r="K267" i="1" s="1"/>
  <c r="P267" i="1"/>
  <c r="P268" i="1" l="1"/>
  <c r="I268" i="1"/>
  <c r="J268" i="1" s="1"/>
  <c r="K268" i="1" s="1"/>
  <c r="E269" i="1" s="1"/>
  <c r="N269" i="1" s="1"/>
  <c r="E268" i="1"/>
  <c r="N268" i="1" s="1"/>
  <c r="L267" i="1"/>
  <c r="L268" i="1" l="1"/>
  <c r="Q267" i="1"/>
  <c r="D268" i="1"/>
  <c r="F268" i="1" l="1"/>
  <c r="M268" i="1"/>
  <c r="D269" i="1"/>
  <c r="Q268" i="1"/>
  <c r="M269" i="1" l="1"/>
  <c r="F269" i="1"/>
  <c r="G269" i="1"/>
  <c r="H269" i="1" s="1"/>
  <c r="O268" i="1"/>
  <c r="P269" i="1" l="1"/>
  <c r="I269" i="1"/>
  <c r="J269" i="1" s="1"/>
  <c r="K269" i="1" s="1"/>
  <c r="G270" i="1"/>
  <c r="H270" i="1" s="1"/>
  <c r="O269" i="1"/>
  <c r="I270" i="1" l="1"/>
  <c r="J270" i="1" s="1"/>
  <c r="P270" i="1"/>
  <c r="L269" i="1"/>
  <c r="E270" i="1"/>
  <c r="N270" i="1" s="1"/>
  <c r="K270" i="1"/>
  <c r="E271" i="1" s="1"/>
  <c r="N271" i="1" s="1"/>
  <c r="D270" i="1" l="1"/>
  <c r="L270" i="1"/>
  <c r="Q269" i="1"/>
  <c r="D271" i="1" l="1"/>
  <c r="Q270" i="1"/>
  <c r="F270" i="1"/>
  <c r="M270" i="1"/>
  <c r="O270" i="1" l="1"/>
  <c r="G271" i="1"/>
  <c r="H271" i="1" s="1"/>
  <c r="M271" i="1"/>
  <c r="F271" i="1"/>
  <c r="G272" i="1" l="1"/>
  <c r="O271" i="1"/>
  <c r="I271" i="1"/>
  <c r="J271" i="1" s="1"/>
  <c r="K271" i="1" s="1"/>
  <c r="H272" i="1"/>
  <c r="P271" i="1"/>
  <c r="E272" i="1" l="1"/>
  <c r="N272" i="1" s="1"/>
  <c r="L271" i="1"/>
  <c r="P272" i="1"/>
  <c r="I272" i="1"/>
  <c r="J272" i="1" s="1"/>
  <c r="K272" i="1" s="1"/>
  <c r="E273" i="1" s="1"/>
  <c r="N273" i="1" s="1"/>
  <c r="Q271" i="1" l="1"/>
  <c r="L272" i="1"/>
  <c r="D272" i="1"/>
  <c r="M272" i="1" l="1"/>
  <c r="F272" i="1"/>
  <c r="Q272" i="1"/>
  <c r="D273" i="1"/>
  <c r="F273" i="1" l="1"/>
  <c r="M273" i="1"/>
  <c r="O272" i="1"/>
  <c r="G273" i="1"/>
  <c r="H273" i="1" s="1"/>
  <c r="I273" i="1" l="1"/>
  <c r="J273" i="1" s="1"/>
  <c r="K273" i="1" s="1"/>
  <c r="P273" i="1"/>
  <c r="G274" i="1"/>
  <c r="H274" i="1" s="1"/>
  <c r="O273" i="1"/>
  <c r="P274" i="1" l="1"/>
  <c r="I274" i="1"/>
  <c r="J274" i="1" s="1"/>
  <c r="L273" i="1"/>
  <c r="K274" i="1"/>
  <c r="E275" i="1" s="1"/>
  <c r="E274" i="1"/>
  <c r="N274" i="1" s="1"/>
  <c r="N275" i="1"/>
  <c r="Q273" i="1" l="1"/>
  <c r="L274" i="1"/>
  <c r="D274" i="1"/>
  <c r="F274" i="1" l="1"/>
  <c r="M274" i="1"/>
  <c r="Q274" i="1"/>
  <c r="D275" i="1"/>
  <c r="M275" i="1" l="1"/>
  <c r="F275" i="1"/>
  <c r="O274" i="1"/>
  <c r="G275" i="1"/>
  <c r="H275" i="1" s="1"/>
  <c r="I275" i="1" l="1"/>
  <c r="J275" i="1" s="1"/>
  <c r="K275" i="1" s="1"/>
  <c r="P275" i="1"/>
  <c r="G276" i="1"/>
  <c r="H276" i="1" s="1"/>
  <c r="O275" i="1"/>
  <c r="P276" i="1" l="1"/>
  <c r="I276" i="1"/>
  <c r="J276" i="1" s="1"/>
  <c r="K276" i="1" s="1"/>
  <c r="E277" i="1" s="1"/>
  <c r="N277" i="1" s="1"/>
  <c r="L275" i="1"/>
  <c r="E276" i="1"/>
  <c r="N276" i="1" s="1"/>
  <c r="D276" i="1" l="1"/>
  <c r="Q275" i="1"/>
  <c r="L276" i="1"/>
  <c r="D277" i="1" l="1"/>
  <c r="Q276" i="1"/>
  <c r="M276" i="1"/>
  <c r="F276" i="1"/>
  <c r="G277" i="1" l="1"/>
  <c r="H277" i="1" s="1"/>
  <c r="O276" i="1"/>
  <c r="M277" i="1"/>
  <c r="F277" i="1"/>
  <c r="O277" i="1" l="1"/>
  <c r="G278" i="1"/>
  <c r="H278" i="1" s="1"/>
  <c r="I277" i="1"/>
  <c r="J277" i="1" s="1"/>
  <c r="K277" i="1" s="1"/>
  <c r="P277" i="1"/>
  <c r="L277" i="1" l="1"/>
  <c r="E278" i="1"/>
  <c r="N278" i="1" s="1"/>
  <c r="P278" i="1"/>
  <c r="I278" i="1"/>
  <c r="J278" i="1" s="1"/>
  <c r="K278" i="1" s="1"/>
  <c r="E279" i="1" s="1"/>
  <c r="N279" i="1" s="1"/>
  <c r="Q277" i="1" l="1"/>
  <c r="L278" i="1"/>
  <c r="D278" i="1"/>
  <c r="M278" i="1" l="1"/>
  <c r="F278" i="1"/>
  <c r="D279" i="1"/>
  <c r="Q278" i="1"/>
  <c r="O278" i="1" l="1"/>
  <c r="G279" i="1"/>
  <c r="H279" i="1" s="1"/>
  <c r="F279" i="1"/>
  <c r="M279" i="1"/>
  <c r="G280" i="1" l="1"/>
  <c r="H280" i="1" s="1"/>
  <c r="O279" i="1"/>
  <c r="I279" i="1"/>
  <c r="J279" i="1" s="1"/>
  <c r="K279" i="1" s="1"/>
  <c r="P279" i="1"/>
  <c r="E280" i="1" l="1"/>
  <c r="N280" i="1" s="1"/>
  <c r="L279" i="1"/>
  <c r="P280" i="1"/>
  <c r="I280" i="1"/>
  <c r="J280" i="1" s="1"/>
  <c r="K280" i="1" s="1"/>
  <c r="E281" i="1" s="1"/>
  <c r="N281" i="1" s="1"/>
  <c r="Q279" i="1" l="1"/>
  <c r="L280" i="1"/>
  <c r="D280" i="1"/>
  <c r="M280" i="1" l="1"/>
  <c r="F280" i="1"/>
  <c r="D281" i="1"/>
  <c r="Q280" i="1"/>
  <c r="M281" i="1" l="1"/>
  <c r="F281" i="1"/>
  <c r="O280" i="1"/>
  <c r="G281" i="1"/>
  <c r="H281" i="1" s="1"/>
  <c r="P281" i="1" l="1"/>
  <c r="I281" i="1"/>
  <c r="J281" i="1" s="1"/>
  <c r="K281" i="1" s="1"/>
  <c r="O281" i="1"/>
  <c r="G282" i="1"/>
  <c r="H282" i="1" s="1"/>
  <c r="P282" i="1" l="1"/>
  <c r="I282" i="1"/>
  <c r="J282" i="1" s="1"/>
  <c r="K282" i="1" s="1"/>
  <c r="E283" i="1" s="1"/>
  <c r="N283" i="1" s="1"/>
  <c r="E282" i="1"/>
  <c r="N282" i="1" s="1"/>
  <c r="L281" i="1"/>
  <c r="Q281" i="1" l="1"/>
  <c r="L282" i="1"/>
  <c r="D282" i="1"/>
  <c r="M282" i="1" l="1"/>
  <c r="F282" i="1"/>
  <c r="D283" i="1"/>
  <c r="Q282" i="1"/>
  <c r="F283" i="1" l="1"/>
  <c r="M283" i="1"/>
  <c r="O282" i="1"/>
  <c r="G283" i="1"/>
  <c r="H283" i="1" s="1"/>
  <c r="I283" i="1" l="1"/>
  <c r="J283" i="1" s="1"/>
  <c r="K283" i="1" s="1"/>
  <c r="P283" i="1"/>
  <c r="O283" i="1"/>
  <c r="G284" i="1"/>
  <c r="H284" i="1" s="1"/>
  <c r="I284" i="1" l="1"/>
  <c r="J284" i="1" s="1"/>
  <c r="K284" i="1" s="1"/>
  <c r="E285" i="1" s="1"/>
  <c r="N285" i="1" s="1"/>
  <c r="P284" i="1"/>
  <c r="L283" i="1"/>
  <c r="E284" i="1"/>
  <c r="N284" i="1" s="1"/>
  <c r="Q283" i="1" l="1"/>
  <c r="L284" i="1"/>
  <c r="D284" i="1"/>
  <c r="M284" i="1" l="1"/>
  <c r="F284" i="1"/>
  <c r="Q284" i="1"/>
  <c r="D285" i="1"/>
  <c r="F285" i="1" l="1"/>
  <c r="M285" i="1"/>
  <c r="O284" i="1"/>
  <c r="G285" i="1"/>
  <c r="H285" i="1" s="1"/>
  <c r="P285" i="1" l="1"/>
  <c r="I285" i="1"/>
  <c r="J285" i="1" s="1"/>
  <c r="K285" i="1" s="1"/>
  <c r="O285" i="1"/>
  <c r="G286" i="1"/>
  <c r="H286" i="1" s="1"/>
  <c r="P286" i="1" l="1"/>
  <c r="I286" i="1"/>
  <c r="J286" i="1" s="1"/>
  <c r="L285" i="1"/>
  <c r="E286" i="1"/>
  <c r="N286" i="1" s="1"/>
  <c r="K286" i="1"/>
  <c r="E287" i="1" s="1"/>
  <c r="N287" i="1" s="1"/>
  <c r="D286" i="1" l="1"/>
  <c r="Q285" i="1"/>
  <c r="L286" i="1"/>
  <c r="Q286" i="1" l="1"/>
  <c r="D287" i="1"/>
  <c r="F286" i="1"/>
  <c r="M286" i="1"/>
  <c r="G287" i="1" l="1"/>
  <c r="H287" i="1" s="1"/>
  <c r="O286" i="1"/>
  <c r="M287" i="1"/>
  <c r="F287" i="1"/>
  <c r="G288" i="1" l="1"/>
  <c r="H288" i="1" s="1"/>
  <c r="O287" i="1"/>
  <c r="P287" i="1"/>
  <c r="I287" i="1"/>
  <c r="J287" i="1" s="1"/>
  <c r="K287" i="1" s="1"/>
  <c r="L287" i="1" l="1"/>
  <c r="E288" i="1"/>
  <c r="N288" i="1" s="1"/>
  <c r="I288" i="1"/>
  <c r="J288" i="1" s="1"/>
  <c r="K288" i="1" s="1"/>
  <c r="E289" i="1" s="1"/>
  <c r="N289" i="1" s="1"/>
  <c r="P288" i="1"/>
  <c r="L288" i="1" l="1"/>
  <c r="D288" i="1"/>
  <c r="Q287" i="1"/>
  <c r="F288" i="1" l="1"/>
  <c r="M288" i="1"/>
  <c r="Q288" i="1"/>
  <c r="D289" i="1"/>
  <c r="M289" i="1" l="1"/>
  <c r="F289" i="1"/>
  <c r="O288" i="1"/>
  <c r="G289" i="1"/>
  <c r="H289" i="1" s="1"/>
  <c r="O289" i="1" l="1"/>
  <c r="G290" i="1"/>
  <c r="H290" i="1" s="1"/>
  <c r="I289" i="1"/>
  <c r="J289" i="1" s="1"/>
  <c r="K289" i="1" s="1"/>
  <c r="P289" i="1"/>
  <c r="L289" i="1" l="1"/>
  <c r="E290" i="1"/>
  <c r="N290" i="1" s="1"/>
  <c r="P290" i="1"/>
  <c r="I290" i="1"/>
  <c r="J290" i="1" s="1"/>
  <c r="K290" i="1" s="1"/>
  <c r="E291" i="1" s="1"/>
  <c r="N291" i="1" s="1"/>
  <c r="L290" i="1" l="1"/>
  <c r="D290" i="1"/>
  <c r="Q289" i="1"/>
  <c r="M290" i="1" l="1"/>
  <c r="F290" i="1"/>
  <c r="Q290" i="1"/>
  <c r="D291" i="1"/>
  <c r="F291" i="1" l="1"/>
  <c r="M291" i="1"/>
  <c r="O290" i="1"/>
  <c r="G291" i="1"/>
  <c r="H291" i="1" s="1"/>
  <c r="I291" i="1" l="1"/>
  <c r="J291" i="1" s="1"/>
  <c r="K291" i="1" s="1"/>
  <c r="P291" i="1"/>
  <c r="O291" i="1"/>
  <c r="G292" i="1"/>
  <c r="H292" i="1" s="1"/>
  <c r="P292" i="1" l="1"/>
  <c r="I292" i="1"/>
  <c r="J292" i="1" s="1"/>
  <c r="K292" i="1" s="1"/>
  <c r="E293" i="1" s="1"/>
  <c r="N293" i="1" s="1"/>
  <c r="E292" i="1"/>
  <c r="N292" i="1" s="1"/>
  <c r="L291" i="1"/>
  <c r="L292" i="1" l="1"/>
  <c r="D292" i="1"/>
  <c r="Q291" i="1"/>
  <c r="M292" i="1" l="1"/>
  <c r="F292" i="1"/>
  <c r="D293" i="1"/>
  <c r="Q292" i="1"/>
  <c r="M293" i="1" l="1"/>
  <c r="F293" i="1"/>
  <c r="O292" i="1"/>
  <c r="G293" i="1"/>
  <c r="H293" i="1" s="1"/>
  <c r="P293" i="1" l="1"/>
  <c r="I293" i="1"/>
  <c r="J293" i="1" s="1"/>
  <c r="K293" i="1" s="1"/>
  <c r="O293" i="1"/>
  <c r="G294" i="1"/>
  <c r="H294" i="1" s="1"/>
  <c r="P294" i="1" l="1"/>
  <c r="I294" i="1"/>
  <c r="J294" i="1" s="1"/>
  <c r="K294" i="1" s="1"/>
  <c r="E295" i="1" s="1"/>
  <c r="N295" i="1" s="1"/>
  <c r="L293" i="1"/>
  <c r="E294" i="1"/>
  <c r="N294" i="1" s="1"/>
  <c r="D294" i="1" l="1"/>
  <c r="Q293" i="1"/>
  <c r="L294" i="1"/>
  <c r="D295" i="1" l="1"/>
  <c r="Q294" i="1"/>
  <c r="F294" i="1"/>
  <c r="M294" i="1"/>
  <c r="O294" i="1" l="1"/>
  <c r="G295" i="1"/>
  <c r="H295" i="1" s="1"/>
  <c r="F295" i="1"/>
  <c r="M295" i="1"/>
  <c r="P295" i="1" l="1"/>
  <c r="I295" i="1"/>
  <c r="J295" i="1" s="1"/>
  <c r="K295" i="1" s="1"/>
  <c r="G296" i="1"/>
  <c r="H296" i="1" s="1"/>
  <c r="O295" i="1"/>
  <c r="I296" i="1" l="1"/>
  <c r="J296" i="1" s="1"/>
  <c r="P296" i="1"/>
  <c r="L295" i="1"/>
  <c r="E296" i="1"/>
  <c r="N296" i="1" s="1"/>
  <c r="K296" i="1"/>
  <c r="E297" i="1" s="1"/>
  <c r="N297" i="1" s="1"/>
  <c r="L296" i="1" l="1"/>
  <c r="Q295" i="1"/>
  <c r="D296" i="1"/>
  <c r="M296" i="1" l="1"/>
  <c r="F296" i="1"/>
  <c r="Q296" i="1"/>
  <c r="D297" i="1"/>
  <c r="F297" i="1" l="1"/>
  <c r="M297" i="1"/>
  <c r="G297" i="1"/>
  <c r="H297" i="1" s="1"/>
  <c r="O296" i="1"/>
  <c r="I297" i="1" l="1"/>
  <c r="J297" i="1" s="1"/>
  <c r="K297" i="1" s="1"/>
  <c r="P297" i="1"/>
  <c r="O297" i="1"/>
  <c r="G298" i="1"/>
  <c r="H298" i="1" s="1"/>
  <c r="I298" i="1" l="1"/>
  <c r="J298" i="1" s="1"/>
  <c r="P298" i="1"/>
  <c r="L297" i="1"/>
  <c r="K298" i="1"/>
  <c r="E299" i="1" s="1"/>
  <c r="N299" i="1" s="1"/>
  <c r="E298" i="1"/>
  <c r="N298" i="1" s="1"/>
  <c r="L298" i="1" l="1"/>
  <c r="Q297" i="1"/>
  <c r="D298" i="1"/>
  <c r="M298" i="1" l="1"/>
  <c r="F298" i="1"/>
  <c r="Q298" i="1"/>
  <c r="D299" i="1"/>
  <c r="F299" i="1" l="1"/>
  <c r="M299" i="1"/>
  <c r="G299" i="1"/>
  <c r="H299" i="1" s="1"/>
  <c r="O298" i="1"/>
  <c r="I299" i="1" l="1"/>
  <c r="J299" i="1" s="1"/>
  <c r="K299" i="1" s="1"/>
  <c r="P299" i="1"/>
  <c r="O299" i="1"/>
  <c r="G300" i="1"/>
  <c r="H300" i="1" s="1"/>
  <c r="P300" i="1" l="1"/>
  <c r="I300" i="1"/>
  <c r="J300" i="1" s="1"/>
  <c r="L299" i="1"/>
  <c r="E300" i="1"/>
  <c r="N300" i="1" s="1"/>
  <c r="K300" i="1"/>
  <c r="E301" i="1" s="1"/>
  <c r="N301" i="1" s="1"/>
  <c r="D300" i="1" l="1"/>
  <c r="L300" i="1"/>
  <c r="Q299" i="1"/>
  <c r="D301" i="1" l="1"/>
  <c r="Q300" i="1"/>
  <c r="M300" i="1"/>
  <c r="F300" i="1"/>
  <c r="O300" i="1" l="1"/>
  <c r="G301" i="1"/>
  <c r="H301" i="1" s="1"/>
  <c r="M301" i="1"/>
  <c r="F301" i="1"/>
  <c r="G302" i="1" l="1"/>
  <c r="O301" i="1"/>
  <c r="H302" i="1"/>
  <c r="P301" i="1"/>
  <c r="I301" i="1"/>
  <c r="J301" i="1" s="1"/>
  <c r="K301" i="1" s="1"/>
  <c r="L301" i="1" l="1"/>
  <c r="E302" i="1"/>
  <c r="N302" i="1" s="1"/>
  <c r="I302" i="1"/>
  <c r="J302" i="1" s="1"/>
  <c r="K302" i="1" s="1"/>
  <c r="E303" i="1" s="1"/>
  <c r="N303" i="1" s="1"/>
  <c r="P302" i="1"/>
  <c r="L302" i="1" l="1"/>
  <c r="Q301" i="1"/>
  <c r="D302" i="1"/>
  <c r="F302" i="1" l="1"/>
  <c r="M302" i="1"/>
  <c r="Q302" i="1"/>
  <c r="D303" i="1"/>
  <c r="M303" i="1" l="1"/>
  <c r="F303" i="1"/>
  <c r="O302" i="1"/>
  <c r="G303" i="1"/>
  <c r="H303" i="1" s="1"/>
  <c r="I303" i="1" l="1"/>
  <c r="J303" i="1" s="1"/>
  <c r="K303" i="1" s="1"/>
  <c r="P303" i="1"/>
  <c r="G304" i="1"/>
  <c r="H304" i="1" s="1"/>
  <c r="O303" i="1"/>
  <c r="I304" i="1" l="1"/>
  <c r="J304" i="1" s="1"/>
  <c r="K304" i="1" s="1"/>
  <c r="E305" i="1" s="1"/>
  <c r="N305" i="1" s="1"/>
  <c r="P304" i="1"/>
  <c r="L303" i="1"/>
  <c r="E304" i="1"/>
  <c r="N304" i="1" s="1"/>
  <c r="D304" i="1" l="1"/>
  <c r="Q303" i="1"/>
  <c r="L304" i="1"/>
  <c r="Q304" i="1" l="1"/>
  <c r="D305" i="1"/>
  <c r="M304" i="1"/>
  <c r="F304" i="1"/>
  <c r="O304" i="1" l="1"/>
  <c r="G305" i="1"/>
  <c r="H305" i="1" s="1"/>
  <c r="M305" i="1"/>
  <c r="F305" i="1"/>
  <c r="G306" i="1" l="1"/>
  <c r="H306" i="1" s="1"/>
  <c r="O305" i="1"/>
  <c r="I305" i="1"/>
  <c r="J305" i="1" s="1"/>
  <c r="K305" i="1" s="1"/>
  <c r="P305" i="1"/>
  <c r="L305" i="1" l="1"/>
  <c r="E306" i="1"/>
  <c r="N306" i="1" s="1"/>
  <c r="P306" i="1"/>
  <c r="I306" i="1"/>
  <c r="J306" i="1" s="1"/>
  <c r="K306" i="1" s="1"/>
  <c r="E307" i="1" s="1"/>
  <c r="N307" i="1" s="1"/>
  <c r="L306" i="1" l="1"/>
  <c r="D306" i="1"/>
  <c r="Q305" i="1"/>
  <c r="M306" i="1" l="1"/>
  <c r="F306" i="1"/>
  <c r="Q306" i="1"/>
  <c r="D307" i="1"/>
  <c r="F307" i="1" l="1"/>
  <c r="M307" i="1"/>
  <c r="G307" i="1"/>
  <c r="H307" i="1" s="1"/>
  <c r="O306" i="1"/>
  <c r="I307" i="1" l="1"/>
  <c r="J307" i="1" s="1"/>
  <c r="K307" i="1" s="1"/>
  <c r="P307" i="1"/>
  <c r="G308" i="1"/>
  <c r="H308" i="1" s="1"/>
  <c r="O307" i="1"/>
  <c r="P308" i="1" l="1"/>
  <c r="I308" i="1"/>
  <c r="J308" i="1" s="1"/>
  <c r="K308" i="1" s="1"/>
  <c r="E309" i="1" s="1"/>
  <c r="N309" i="1" s="1"/>
  <c r="L307" i="1"/>
  <c r="E308" i="1"/>
  <c r="N308" i="1" s="1"/>
  <c r="D308" i="1" l="1"/>
  <c r="Q307" i="1"/>
  <c r="L308" i="1"/>
  <c r="D309" i="1" l="1"/>
  <c r="Q308" i="1"/>
  <c r="F308" i="1"/>
  <c r="M308" i="1"/>
  <c r="G309" i="1" l="1"/>
  <c r="H309" i="1" s="1"/>
  <c r="O308" i="1"/>
  <c r="M309" i="1"/>
  <c r="F309" i="1"/>
  <c r="G310" i="1" l="1"/>
  <c r="H310" i="1" s="1"/>
  <c r="O309" i="1"/>
  <c r="I309" i="1"/>
  <c r="J309" i="1" s="1"/>
  <c r="K309" i="1" s="1"/>
  <c r="P309" i="1"/>
  <c r="E310" i="1" l="1"/>
  <c r="N310" i="1" s="1"/>
  <c r="L309" i="1"/>
  <c r="P310" i="1"/>
  <c r="I310" i="1"/>
  <c r="J310" i="1" s="1"/>
  <c r="K310" i="1" s="1"/>
  <c r="E311" i="1" s="1"/>
  <c r="N311" i="1" s="1"/>
  <c r="D310" i="1" l="1"/>
  <c r="L310" i="1"/>
  <c r="Q309" i="1"/>
  <c r="D311" i="1" l="1"/>
  <c r="Q310" i="1"/>
  <c r="M310" i="1"/>
  <c r="F310" i="1"/>
  <c r="G311" i="1" l="1"/>
  <c r="H311" i="1" s="1"/>
  <c r="O310" i="1"/>
  <c r="F311" i="1"/>
  <c r="M311" i="1"/>
  <c r="O311" i="1" l="1"/>
  <c r="G312" i="1"/>
  <c r="H312" i="1"/>
  <c r="P311" i="1"/>
  <c r="I311" i="1"/>
  <c r="J311" i="1" s="1"/>
  <c r="K311" i="1" s="1"/>
  <c r="L311" i="1" l="1"/>
  <c r="E312" i="1"/>
  <c r="N312" i="1" s="1"/>
  <c r="I312" i="1"/>
  <c r="J312" i="1" s="1"/>
  <c r="K312" i="1" s="1"/>
  <c r="E313" i="1" s="1"/>
  <c r="N313" i="1" s="1"/>
  <c r="P312" i="1"/>
  <c r="Q311" i="1" l="1"/>
  <c r="D312" i="1"/>
  <c r="L312" i="1"/>
  <c r="D313" i="1" l="1"/>
  <c r="Q312" i="1"/>
  <c r="F312" i="1"/>
  <c r="M312" i="1"/>
  <c r="O312" i="1" l="1"/>
  <c r="G313" i="1"/>
  <c r="H313" i="1" s="1"/>
  <c r="M313" i="1"/>
  <c r="F313" i="1"/>
  <c r="G314" i="1" l="1"/>
  <c r="O313" i="1"/>
  <c r="H314" i="1"/>
  <c r="P313" i="1"/>
  <c r="I313" i="1"/>
  <c r="J313" i="1" s="1"/>
  <c r="K313" i="1" s="1"/>
  <c r="E314" i="1" l="1"/>
  <c r="N314" i="1" s="1"/>
  <c r="L313" i="1"/>
  <c r="P314" i="1"/>
  <c r="I314" i="1"/>
  <c r="J314" i="1" s="1"/>
  <c r="K314" i="1" s="1"/>
  <c r="E315" i="1" s="1"/>
  <c r="N315" i="1" s="1"/>
  <c r="Q313" i="1" l="1"/>
  <c r="L314" i="1"/>
  <c r="D314" i="1"/>
  <c r="M314" i="1" l="1"/>
  <c r="F314" i="1"/>
  <c r="Q314" i="1"/>
  <c r="D315" i="1"/>
  <c r="F315" i="1" l="1"/>
  <c r="M315" i="1"/>
  <c r="G315" i="1"/>
  <c r="H315" i="1" s="1"/>
  <c r="O314" i="1"/>
  <c r="P315" i="1" l="1"/>
  <c r="I315" i="1"/>
  <c r="J315" i="1" s="1"/>
  <c r="K315" i="1" s="1"/>
  <c r="G316" i="1"/>
  <c r="H316" i="1" s="1"/>
  <c r="O315" i="1"/>
  <c r="P316" i="1" l="1"/>
  <c r="I316" i="1"/>
  <c r="J316" i="1" s="1"/>
  <c r="L315" i="1"/>
  <c r="E316" i="1"/>
  <c r="N316" i="1" s="1"/>
  <c r="K316" i="1"/>
  <c r="E317" i="1" s="1"/>
  <c r="N317" i="1" s="1"/>
  <c r="L316" i="1" l="1"/>
  <c r="D316" i="1"/>
  <c r="Q315" i="1"/>
  <c r="M316" i="1" l="1"/>
  <c r="F316" i="1"/>
  <c r="Q316" i="1"/>
  <c r="D317" i="1"/>
  <c r="F317" i="1" l="1"/>
  <c r="M317" i="1"/>
  <c r="O316" i="1"/>
  <c r="G317" i="1"/>
  <c r="H317" i="1" s="1"/>
  <c r="I317" i="1" l="1"/>
  <c r="J317" i="1" s="1"/>
  <c r="K317" i="1" s="1"/>
  <c r="P317" i="1"/>
  <c r="G318" i="1"/>
  <c r="H318" i="1" s="1"/>
  <c r="O317" i="1"/>
  <c r="P318" i="1" l="1"/>
  <c r="I318" i="1"/>
  <c r="J318" i="1" s="1"/>
  <c r="K318" i="1" s="1"/>
  <c r="E319" i="1" s="1"/>
  <c r="N319" i="1" s="1"/>
  <c r="E318" i="1"/>
  <c r="N318" i="1" s="1"/>
  <c r="L317" i="1"/>
  <c r="L318" i="1" l="1"/>
  <c r="D318" i="1"/>
  <c r="Q317" i="1"/>
  <c r="F318" i="1" l="1"/>
  <c r="M318" i="1"/>
  <c r="D319" i="1"/>
  <c r="Q318" i="1"/>
  <c r="M319" i="1" l="1"/>
  <c r="F319" i="1"/>
  <c r="G319" i="1"/>
  <c r="H319" i="1" s="1"/>
  <c r="O318" i="1"/>
  <c r="I319" i="1" l="1"/>
  <c r="J319" i="1" s="1"/>
  <c r="K319" i="1" s="1"/>
  <c r="P319" i="1"/>
  <c r="O319" i="1"/>
  <c r="G320" i="1"/>
  <c r="H320" i="1" s="1"/>
  <c r="I320" i="1" l="1"/>
  <c r="J320" i="1" s="1"/>
  <c r="K320" i="1" s="1"/>
  <c r="E321" i="1" s="1"/>
  <c r="N321" i="1" s="1"/>
  <c r="P320" i="1"/>
  <c r="L319" i="1"/>
  <c r="E320" i="1"/>
  <c r="N320" i="1" s="1"/>
  <c r="Q319" i="1" l="1"/>
  <c r="L320" i="1"/>
  <c r="D320" i="1"/>
  <c r="M320" i="1" l="1"/>
  <c r="F320" i="1"/>
  <c r="D321" i="1"/>
  <c r="Q320" i="1"/>
  <c r="O320" i="1" l="1"/>
  <c r="G321" i="1"/>
  <c r="H321" i="1" s="1"/>
  <c r="M321" i="1"/>
  <c r="F321" i="1"/>
  <c r="O321" i="1" l="1"/>
  <c r="G322" i="1"/>
  <c r="P321" i="1"/>
  <c r="I321" i="1"/>
  <c r="J321" i="1" s="1"/>
  <c r="K321" i="1" s="1"/>
  <c r="H322" i="1"/>
  <c r="E322" i="1" l="1"/>
  <c r="N322" i="1" s="1"/>
  <c r="L321" i="1"/>
  <c r="I322" i="1"/>
  <c r="J322" i="1" s="1"/>
  <c r="K322" i="1" s="1"/>
  <c r="E323" i="1" s="1"/>
  <c r="N323" i="1" s="1"/>
  <c r="P322" i="1"/>
  <c r="D322" i="1" l="1"/>
  <c r="L322" i="1"/>
  <c r="Q321" i="1"/>
  <c r="D323" i="1" l="1"/>
  <c r="Q322" i="1"/>
  <c r="F322" i="1"/>
  <c r="M322" i="1"/>
  <c r="O322" i="1" l="1"/>
  <c r="G323" i="1"/>
  <c r="H323" i="1" s="1"/>
  <c r="M323" i="1"/>
  <c r="F323" i="1"/>
  <c r="O323" i="1" l="1"/>
  <c r="G324" i="1"/>
  <c r="H324" i="1" s="1"/>
  <c r="I323" i="1"/>
  <c r="J323" i="1" s="1"/>
  <c r="K323" i="1" s="1"/>
  <c r="P323" i="1"/>
  <c r="L323" i="1" l="1"/>
  <c r="E324" i="1"/>
  <c r="N324" i="1" s="1"/>
  <c r="P324" i="1"/>
  <c r="I324" i="1"/>
  <c r="J324" i="1" s="1"/>
  <c r="K324" i="1" s="1"/>
  <c r="E325" i="1" s="1"/>
  <c r="N325" i="1" s="1"/>
  <c r="D324" i="1" l="1"/>
  <c r="Q323" i="1"/>
  <c r="L324" i="1"/>
  <c r="D325" i="1" l="1"/>
  <c r="Q324" i="1"/>
  <c r="M324" i="1"/>
  <c r="F324" i="1"/>
  <c r="G325" i="1" l="1"/>
  <c r="H325" i="1" s="1"/>
  <c r="O324" i="1"/>
  <c r="F325" i="1"/>
  <c r="M325" i="1"/>
  <c r="O325" i="1" l="1"/>
  <c r="G326" i="1"/>
  <c r="H326" i="1"/>
  <c r="P325" i="1"/>
  <c r="I325" i="1"/>
  <c r="J325" i="1" s="1"/>
  <c r="K325" i="1" s="1"/>
  <c r="L325" i="1" l="1"/>
  <c r="E326" i="1"/>
  <c r="N326" i="1" s="1"/>
  <c r="P326" i="1"/>
  <c r="I326" i="1"/>
  <c r="J326" i="1" s="1"/>
  <c r="K326" i="1" s="1"/>
  <c r="E327" i="1" s="1"/>
  <c r="N327" i="1" s="1"/>
  <c r="Q325" i="1" l="1"/>
  <c r="D326" i="1"/>
  <c r="L326" i="1"/>
  <c r="D327" i="1" l="1"/>
  <c r="Q326" i="1"/>
  <c r="F326" i="1"/>
  <c r="M326" i="1"/>
  <c r="G327" i="1" l="1"/>
  <c r="H327" i="1" s="1"/>
  <c r="O326" i="1"/>
  <c r="M327" i="1"/>
  <c r="F327" i="1"/>
  <c r="G328" i="1" l="1"/>
  <c r="H328" i="1" s="1"/>
  <c r="O327" i="1"/>
  <c r="I327" i="1"/>
  <c r="J327" i="1" s="1"/>
  <c r="K327" i="1" s="1"/>
  <c r="P327" i="1"/>
  <c r="L327" i="1" l="1"/>
  <c r="E328" i="1"/>
  <c r="N328" i="1" s="1"/>
  <c r="P328" i="1"/>
  <c r="I328" i="1"/>
  <c r="J328" i="1" s="1"/>
  <c r="K328" i="1" s="1"/>
  <c r="E329" i="1" s="1"/>
  <c r="N329" i="1" s="1"/>
  <c r="Q327" i="1" l="1"/>
  <c r="D328" i="1"/>
  <c r="L328" i="1"/>
  <c r="D329" i="1" l="1"/>
  <c r="Q328" i="1"/>
  <c r="M328" i="1"/>
  <c r="F328" i="1"/>
  <c r="O328" i="1" l="1"/>
  <c r="G329" i="1"/>
  <c r="H329" i="1" s="1"/>
  <c r="F329" i="1"/>
  <c r="M329" i="1"/>
  <c r="O329" i="1" l="1"/>
  <c r="G330" i="1"/>
  <c r="H330" i="1"/>
  <c r="P329" i="1"/>
  <c r="I329" i="1"/>
  <c r="J329" i="1" s="1"/>
  <c r="K329" i="1" s="1"/>
  <c r="L329" i="1" l="1"/>
  <c r="E330" i="1"/>
  <c r="N330" i="1" s="1"/>
  <c r="P330" i="1"/>
  <c r="I330" i="1"/>
  <c r="J330" i="1" s="1"/>
  <c r="K330" i="1" s="1"/>
  <c r="E331" i="1" s="1"/>
  <c r="N331" i="1" s="1"/>
  <c r="D330" i="1" l="1"/>
  <c r="Q329" i="1"/>
  <c r="L330" i="1"/>
  <c r="Q330" i="1" l="1"/>
  <c r="D331" i="1"/>
  <c r="F330" i="1"/>
  <c r="M330" i="1"/>
  <c r="O330" i="1" l="1"/>
  <c r="G331" i="1"/>
  <c r="H331" i="1" s="1"/>
  <c r="M331" i="1"/>
  <c r="F331" i="1"/>
  <c r="O331" i="1" l="1"/>
  <c r="G332" i="1"/>
  <c r="H332" i="1" s="1"/>
  <c r="P331" i="1"/>
  <c r="I331" i="1"/>
  <c r="J331" i="1" s="1"/>
  <c r="K331" i="1" s="1"/>
  <c r="L331" i="1" l="1"/>
  <c r="E332" i="1"/>
  <c r="N332" i="1" s="1"/>
  <c r="I332" i="1"/>
  <c r="J332" i="1" s="1"/>
  <c r="K332" i="1" s="1"/>
  <c r="E333" i="1" s="1"/>
  <c r="N333" i="1" s="1"/>
  <c r="P332" i="1"/>
  <c r="D332" i="1" l="1"/>
  <c r="L332" i="1"/>
  <c r="Q331" i="1"/>
  <c r="D333" i="1" l="1"/>
  <c r="Q332" i="1"/>
  <c r="F332" i="1"/>
  <c r="M332" i="1"/>
  <c r="O332" i="1" l="1"/>
  <c r="G333" i="1"/>
  <c r="H333" i="1" s="1"/>
  <c r="F333" i="1"/>
  <c r="M333" i="1"/>
  <c r="O333" i="1" l="1"/>
  <c r="G334" i="1"/>
  <c r="H334" i="1" s="1"/>
  <c r="P333" i="1"/>
  <c r="I333" i="1"/>
  <c r="J333" i="1" s="1"/>
  <c r="K333" i="1" s="1"/>
  <c r="L333" i="1" l="1"/>
  <c r="E334" i="1"/>
  <c r="N334" i="1" s="1"/>
  <c r="P334" i="1"/>
  <c r="I334" i="1"/>
  <c r="J334" i="1" s="1"/>
  <c r="K334" i="1" s="1"/>
  <c r="E335" i="1" s="1"/>
  <c r="N335" i="1" s="1"/>
  <c r="Q333" i="1" l="1"/>
  <c r="D334" i="1"/>
  <c r="L334" i="1"/>
  <c r="D335" i="1" l="1"/>
  <c r="Q334" i="1"/>
  <c r="M334" i="1"/>
  <c r="F334" i="1"/>
  <c r="O334" i="1" l="1"/>
  <c r="G335" i="1"/>
  <c r="H335" i="1" s="1"/>
  <c r="F335" i="1"/>
  <c r="M335" i="1"/>
  <c r="O335" i="1" l="1"/>
  <c r="G336" i="1"/>
  <c r="H336" i="1" s="1"/>
  <c r="I335" i="1"/>
  <c r="J335" i="1" s="1"/>
  <c r="K335" i="1" s="1"/>
  <c r="P335" i="1"/>
  <c r="E336" i="1" l="1"/>
  <c r="N336" i="1" s="1"/>
  <c r="L335" i="1"/>
  <c r="P336" i="1"/>
  <c r="I336" i="1"/>
  <c r="J336" i="1" s="1"/>
  <c r="K336" i="1" s="1"/>
  <c r="E337" i="1" s="1"/>
  <c r="N337" i="1" s="1"/>
  <c r="D336" i="1" l="1"/>
  <c r="Q335" i="1"/>
  <c r="L336" i="1"/>
  <c r="Q336" i="1" l="1"/>
  <c r="D337" i="1"/>
  <c r="F336" i="1"/>
  <c r="M336" i="1"/>
  <c r="M337" i="1" l="1"/>
  <c r="F337" i="1"/>
  <c r="G337" i="1"/>
  <c r="H337" i="1" s="1"/>
  <c r="O336" i="1"/>
  <c r="P337" i="1" l="1"/>
  <c r="I337" i="1"/>
  <c r="J337" i="1" s="1"/>
  <c r="K337" i="1" s="1"/>
  <c r="G338" i="1"/>
  <c r="H338" i="1" s="1"/>
  <c r="O337" i="1"/>
  <c r="P338" i="1" l="1"/>
  <c r="I338" i="1"/>
  <c r="J338" i="1" s="1"/>
  <c r="K338" i="1" s="1"/>
  <c r="E339" i="1" s="1"/>
  <c r="N339" i="1" s="1"/>
  <c r="L337" i="1"/>
  <c r="E338" i="1"/>
  <c r="N338" i="1" s="1"/>
  <c r="L338" i="1" l="1"/>
  <c r="Q337" i="1"/>
  <c r="D338" i="1"/>
  <c r="F338" i="1" l="1"/>
  <c r="M338" i="1"/>
  <c r="D339" i="1"/>
  <c r="Q338" i="1"/>
  <c r="F339" i="1" l="1"/>
  <c r="M339" i="1"/>
  <c r="O338" i="1"/>
  <c r="G339" i="1"/>
  <c r="H339" i="1" s="1"/>
  <c r="I339" i="1" l="1"/>
  <c r="J339" i="1" s="1"/>
  <c r="K339" i="1" s="1"/>
  <c r="P339" i="1"/>
  <c r="O339" i="1"/>
  <c r="G340" i="1"/>
  <c r="H340" i="1" s="1"/>
  <c r="I340" i="1" l="1"/>
  <c r="J340" i="1" s="1"/>
  <c r="K340" i="1" s="1"/>
  <c r="E341" i="1" s="1"/>
  <c r="N341" i="1" s="1"/>
  <c r="P340" i="1"/>
  <c r="L339" i="1"/>
  <c r="E340" i="1"/>
  <c r="N340" i="1" s="1"/>
  <c r="D340" i="1" l="1"/>
  <c r="L340" i="1"/>
  <c r="Q339" i="1"/>
  <c r="Q340" i="1" l="1"/>
  <c r="D341" i="1"/>
  <c r="F340" i="1"/>
  <c r="M340" i="1"/>
  <c r="G341" i="1" l="1"/>
  <c r="H341" i="1" s="1"/>
  <c r="O340" i="1"/>
  <c r="F341" i="1"/>
  <c r="M341" i="1"/>
  <c r="G342" i="1" l="1"/>
  <c r="H342" i="1" s="1"/>
  <c r="O341" i="1"/>
  <c r="P341" i="1"/>
  <c r="I341" i="1"/>
  <c r="J341" i="1" s="1"/>
  <c r="K341" i="1" s="1"/>
  <c r="E342" i="1" l="1"/>
  <c r="N342" i="1" s="1"/>
  <c r="L341" i="1"/>
  <c r="P342" i="1"/>
  <c r="I342" i="1"/>
  <c r="J342" i="1" s="1"/>
  <c r="K342" i="1" s="1"/>
  <c r="E343" i="1" s="1"/>
  <c r="N343" i="1" s="1"/>
  <c r="L342" i="1" l="1"/>
  <c r="Q341" i="1"/>
  <c r="D342" i="1"/>
  <c r="F342" i="1" l="1"/>
  <c r="M342" i="1"/>
  <c r="Q342" i="1"/>
  <c r="D343" i="1"/>
  <c r="F343" i="1" l="1"/>
  <c r="M343" i="1"/>
  <c r="G343" i="1"/>
  <c r="H343" i="1" s="1"/>
  <c r="O342" i="1"/>
  <c r="I343" i="1" l="1"/>
  <c r="J343" i="1" s="1"/>
  <c r="K343" i="1" s="1"/>
  <c r="P343" i="1"/>
  <c r="G344" i="1"/>
  <c r="H344" i="1" s="1"/>
  <c r="O343" i="1"/>
  <c r="P344" i="1" l="1"/>
  <c r="I344" i="1"/>
  <c r="J344" i="1" s="1"/>
  <c r="L343" i="1"/>
  <c r="K344" i="1"/>
  <c r="E345" i="1" s="1"/>
  <c r="E344" i="1"/>
  <c r="N344" i="1" s="1"/>
  <c r="N345" i="1"/>
  <c r="L344" i="1" l="1"/>
  <c r="Q343" i="1"/>
  <c r="D344" i="1"/>
  <c r="M344" i="1" l="1"/>
  <c r="F344" i="1"/>
  <c r="D345" i="1"/>
  <c r="Q344" i="1"/>
  <c r="M345" i="1" l="1"/>
  <c r="F345" i="1"/>
  <c r="G345" i="1"/>
  <c r="H345" i="1" s="1"/>
  <c r="O344" i="1"/>
  <c r="I345" i="1" l="1"/>
  <c r="J345" i="1" s="1"/>
  <c r="K345" i="1" s="1"/>
  <c r="P345" i="1"/>
  <c r="G346" i="1"/>
  <c r="H346" i="1" s="1"/>
  <c r="O345" i="1"/>
  <c r="P346" i="1" l="1"/>
  <c r="I346" i="1"/>
  <c r="J346" i="1" s="1"/>
  <c r="K346" i="1" s="1"/>
  <c r="E347" i="1" s="1"/>
  <c r="N347" i="1" s="1"/>
  <c r="L345" i="1"/>
  <c r="E346" i="1"/>
  <c r="N346" i="1" s="1"/>
  <c r="D346" i="1" l="1"/>
  <c r="Q345" i="1"/>
  <c r="L346" i="1"/>
  <c r="D347" i="1" l="1"/>
  <c r="Q346" i="1"/>
  <c r="M346" i="1"/>
  <c r="F346" i="1"/>
  <c r="O346" i="1" l="1"/>
  <c r="G347" i="1"/>
  <c r="H347" i="1" s="1"/>
  <c r="M347" i="1"/>
  <c r="F347" i="1"/>
  <c r="O347" i="1" l="1"/>
  <c r="G348" i="1"/>
  <c r="H348" i="1" s="1"/>
  <c r="P347" i="1"/>
  <c r="I347" i="1"/>
  <c r="J347" i="1" s="1"/>
  <c r="K347" i="1" s="1"/>
  <c r="E348" i="1" l="1"/>
  <c r="N348" i="1" s="1"/>
  <c r="L347" i="1"/>
  <c r="P348" i="1"/>
  <c r="I348" i="1"/>
  <c r="J348" i="1" s="1"/>
  <c r="K348" i="1" s="1"/>
  <c r="E349" i="1" s="1"/>
  <c r="N349" i="1" s="1"/>
  <c r="D348" i="1" l="1"/>
  <c r="Q347" i="1"/>
  <c r="L348" i="1"/>
  <c r="D349" i="1" l="1"/>
  <c r="Q348" i="1"/>
  <c r="F348" i="1"/>
  <c r="M348" i="1"/>
  <c r="O348" i="1" l="1"/>
  <c r="G349" i="1"/>
  <c r="H349" i="1" s="1"/>
  <c r="M349" i="1"/>
  <c r="F349" i="1"/>
  <c r="P349" i="1" l="1"/>
  <c r="I349" i="1"/>
  <c r="J349" i="1" s="1"/>
  <c r="K349" i="1" s="1"/>
  <c r="G350" i="1"/>
  <c r="H350" i="1" s="1"/>
  <c r="O349" i="1"/>
  <c r="I350" i="1" l="1"/>
  <c r="J350" i="1" s="1"/>
  <c r="K350" i="1" s="1"/>
  <c r="E351" i="1" s="1"/>
  <c r="N351" i="1" s="1"/>
  <c r="P350" i="1"/>
  <c r="L349" i="1"/>
  <c r="E350" i="1"/>
  <c r="N350" i="1" s="1"/>
  <c r="Q349" i="1" l="1"/>
  <c r="L350" i="1"/>
  <c r="D350" i="1"/>
  <c r="M350" i="1" l="1"/>
  <c r="F350" i="1"/>
  <c r="Q350" i="1"/>
  <c r="D351" i="1"/>
  <c r="O350" i="1" l="1"/>
  <c r="G351" i="1"/>
  <c r="H351" i="1" s="1"/>
  <c r="F351" i="1"/>
  <c r="M351" i="1"/>
  <c r="G352" i="1" l="1"/>
  <c r="H352" i="1" s="1"/>
  <c r="O351" i="1"/>
  <c r="I351" i="1"/>
  <c r="J351" i="1" s="1"/>
  <c r="K351" i="1" s="1"/>
  <c r="P351" i="1"/>
  <c r="P352" i="1" l="1"/>
  <c r="I352" i="1"/>
  <c r="J352" i="1" s="1"/>
  <c r="K352" i="1" s="1"/>
  <c r="E353" i="1" s="1"/>
  <c r="N353" i="1" s="1"/>
  <c r="E352" i="1"/>
  <c r="N352" i="1" s="1"/>
  <c r="L351" i="1"/>
  <c r="L352" i="1" l="1"/>
  <c r="Q351" i="1"/>
  <c r="D352" i="1"/>
  <c r="F352" i="1" l="1"/>
  <c r="M352" i="1"/>
  <c r="D353" i="1"/>
  <c r="Q352" i="1"/>
  <c r="F353" i="1" l="1"/>
  <c r="M353" i="1"/>
  <c r="O352" i="1"/>
  <c r="G353" i="1"/>
  <c r="H353" i="1" s="1"/>
  <c r="I353" i="1" l="1"/>
  <c r="J353" i="1" s="1"/>
  <c r="K353" i="1" s="1"/>
  <c r="P353" i="1"/>
  <c r="G354" i="1"/>
  <c r="H354" i="1" s="1"/>
  <c r="O353" i="1"/>
  <c r="P354" i="1" l="1"/>
  <c r="I354" i="1"/>
  <c r="J354" i="1" s="1"/>
  <c r="L353" i="1"/>
  <c r="E354" i="1"/>
  <c r="N354" i="1" s="1"/>
  <c r="K354" i="1"/>
  <c r="E355" i="1" s="1"/>
  <c r="N355" i="1" s="1"/>
  <c r="L354" i="1" l="1"/>
  <c r="Q353" i="1"/>
  <c r="D354" i="1"/>
  <c r="M354" i="1" l="1"/>
  <c r="F354" i="1"/>
  <c r="Q354" i="1"/>
  <c r="D355" i="1"/>
  <c r="M355" i="1" l="1"/>
  <c r="F355" i="1"/>
  <c r="O354" i="1"/>
  <c r="G355" i="1"/>
  <c r="H355" i="1" s="1"/>
  <c r="I355" i="1" l="1"/>
  <c r="J355" i="1" s="1"/>
  <c r="K355" i="1" s="1"/>
  <c r="P355" i="1"/>
  <c r="O355" i="1"/>
  <c r="G356" i="1"/>
  <c r="H356" i="1" s="1"/>
  <c r="P356" i="1" l="1"/>
  <c r="I356" i="1"/>
  <c r="J356" i="1" s="1"/>
  <c r="K356" i="1" s="1"/>
  <c r="E357" i="1" s="1"/>
  <c r="N357" i="1" s="1"/>
  <c r="E356" i="1"/>
  <c r="N356" i="1" s="1"/>
  <c r="L355" i="1"/>
  <c r="Q355" i="1" l="1"/>
  <c r="L356" i="1"/>
  <c r="D356" i="1"/>
  <c r="F356" i="1" l="1"/>
  <c r="M356" i="1"/>
  <c r="Q356" i="1"/>
  <c r="D357" i="1"/>
  <c r="M357" i="1" l="1"/>
  <c r="F357" i="1"/>
  <c r="O356" i="1"/>
  <c r="G357" i="1"/>
  <c r="H357" i="1" s="1"/>
  <c r="I357" i="1" l="1"/>
  <c r="J357" i="1" s="1"/>
  <c r="K357" i="1" s="1"/>
  <c r="P357" i="1"/>
  <c r="O357" i="1"/>
  <c r="G358" i="1"/>
  <c r="H358" i="1" s="1"/>
  <c r="P358" i="1" l="1"/>
  <c r="I358" i="1"/>
  <c r="J358" i="1" s="1"/>
  <c r="K358" i="1" s="1"/>
  <c r="E359" i="1" s="1"/>
  <c r="N359" i="1" s="1"/>
  <c r="L357" i="1"/>
  <c r="E358" i="1"/>
  <c r="N358" i="1" s="1"/>
  <c r="L358" i="1" l="1"/>
  <c r="D358" i="1"/>
  <c r="Q357" i="1"/>
  <c r="F358" i="1" l="1"/>
  <c r="M358" i="1"/>
  <c r="Q358" i="1"/>
  <c r="D359" i="1"/>
  <c r="M359" i="1" l="1"/>
  <c r="F359" i="1"/>
  <c r="O358" i="1"/>
  <c r="G359" i="1"/>
  <c r="H359" i="1" s="1"/>
  <c r="I359" i="1" l="1"/>
  <c r="J359" i="1" s="1"/>
  <c r="K359" i="1" s="1"/>
  <c r="P359" i="1"/>
  <c r="O359" i="1"/>
  <c r="G360" i="1"/>
  <c r="H360" i="1" s="1"/>
  <c r="P360" i="1" l="1"/>
  <c r="I360" i="1"/>
  <c r="J360" i="1" s="1"/>
  <c r="L359" i="1"/>
  <c r="E360" i="1"/>
  <c r="N360" i="1" s="1"/>
  <c r="K360" i="1"/>
  <c r="E361" i="1" s="1"/>
  <c r="N361" i="1" s="1"/>
  <c r="Q359" i="1" l="1"/>
  <c r="L360" i="1"/>
  <c r="D360" i="1"/>
  <c r="M360" i="1" l="1"/>
  <c r="F360" i="1"/>
  <c r="Q360" i="1"/>
  <c r="D361" i="1"/>
  <c r="F361" i="1" l="1"/>
  <c r="M361" i="1"/>
  <c r="O360" i="1"/>
  <c r="G361" i="1"/>
  <c r="H361" i="1" s="1"/>
  <c r="I361" i="1" l="1"/>
  <c r="J361" i="1" s="1"/>
  <c r="K361" i="1" s="1"/>
  <c r="P361" i="1"/>
  <c r="O361" i="1"/>
  <c r="G362" i="1"/>
  <c r="H362" i="1" s="1"/>
  <c r="P362" i="1" l="1"/>
  <c r="I362" i="1"/>
  <c r="J362" i="1" s="1"/>
  <c r="K362" i="1" s="1"/>
  <c r="E363" i="1" s="1"/>
  <c r="N363" i="1" s="1"/>
  <c r="E362" i="1"/>
  <c r="N362" i="1" s="1"/>
  <c r="L361" i="1"/>
  <c r="Q361" i="1" l="1"/>
  <c r="D362" i="1"/>
  <c r="L362" i="1"/>
  <c r="D363" i="1" l="1"/>
  <c r="Q362" i="1"/>
  <c r="F362" i="1"/>
  <c r="M362" i="1"/>
  <c r="G363" i="1" l="1"/>
  <c r="H363" i="1" s="1"/>
  <c r="O362" i="1"/>
  <c r="M363" i="1"/>
  <c r="F363" i="1"/>
  <c r="G364" i="1" l="1"/>
  <c r="O363" i="1"/>
  <c r="P363" i="1"/>
  <c r="I363" i="1"/>
  <c r="J363" i="1" s="1"/>
  <c r="K363" i="1" s="1"/>
  <c r="H364" i="1"/>
  <c r="L363" i="1" l="1"/>
  <c r="E364" i="1"/>
  <c r="N364" i="1" s="1"/>
  <c r="P364" i="1"/>
  <c r="I364" i="1"/>
  <c r="J364" i="1" s="1"/>
  <c r="K364" i="1" s="1"/>
  <c r="E365" i="1" s="1"/>
  <c r="N365" i="1" s="1"/>
  <c r="D364" i="1" l="1"/>
  <c r="L364" i="1"/>
  <c r="Q363" i="1"/>
  <c r="D365" i="1" l="1"/>
  <c r="Q364" i="1"/>
  <c r="M364" i="1"/>
  <c r="F364" i="1"/>
  <c r="O364" i="1" l="1"/>
  <c r="G365" i="1"/>
  <c r="H365" i="1" s="1"/>
  <c r="F365" i="1"/>
  <c r="M365" i="1"/>
  <c r="I365" i="1" l="1"/>
  <c r="J365" i="1" s="1"/>
  <c r="K365" i="1" s="1"/>
  <c r="P365" i="1"/>
  <c r="O365" i="1"/>
  <c r="G366" i="1"/>
  <c r="H366" i="1" s="1"/>
  <c r="P366" i="1" l="1"/>
  <c r="I366" i="1"/>
  <c r="J366" i="1" s="1"/>
  <c r="L365" i="1"/>
  <c r="K366" i="1"/>
  <c r="E367" i="1" s="1"/>
  <c r="E366" i="1"/>
  <c r="N366" i="1" s="1"/>
  <c r="N367" i="1"/>
  <c r="L366" i="1" l="1"/>
  <c r="Q365" i="1"/>
  <c r="D366" i="1"/>
  <c r="F366" i="1" l="1"/>
  <c r="M366" i="1"/>
  <c r="Q366" i="1"/>
  <c r="D367" i="1"/>
  <c r="M367" i="1" l="1"/>
  <c r="F367" i="1"/>
  <c r="O366" i="1"/>
  <c r="G367" i="1"/>
  <c r="H367" i="1" s="1"/>
  <c r="P367" i="1" l="1"/>
  <c r="I367" i="1"/>
  <c r="J367" i="1" s="1"/>
  <c r="K367" i="1" s="1"/>
  <c r="O367" i="1"/>
  <c r="G368" i="1"/>
  <c r="H368" i="1" s="1"/>
  <c r="I368" i="1" l="1"/>
  <c r="J368" i="1" s="1"/>
  <c r="K368" i="1" s="1"/>
  <c r="E369" i="1" s="1"/>
  <c r="N369" i="1" s="1"/>
  <c r="P368" i="1"/>
  <c r="E368" i="1"/>
  <c r="N368" i="1" s="1"/>
  <c r="L367" i="1"/>
  <c r="L368" i="1" l="1"/>
  <c r="Q367" i="1"/>
  <c r="D368" i="1"/>
  <c r="M368" i="1" l="1"/>
  <c r="F368" i="1"/>
  <c r="D369" i="1"/>
  <c r="Q368" i="1"/>
  <c r="O368" i="1" l="1"/>
  <c r="G369" i="1"/>
  <c r="H369" i="1" s="1"/>
  <c r="M369" i="1"/>
  <c r="F369" i="1"/>
  <c r="O369" i="1" l="1"/>
  <c r="G370" i="1"/>
  <c r="P369" i="1"/>
  <c r="I369" i="1"/>
  <c r="J369" i="1" s="1"/>
  <c r="K369" i="1" s="1"/>
  <c r="H370" i="1"/>
  <c r="I370" i="1" l="1"/>
  <c r="J370" i="1" s="1"/>
  <c r="P370" i="1"/>
  <c r="L369" i="1"/>
  <c r="E370" i="1"/>
  <c r="N370" i="1" s="1"/>
  <c r="K370" i="1"/>
  <c r="E371" i="1" s="1"/>
  <c r="N371" i="1" s="1"/>
  <c r="L370" i="1" l="1"/>
  <c r="D370" i="1"/>
  <c r="Q369" i="1"/>
  <c r="F370" i="1" l="1"/>
  <c r="M370" i="1"/>
  <c r="D371" i="1"/>
  <c r="Q370" i="1"/>
  <c r="F371" i="1" l="1"/>
  <c r="M371" i="1"/>
  <c r="O370" i="1"/>
  <c r="G371" i="1"/>
  <c r="H371" i="1" s="1"/>
  <c r="P371" i="1" l="1"/>
  <c r="I371" i="1"/>
  <c r="J371" i="1" s="1"/>
  <c r="K371" i="1" s="1"/>
  <c r="G372" i="1"/>
  <c r="H372" i="1" s="1"/>
  <c r="O371" i="1"/>
  <c r="P372" i="1" l="1"/>
  <c r="I372" i="1"/>
  <c r="J372" i="1" s="1"/>
  <c r="L371" i="1"/>
  <c r="K372" i="1"/>
  <c r="E373" i="1" s="1"/>
  <c r="N373" i="1" s="1"/>
  <c r="E372" i="1"/>
  <c r="N372" i="1" s="1"/>
  <c r="D372" i="1" l="1"/>
  <c r="Q371" i="1"/>
  <c r="L372" i="1"/>
  <c r="D373" i="1" l="1"/>
  <c r="Q372" i="1"/>
  <c r="F372" i="1"/>
  <c r="M372" i="1"/>
  <c r="O372" i="1" l="1"/>
  <c r="G373" i="1"/>
  <c r="H373" i="1" s="1"/>
  <c r="M373" i="1"/>
  <c r="F373" i="1"/>
  <c r="I373" i="1" l="1"/>
  <c r="J373" i="1" s="1"/>
  <c r="K373" i="1" s="1"/>
  <c r="P373" i="1"/>
  <c r="G374" i="1"/>
  <c r="H374" i="1" s="1"/>
  <c r="O373" i="1"/>
  <c r="P374" i="1" l="1"/>
  <c r="I374" i="1"/>
  <c r="J374" i="1" s="1"/>
  <c r="L373" i="1"/>
  <c r="E374" i="1"/>
  <c r="N374" i="1" s="1"/>
  <c r="K374" i="1"/>
  <c r="E375" i="1" s="1"/>
  <c r="N375" i="1" s="1"/>
  <c r="L374" i="1" l="1"/>
  <c r="Q373" i="1"/>
  <c r="D374" i="1"/>
  <c r="M374" i="1" l="1"/>
  <c r="F374" i="1"/>
  <c r="D375" i="1"/>
  <c r="Q374" i="1"/>
  <c r="M375" i="1" l="1"/>
  <c r="F375" i="1"/>
  <c r="O374" i="1"/>
  <c r="G375" i="1"/>
  <c r="H375" i="1" s="1"/>
  <c r="O375" i="1" l="1"/>
  <c r="G376" i="1"/>
  <c r="P375" i="1"/>
  <c r="H376" i="1"/>
  <c r="I375" i="1"/>
  <c r="J375" i="1" s="1"/>
  <c r="K375" i="1" s="1"/>
  <c r="P376" i="1" l="1"/>
  <c r="I376" i="1"/>
  <c r="J376" i="1" s="1"/>
  <c r="L375" i="1"/>
  <c r="E376" i="1"/>
  <c r="N376" i="1" s="1"/>
  <c r="K376" i="1"/>
  <c r="E377" i="1" s="1"/>
  <c r="N377" i="1" s="1"/>
  <c r="D376" i="1" l="1"/>
  <c r="L376" i="1"/>
  <c r="Q375" i="1"/>
  <c r="D377" i="1" l="1"/>
  <c r="Q376" i="1"/>
  <c r="M376" i="1"/>
  <c r="F376" i="1"/>
  <c r="O376" i="1" l="1"/>
  <c r="G377" i="1"/>
  <c r="H377" i="1" s="1"/>
  <c r="M377" i="1"/>
  <c r="F377" i="1"/>
  <c r="G378" i="1" l="1"/>
  <c r="H378" i="1" s="1"/>
  <c r="O377" i="1"/>
  <c r="P377" i="1"/>
  <c r="I377" i="1"/>
  <c r="J377" i="1" s="1"/>
  <c r="K377" i="1" s="1"/>
  <c r="L377" i="1" l="1"/>
  <c r="E378" i="1"/>
  <c r="N378" i="1" s="1"/>
  <c r="I378" i="1"/>
  <c r="J378" i="1" s="1"/>
  <c r="K378" i="1" s="1"/>
  <c r="E379" i="1" s="1"/>
  <c r="N379" i="1" s="1"/>
  <c r="P378" i="1"/>
  <c r="D378" i="1" l="1"/>
  <c r="Q377" i="1"/>
  <c r="L378" i="1"/>
  <c r="Q378" i="1" l="1"/>
  <c r="D379" i="1"/>
  <c r="F378" i="1"/>
  <c r="M378" i="1"/>
  <c r="O378" i="1" l="1"/>
  <c r="G379" i="1"/>
  <c r="H379" i="1" s="1"/>
  <c r="F379" i="1"/>
  <c r="M379" i="1"/>
  <c r="O379" i="1" l="1"/>
  <c r="G380" i="1"/>
  <c r="H380" i="1" s="1"/>
  <c r="I379" i="1"/>
  <c r="J379" i="1" s="1"/>
  <c r="K379" i="1" s="1"/>
  <c r="P379" i="1"/>
  <c r="I380" i="1" l="1"/>
  <c r="J380" i="1" s="1"/>
  <c r="K380" i="1" s="1"/>
  <c r="E381" i="1" s="1"/>
  <c r="N381" i="1" s="1"/>
  <c r="P380" i="1"/>
  <c r="L379" i="1"/>
  <c r="E380" i="1"/>
  <c r="N380" i="1" s="1"/>
  <c r="D380" i="1" l="1"/>
  <c r="Q379" i="1"/>
  <c r="L380" i="1"/>
  <c r="Q380" i="1" l="1"/>
  <c r="D381" i="1"/>
  <c r="F380" i="1"/>
  <c r="M380" i="1"/>
  <c r="O380" i="1" l="1"/>
  <c r="G381" i="1"/>
  <c r="H381" i="1" s="1"/>
  <c r="F381" i="1"/>
  <c r="M381" i="1"/>
  <c r="P381" i="1" l="1"/>
  <c r="I381" i="1"/>
  <c r="J381" i="1" s="1"/>
  <c r="K381" i="1" s="1"/>
  <c r="G382" i="1"/>
  <c r="H382" i="1" s="1"/>
  <c r="O381" i="1"/>
  <c r="I382" i="1" l="1"/>
  <c r="J382" i="1" s="1"/>
  <c r="P382" i="1"/>
  <c r="L381" i="1"/>
  <c r="E382" i="1"/>
  <c r="N382" i="1" s="1"/>
  <c r="K382" i="1"/>
  <c r="E383" i="1" s="1"/>
  <c r="N383" i="1" s="1"/>
  <c r="L382" i="1" l="1"/>
  <c r="Q381" i="1"/>
  <c r="D382" i="1"/>
  <c r="F382" i="1" l="1"/>
  <c r="M382" i="1"/>
  <c r="Q382" i="1"/>
  <c r="D383" i="1"/>
  <c r="F383" i="1" l="1"/>
  <c r="M383" i="1"/>
  <c r="O382" i="1"/>
  <c r="G383" i="1"/>
  <c r="H383" i="1" s="1"/>
  <c r="P383" i="1" l="1"/>
  <c r="I383" i="1"/>
  <c r="J383" i="1" s="1"/>
  <c r="K383" i="1" s="1"/>
  <c r="O383" i="1"/>
  <c r="G384" i="1"/>
  <c r="H384" i="1" s="1"/>
  <c r="P384" i="1" l="1"/>
  <c r="I384" i="1"/>
  <c r="J384" i="1" s="1"/>
  <c r="L383" i="1"/>
  <c r="K384" i="1"/>
  <c r="E385" i="1" s="1"/>
  <c r="N385" i="1" s="1"/>
  <c r="E384" i="1"/>
  <c r="N384" i="1" s="1"/>
  <c r="D384" i="1" l="1"/>
  <c r="L384" i="1"/>
  <c r="Q383" i="1"/>
  <c r="Q384" i="1" l="1"/>
  <c r="D385" i="1"/>
  <c r="M384" i="1"/>
  <c r="F384" i="1"/>
  <c r="O384" i="1" l="1"/>
  <c r="G385" i="1"/>
  <c r="H385" i="1" s="1"/>
  <c r="F385" i="1"/>
  <c r="M385" i="1"/>
  <c r="O385" i="1" l="1"/>
  <c r="G386" i="1"/>
  <c r="I385" i="1"/>
  <c r="J385" i="1" s="1"/>
  <c r="K385" i="1" s="1"/>
  <c r="H386" i="1"/>
  <c r="P385" i="1"/>
  <c r="I386" i="1" l="1"/>
  <c r="J386" i="1" s="1"/>
  <c r="P386" i="1"/>
  <c r="L385" i="1"/>
  <c r="K386" i="1"/>
  <c r="E387" i="1" s="1"/>
  <c r="N387" i="1" s="1"/>
  <c r="E386" i="1"/>
  <c r="N386" i="1" s="1"/>
  <c r="Q385" i="1" l="1"/>
  <c r="D386" i="1"/>
  <c r="L386" i="1"/>
  <c r="D387" i="1" l="1"/>
  <c r="Q386" i="1"/>
  <c r="M386" i="1"/>
  <c r="F386" i="1"/>
  <c r="G387" i="1" l="1"/>
  <c r="H387" i="1" s="1"/>
  <c r="O386" i="1"/>
  <c r="F387" i="1"/>
  <c r="M387" i="1"/>
  <c r="G388" i="1" l="1"/>
  <c r="O387" i="1"/>
  <c r="P387" i="1"/>
  <c r="I387" i="1"/>
  <c r="J387" i="1" s="1"/>
  <c r="K387" i="1" s="1"/>
  <c r="H388" i="1"/>
  <c r="I388" i="1" l="1"/>
  <c r="J388" i="1" s="1"/>
  <c r="K388" i="1" s="1"/>
  <c r="E389" i="1" s="1"/>
  <c r="P388" i="1"/>
  <c r="L387" i="1"/>
  <c r="E388" i="1"/>
  <c r="N388" i="1" s="1"/>
  <c r="N389" i="1"/>
  <c r="Q387" i="1" l="1"/>
  <c r="L388" i="1"/>
  <c r="D388" i="1"/>
  <c r="F388" i="1" l="1"/>
  <c r="M388" i="1"/>
  <c r="Q388" i="1"/>
  <c r="D389" i="1"/>
  <c r="M389" i="1" l="1"/>
  <c r="F389" i="1"/>
  <c r="G389" i="1"/>
  <c r="H389" i="1" s="1"/>
  <c r="O388" i="1"/>
  <c r="P389" i="1" l="1"/>
  <c r="I389" i="1"/>
  <c r="J389" i="1" s="1"/>
  <c r="K389" i="1" s="1"/>
  <c r="O389" i="1"/>
  <c r="G390" i="1"/>
  <c r="H390" i="1" s="1"/>
  <c r="P390" i="1" l="1"/>
  <c r="I390" i="1"/>
  <c r="J390" i="1" s="1"/>
  <c r="K390" i="1" s="1"/>
  <c r="E391" i="1" s="1"/>
  <c r="N391" i="1" s="1"/>
  <c r="E390" i="1"/>
  <c r="N390" i="1" s="1"/>
  <c r="L389" i="1"/>
  <c r="Q389" i="1" l="1"/>
  <c r="L390" i="1"/>
  <c r="D390" i="1"/>
  <c r="F390" i="1" l="1"/>
  <c r="M390" i="1"/>
  <c r="D391" i="1"/>
  <c r="Q390" i="1"/>
  <c r="F391" i="1" l="1"/>
  <c r="M391" i="1"/>
  <c r="O390" i="1"/>
  <c r="G391" i="1"/>
  <c r="H391" i="1" s="1"/>
  <c r="P391" i="1" l="1"/>
  <c r="I391" i="1"/>
  <c r="J391" i="1" s="1"/>
  <c r="K391" i="1" s="1"/>
  <c r="G392" i="1"/>
  <c r="H392" i="1" s="1"/>
  <c r="O391" i="1"/>
  <c r="P392" i="1" l="1"/>
  <c r="I392" i="1"/>
  <c r="J392" i="1" s="1"/>
  <c r="K392" i="1" s="1"/>
  <c r="E393" i="1" s="1"/>
  <c r="N393" i="1" s="1"/>
  <c r="L391" i="1"/>
  <c r="E392" i="1"/>
  <c r="N392" i="1" s="1"/>
  <c r="L392" i="1" l="1"/>
  <c r="Q391" i="1"/>
  <c r="D392" i="1"/>
  <c r="M392" i="1" l="1"/>
  <c r="F392" i="1"/>
  <c r="Q392" i="1"/>
  <c r="D393" i="1"/>
  <c r="F393" i="1" l="1"/>
  <c r="M393" i="1"/>
  <c r="G393" i="1"/>
  <c r="H393" i="1" s="1"/>
  <c r="O392" i="1"/>
  <c r="P393" i="1" l="1"/>
  <c r="I393" i="1"/>
  <c r="J393" i="1" s="1"/>
  <c r="K393" i="1" s="1"/>
  <c r="O393" i="1"/>
  <c r="G394" i="1"/>
  <c r="H394" i="1" s="1"/>
  <c r="P394" i="1" l="1"/>
  <c r="I394" i="1"/>
  <c r="J394" i="1" s="1"/>
  <c r="K394" i="1" s="1"/>
  <c r="E395" i="1" s="1"/>
  <c r="N395" i="1" s="1"/>
  <c r="E394" i="1"/>
  <c r="N394" i="1" s="1"/>
  <c r="L393" i="1"/>
  <c r="Q393" i="1" l="1"/>
  <c r="D394" i="1"/>
  <c r="L394" i="1"/>
  <c r="Q394" i="1" l="1"/>
  <c r="D395" i="1"/>
  <c r="F394" i="1"/>
  <c r="M394" i="1"/>
  <c r="O394" i="1" l="1"/>
  <c r="G395" i="1"/>
  <c r="H395" i="1" s="1"/>
  <c r="F395" i="1"/>
  <c r="M395" i="1"/>
  <c r="O395" i="1" l="1"/>
  <c r="G396" i="1"/>
  <c r="H396" i="1" s="1"/>
  <c r="I395" i="1"/>
  <c r="J395" i="1" s="1"/>
  <c r="K395" i="1" s="1"/>
  <c r="P395" i="1"/>
  <c r="L395" i="1" l="1"/>
  <c r="E396" i="1"/>
  <c r="N396" i="1" s="1"/>
  <c r="I396" i="1"/>
  <c r="J396" i="1" s="1"/>
  <c r="K396" i="1" s="1"/>
  <c r="E397" i="1" s="1"/>
  <c r="N397" i="1" s="1"/>
  <c r="P396" i="1"/>
  <c r="L396" i="1" l="1"/>
  <c r="D396" i="1"/>
  <c r="Q395" i="1"/>
  <c r="M396" i="1" l="1"/>
  <c r="F396" i="1"/>
  <c r="D397" i="1"/>
  <c r="Q396" i="1"/>
  <c r="M397" i="1" l="1"/>
  <c r="F397" i="1"/>
  <c r="O396" i="1"/>
  <c r="G397" i="1"/>
  <c r="H397" i="1" s="1"/>
  <c r="P397" i="1" l="1"/>
  <c r="I397" i="1"/>
  <c r="J397" i="1" s="1"/>
  <c r="K397" i="1" s="1"/>
  <c r="O397" i="1"/>
  <c r="G398" i="1"/>
  <c r="H398" i="1" s="1"/>
  <c r="P398" i="1" l="1"/>
  <c r="I398" i="1"/>
  <c r="J398" i="1" s="1"/>
  <c r="L397" i="1"/>
  <c r="E398" i="1"/>
  <c r="N398" i="1" s="1"/>
  <c r="K398" i="1"/>
  <c r="E399" i="1" s="1"/>
  <c r="N399" i="1" s="1"/>
  <c r="Q397" i="1" l="1"/>
  <c r="L398" i="1"/>
  <c r="D398" i="1"/>
  <c r="F398" i="1" l="1"/>
  <c r="M398" i="1"/>
  <c r="D399" i="1"/>
  <c r="Q398" i="1"/>
  <c r="M399" i="1" l="1"/>
  <c r="F399" i="1"/>
  <c r="G399" i="1"/>
  <c r="H399" i="1" s="1"/>
  <c r="O398" i="1"/>
  <c r="I399" i="1" l="1"/>
  <c r="J399" i="1" s="1"/>
  <c r="K399" i="1" s="1"/>
  <c r="P399" i="1"/>
  <c r="O399" i="1"/>
  <c r="G400" i="1"/>
  <c r="H400" i="1" s="1"/>
  <c r="P400" i="1" l="1"/>
  <c r="I400" i="1"/>
  <c r="J400" i="1" s="1"/>
  <c r="K400" i="1" s="1"/>
  <c r="E401" i="1" s="1"/>
  <c r="N401" i="1" s="1"/>
  <c r="E400" i="1"/>
  <c r="N400" i="1" s="1"/>
  <c r="L399" i="1"/>
  <c r="L400" i="1" l="1"/>
  <c r="D400" i="1"/>
  <c r="Q399" i="1"/>
  <c r="F400" i="1" l="1"/>
  <c r="M400" i="1"/>
  <c r="D401" i="1"/>
  <c r="Q400" i="1"/>
  <c r="F401" i="1" l="1"/>
  <c r="M401" i="1"/>
  <c r="O400" i="1"/>
  <c r="G401" i="1"/>
  <c r="H401" i="1" s="1"/>
  <c r="I401" i="1" l="1"/>
  <c r="J401" i="1" s="1"/>
  <c r="K401" i="1" s="1"/>
  <c r="P401" i="1"/>
  <c r="O401" i="1"/>
  <c r="G402" i="1"/>
  <c r="H402" i="1" s="1"/>
  <c r="I402" i="1" l="1"/>
  <c r="J402" i="1" s="1"/>
  <c r="P402" i="1"/>
  <c r="L401" i="1"/>
  <c r="E402" i="1"/>
  <c r="N402" i="1" s="1"/>
  <c r="K402" i="1"/>
  <c r="E403" i="1" s="1"/>
  <c r="N403" i="1" s="1"/>
  <c r="D402" i="1" l="1"/>
  <c r="L402" i="1"/>
  <c r="Q401" i="1"/>
  <c r="D403" i="1" l="1"/>
  <c r="Q402" i="1"/>
  <c r="F402" i="1"/>
  <c r="M402" i="1"/>
  <c r="G403" i="1" l="1"/>
  <c r="H403" i="1" s="1"/>
  <c r="O402" i="1"/>
  <c r="M403" i="1"/>
  <c r="F403" i="1"/>
  <c r="G404" i="1" l="1"/>
  <c r="O403" i="1"/>
  <c r="P403" i="1"/>
  <c r="I403" i="1"/>
  <c r="J403" i="1" s="1"/>
  <c r="K403" i="1" s="1"/>
  <c r="H404" i="1"/>
  <c r="I404" i="1" l="1"/>
  <c r="J404" i="1" s="1"/>
  <c r="K404" i="1" s="1"/>
  <c r="E405" i="1" s="1"/>
  <c r="P404" i="1"/>
  <c r="E404" i="1"/>
  <c r="N404" i="1" s="1"/>
  <c r="L403" i="1"/>
  <c r="N405" i="1"/>
  <c r="Q403" i="1" l="1"/>
  <c r="D404" i="1"/>
  <c r="L404" i="1"/>
  <c r="Q404" i="1" l="1"/>
  <c r="D405" i="1"/>
  <c r="M404" i="1"/>
  <c r="F404" i="1"/>
  <c r="O404" i="1" l="1"/>
  <c r="G405" i="1"/>
  <c r="H405" i="1" s="1"/>
  <c r="M405" i="1"/>
  <c r="F405" i="1"/>
  <c r="O405" i="1" l="1"/>
  <c r="G406" i="1"/>
  <c r="H406" i="1" s="1"/>
  <c r="P405" i="1"/>
  <c r="I405" i="1"/>
  <c r="J405" i="1" s="1"/>
  <c r="K405" i="1" s="1"/>
  <c r="L405" i="1" l="1"/>
  <c r="E406" i="1"/>
  <c r="N406" i="1" s="1"/>
  <c r="P406" i="1"/>
  <c r="I406" i="1"/>
  <c r="J406" i="1" s="1"/>
  <c r="K406" i="1" s="1"/>
  <c r="E407" i="1" s="1"/>
  <c r="N407" i="1" s="1"/>
  <c r="D406" i="1" l="1"/>
  <c r="L406" i="1"/>
  <c r="Q405" i="1"/>
  <c r="Q406" i="1" l="1"/>
  <c r="D407" i="1"/>
  <c r="M406" i="1"/>
  <c r="F406" i="1"/>
  <c r="M407" i="1" l="1"/>
  <c r="F407" i="1"/>
  <c r="O406" i="1"/>
  <c r="G407" i="1"/>
  <c r="H407" i="1" s="1"/>
  <c r="P407" i="1" l="1"/>
  <c r="I407" i="1"/>
  <c r="J407" i="1" s="1"/>
  <c r="K407" i="1" s="1"/>
  <c r="O407" i="1"/>
  <c r="G408" i="1"/>
  <c r="H408" i="1" s="1"/>
  <c r="P408" i="1" l="1"/>
  <c r="I408" i="1"/>
  <c r="J408" i="1" s="1"/>
  <c r="K408" i="1" s="1"/>
  <c r="E409" i="1" s="1"/>
  <c r="N409" i="1" s="1"/>
  <c r="L407" i="1"/>
  <c r="E408" i="1"/>
  <c r="N408" i="1" s="1"/>
  <c r="D408" i="1" l="1"/>
  <c r="L408" i="1"/>
  <c r="Q407" i="1"/>
  <c r="Q408" i="1" l="1"/>
  <c r="D409" i="1"/>
  <c r="F408" i="1"/>
  <c r="M408" i="1"/>
  <c r="O408" i="1" l="1"/>
  <c r="G409" i="1"/>
  <c r="H409" i="1" s="1"/>
  <c r="M409" i="1"/>
  <c r="F409" i="1"/>
  <c r="G410" i="1" l="1"/>
  <c r="H410" i="1" s="1"/>
  <c r="O409" i="1"/>
  <c r="I409" i="1"/>
  <c r="J409" i="1" s="1"/>
  <c r="K409" i="1" s="1"/>
  <c r="P409" i="1"/>
  <c r="L409" i="1" l="1"/>
  <c r="E410" i="1"/>
  <c r="N410" i="1" s="1"/>
  <c r="P410" i="1"/>
  <c r="I410" i="1"/>
  <c r="J410" i="1" s="1"/>
  <c r="K410" i="1" s="1"/>
  <c r="E411" i="1" s="1"/>
  <c r="N411" i="1" s="1"/>
  <c r="D410" i="1" l="1"/>
  <c r="Q409" i="1"/>
  <c r="L410" i="1"/>
  <c r="Q410" i="1" l="1"/>
  <c r="D411" i="1"/>
  <c r="M410" i="1"/>
  <c r="F410" i="1"/>
  <c r="O410" i="1" l="1"/>
  <c r="G411" i="1"/>
  <c r="H411" i="1" s="1"/>
  <c r="M411" i="1"/>
  <c r="F411" i="1"/>
  <c r="G412" i="1" l="1"/>
  <c r="O411" i="1"/>
  <c r="H412" i="1"/>
  <c r="I411" i="1"/>
  <c r="J411" i="1" s="1"/>
  <c r="K411" i="1" s="1"/>
  <c r="P411" i="1"/>
  <c r="L411" i="1" l="1"/>
  <c r="E412" i="1"/>
  <c r="N412" i="1" s="1"/>
  <c r="I412" i="1"/>
  <c r="J412" i="1" s="1"/>
  <c r="K412" i="1" s="1"/>
  <c r="E413" i="1" s="1"/>
  <c r="N413" i="1" s="1"/>
  <c r="P412" i="1"/>
  <c r="Q411" i="1" l="1"/>
  <c r="L412" i="1"/>
  <c r="D412" i="1"/>
  <c r="F412" i="1" l="1"/>
  <c r="M412" i="1"/>
  <c r="D413" i="1"/>
  <c r="Q412" i="1"/>
  <c r="F413" i="1" l="1"/>
  <c r="M413" i="1"/>
  <c r="O412" i="1"/>
  <c r="G413" i="1"/>
  <c r="H413" i="1" s="1"/>
  <c r="P413" i="1" l="1"/>
  <c r="I413" i="1"/>
  <c r="J413" i="1" s="1"/>
  <c r="K413" i="1" s="1"/>
  <c r="O413" i="1"/>
  <c r="G414" i="1"/>
  <c r="H414" i="1" s="1"/>
  <c r="I414" i="1" l="1"/>
  <c r="J414" i="1" s="1"/>
  <c r="P414" i="1"/>
  <c r="L413" i="1"/>
  <c r="E414" i="1"/>
  <c r="N414" i="1" s="1"/>
  <c r="K414" i="1"/>
  <c r="E415" i="1" s="1"/>
  <c r="N415" i="1" s="1"/>
  <c r="D414" i="1" l="1"/>
  <c r="Q413" i="1"/>
  <c r="L414" i="1"/>
  <c r="D415" i="1" l="1"/>
  <c r="Q414" i="1"/>
  <c r="F414" i="1"/>
  <c r="M414" i="1"/>
  <c r="O414" i="1" l="1"/>
  <c r="G415" i="1"/>
  <c r="H415" i="1" s="1"/>
  <c r="M415" i="1"/>
  <c r="F415" i="1"/>
  <c r="O415" i="1" l="1"/>
  <c r="G416" i="1"/>
  <c r="P415" i="1"/>
  <c r="I415" i="1"/>
  <c r="J415" i="1" s="1"/>
  <c r="K415" i="1" s="1"/>
  <c r="H416" i="1"/>
  <c r="P416" i="1" l="1"/>
  <c r="I416" i="1"/>
  <c r="J416" i="1" s="1"/>
  <c r="L415" i="1"/>
  <c r="K416" i="1"/>
  <c r="E417" i="1" s="1"/>
  <c r="N417" i="1" s="1"/>
  <c r="E416" i="1"/>
  <c r="N416" i="1" s="1"/>
  <c r="Q415" i="1" l="1"/>
  <c r="L416" i="1"/>
  <c r="D416" i="1"/>
  <c r="M416" i="1" l="1"/>
  <c r="F416" i="1"/>
  <c r="Q416" i="1"/>
  <c r="D417" i="1"/>
  <c r="M417" i="1" l="1"/>
  <c r="F417" i="1"/>
  <c r="O416" i="1"/>
  <c r="G417" i="1"/>
  <c r="H417" i="1" s="1"/>
  <c r="P417" i="1" l="1"/>
  <c r="I417" i="1"/>
  <c r="J417" i="1" s="1"/>
  <c r="K417" i="1" s="1"/>
  <c r="O417" i="1"/>
  <c r="G418" i="1"/>
  <c r="H418" i="1" s="1"/>
  <c r="P418" i="1" l="1"/>
  <c r="I418" i="1"/>
  <c r="J418" i="1" s="1"/>
  <c r="K418" i="1" s="1"/>
  <c r="E419" i="1" s="1"/>
  <c r="N419" i="1" s="1"/>
  <c r="L417" i="1"/>
  <c r="E418" i="1"/>
  <c r="N418" i="1" s="1"/>
  <c r="L418" i="1" l="1"/>
  <c r="D418" i="1"/>
  <c r="Q417" i="1"/>
  <c r="F418" i="1" l="1"/>
  <c r="M418" i="1"/>
  <c r="D419" i="1"/>
  <c r="Q418" i="1"/>
  <c r="M419" i="1" l="1"/>
  <c r="F419" i="1"/>
  <c r="O418" i="1"/>
  <c r="G419" i="1"/>
  <c r="H419" i="1" s="1"/>
  <c r="P419" i="1" l="1"/>
  <c r="I419" i="1"/>
  <c r="J419" i="1" s="1"/>
  <c r="K419" i="1" s="1"/>
  <c r="G420" i="1"/>
  <c r="H420" i="1" s="1"/>
  <c r="O419" i="1"/>
  <c r="I420" i="1" l="1"/>
  <c r="J420" i="1" s="1"/>
  <c r="K420" i="1" s="1"/>
  <c r="E421" i="1" s="1"/>
  <c r="N421" i="1" s="1"/>
  <c r="P420" i="1"/>
  <c r="E420" i="1"/>
  <c r="N420" i="1" s="1"/>
  <c r="L419" i="1"/>
  <c r="Q419" i="1" l="1"/>
  <c r="L420" i="1"/>
  <c r="D420" i="1"/>
  <c r="M420" i="1" l="1"/>
  <c r="F420" i="1"/>
  <c r="Q420" i="1"/>
  <c r="D421" i="1"/>
  <c r="O420" i="1" l="1"/>
  <c r="G421" i="1"/>
  <c r="H421" i="1" s="1"/>
  <c r="F421" i="1"/>
  <c r="M421" i="1"/>
  <c r="G422" i="1" l="1"/>
  <c r="O421" i="1"/>
  <c r="I421" i="1"/>
  <c r="J421" i="1" s="1"/>
  <c r="K421" i="1" s="1"/>
  <c r="P421" i="1"/>
  <c r="H422" i="1"/>
  <c r="I422" i="1" l="1"/>
  <c r="J422" i="1" s="1"/>
  <c r="K422" i="1" s="1"/>
  <c r="E423" i="1" s="1"/>
  <c r="N423" i="1" s="1"/>
  <c r="P422" i="1"/>
  <c r="L421" i="1"/>
  <c r="E422" i="1"/>
  <c r="N422" i="1" s="1"/>
  <c r="L422" i="1" l="1"/>
  <c r="Q421" i="1"/>
  <c r="D422" i="1"/>
  <c r="M422" i="1" l="1"/>
  <c r="F422" i="1"/>
  <c r="Q422" i="1"/>
  <c r="D423" i="1"/>
  <c r="O422" i="1" l="1"/>
  <c r="G423" i="1"/>
  <c r="H423" i="1" s="1"/>
  <c r="F423" i="1"/>
  <c r="M423" i="1"/>
  <c r="G424" i="1" l="1"/>
  <c r="H424" i="1" s="1"/>
  <c r="O423" i="1"/>
  <c r="P423" i="1"/>
  <c r="I423" i="1"/>
  <c r="J423" i="1" s="1"/>
  <c r="K423" i="1" s="1"/>
  <c r="P424" i="1" l="1"/>
  <c r="I424" i="1"/>
  <c r="J424" i="1" s="1"/>
  <c r="K424" i="1" s="1"/>
  <c r="E425" i="1" s="1"/>
  <c r="N425" i="1" s="1"/>
  <c r="L423" i="1"/>
  <c r="E424" i="1"/>
  <c r="N424" i="1" s="1"/>
  <c r="Q423" i="1" l="1"/>
  <c r="L424" i="1"/>
  <c r="D424" i="1"/>
  <c r="F424" i="1" l="1"/>
  <c r="M424" i="1"/>
  <c r="D425" i="1"/>
  <c r="Q424" i="1"/>
  <c r="M425" i="1" l="1"/>
  <c r="F425" i="1"/>
  <c r="O424" i="1"/>
  <c r="G425" i="1"/>
  <c r="H425" i="1" s="1"/>
  <c r="P425" i="1" l="1"/>
  <c r="I425" i="1"/>
  <c r="J425" i="1" s="1"/>
  <c r="K425" i="1" s="1"/>
  <c r="O425" i="1"/>
  <c r="G426" i="1"/>
  <c r="H426" i="1" s="1"/>
  <c r="P426" i="1" l="1"/>
  <c r="I426" i="1"/>
  <c r="J426" i="1" s="1"/>
  <c r="K426" i="1" s="1"/>
  <c r="E427" i="1" s="1"/>
  <c r="E426" i="1"/>
  <c r="N426" i="1" s="1"/>
  <c r="L425" i="1"/>
  <c r="N427" i="1"/>
  <c r="L426" i="1" l="1"/>
  <c r="Q425" i="1"/>
  <c r="D426" i="1"/>
  <c r="F426" i="1" l="1"/>
  <c r="M426" i="1"/>
  <c r="Q426" i="1"/>
  <c r="D427" i="1"/>
  <c r="M427" i="1" l="1"/>
  <c r="F427" i="1"/>
  <c r="G427" i="1"/>
  <c r="H427" i="1" s="1"/>
  <c r="O426" i="1"/>
  <c r="I427" i="1" l="1"/>
  <c r="J427" i="1" s="1"/>
  <c r="K427" i="1" s="1"/>
  <c r="P427" i="1"/>
  <c r="O427" i="1"/>
  <c r="G428" i="1"/>
  <c r="H428" i="1" s="1"/>
  <c r="I428" i="1" l="1"/>
  <c r="J428" i="1" s="1"/>
  <c r="K428" i="1" s="1"/>
  <c r="E429" i="1" s="1"/>
  <c r="P428" i="1"/>
  <c r="L427" i="1"/>
  <c r="E428" i="1"/>
  <c r="N428" i="1" s="1"/>
  <c r="N429" i="1"/>
  <c r="D428" i="1" l="1"/>
  <c r="L428" i="1"/>
  <c r="Q427" i="1"/>
  <c r="D429" i="1" l="1"/>
  <c r="Q428" i="1"/>
  <c r="M428" i="1"/>
  <c r="F428" i="1"/>
  <c r="O428" i="1" l="1"/>
  <c r="G429" i="1"/>
  <c r="H429" i="1" s="1"/>
  <c r="M429" i="1"/>
  <c r="F429" i="1"/>
  <c r="O429" i="1" l="1"/>
  <c r="G430" i="1"/>
  <c r="H430" i="1" s="1"/>
  <c r="P429" i="1"/>
  <c r="I429" i="1"/>
  <c r="J429" i="1" s="1"/>
  <c r="K429" i="1" s="1"/>
  <c r="P430" i="1" l="1"/>
  <c r="I430" i="1"/>
  <c r="J430" i="1" s="1"/>
  <c r="K430" i="1" s="1"/>
  <c r="E431" i="1" s="1"/>
  <c r="N431" i="1" s="1"/>
  <c r="L429" i="1"/>
  <c r="E430" i="1"/>
  <c r="N430" i="1" s="1"/>
  <c r="Q429" i="1" l="1"/>
  <c r="D430" i="1"/>
  <c r="L430" i="1"/>
  <c r="D431" i="1" l="1"/>
  <c r="Q430" i="1"/>
  <c r="F430" i="1"/>
  <c r="M430" i="1"/>
  <c r="G431" i="1" l="1"/>
  <c r="H431" i="1" s="1"/>
  <c r="O430" i="1"/>
  <c r="M431" i="1"/>
  <c r="F431" i="1"/>
  <c r="G432" i="1" l="1"/>
  <c r="O431" i="1"/>
  <c r="P431" i="1"/>
  <c r="H432" i="1"/>
  <c r="I431" i="1"/>
  <c r="J431" i="1" s="1"/>
  <c r="K431" i="1" s="1"/>
  <c r="L431" i="1" l="1"/>
  <c r="E432" i="1"/>
  <c r="N432" i="1" s="1"/>
  <c r="P432" i="1"/>
  <c r="I432" i="1"/>
  <c r="J432" i="1" s="1"/>
  <c r="K432" i="1" s="1"/>
  <c r="E433" i="1" s="1"/>
  <c r="N433" i="1" s="1"/>
  <c r="D432" i="1" l="1"/>
  <c r="Q431" i="1"/>
  <c r="L432" i="1"/>
  <c r="D433" i="1" l="1"/>
  <c r="Q432" i="1"/>
  <c r="M432" i="1"/>
  <c r="F432" i="1"/>
  <c r="O432" i="1" l="1"/>
  <c r="G433" i="1"/>
  <c r="H433" i="1" s="1"/>
  <c r="M433" i="1"/>
  <c r="F433" i="1"/>
  <c r="O433" i="1" l="1"/>
  <c r="G434" i="1"/>
  <c r="H434" i="1" s="1"/>
  <c r="P433" i="1"/>
  <c r="I433" i="1"/>
  <c r="J433" i="1" s="1"/>
  <c r="K433" i="1" s="1"/>
  <c r="L433" i="1" l="1"/>
  <c r="E434" i="1"/>
  <c r="N434" i="1" s="1"/>
  <c r="P434" i="1"/>
  <c r="I434" i="1"/>
  <c r="J434" i="1" s="1"/>
  <c r="K434" i="1" s="1"/>
  <c r="E435" i="1" s="1"/>
  <c r="N435" i="1" s="1"/>
  <c r="Q433" i="1" l="1"/>
  <c r="L434" i="1"/>
  <c r="D434" i="1"/>
  <c r="F434" i="1" l="1"/>
  <c r="M434" i="1"/>
  <c r="D435" i="1"/>
  <c r="Q434" i="1"/>
  <c r="M435" i="1" l="1"/>
  <c r="F435" i="1"/>
  <c r="G435" i="1"/>
  <c r="H435" i="1" s="1"/>
  <c r="O434" i="1"/>
  <c r="P435" i="1" l="1"/>
  <c r="I435" i="1"/>
  <c r="J435" i="1" s="1"/>
  <c r="K435" i="1" s="1"/>
  <c r="G436" i="1"/>
  <c r="H436" i="1" s="1"/>
  <c r="O435" i="1"/>
  <c r="I436" i="1" l="1"/>
  <c r="J436" i="1" s="1"/>
  <c r="K436" i="1" s="1"/>
  <c r="E437" i="1" s="1"/>
  <c r="N437" i="1" s="1"/>
  <c r="P436" i="1"/>
  <c r="L435" i="1"/>
  <c r="E436" i="1"/>
  <c r="N436" i="1" s="1"/>
  <c r="Q435" i="1" l="1"/>
  <c r="D436" i="1"/>
  <c r="L436" i="1"/>
  <c r="D437" i="1" l="1"/>
  <c r="Q436" i="1"/>
  <c r="M436" i="1"/>
  <c r="F436" i="1"/>
  <c r="G437" i="1" l="1"/>
  <c r="H437" i="1" s="1"/>
  <c r="O436" i="1"/>
  <c r="F437" i="1"/>
  <c r="M437" i="1"/>
  <c r="G438" i="1" l="1"/>
  <c r="H438" i="1" s="1"/>
  <c r="O437" i="1"/>
  <c r="P437" i="1"/>
  <c r="I437" i="1"/>
  <c r="J437" i="1" s="1"/>
  <c r="K437" i="1" s="1"/>
  <c r="L437" i="1" l="1"/>
  <c r="E438" i="1"/>
  <c r="N438" i="1" s="1"/>
  <c r="P438" i="1"/>
  <c r="I438" i="1"/>
  <c r="J438" i="1" s="1"/>
  <c r="K438" i="1" s="1"/>
  <c r="E439" i="1" s="1"/>
  <c r="N439" i="1" s="1"/>
  <c r="L438" i="1" l="1"/>
  <c r="Q437" i="1"/>
  <c r="D438" i="1"/>
  <c r="M438" i="1" l="1"/>
  <c r="F438" i="1"/>
  <c r="Q438" i="1"/>
  <c r="D439" i="1"/>
  <c r="F439" i="1" l="1"/>
  <c r="M439" i="1"/>
  <c r="O438" i="1"/>
  <c r="G439" i="1"/>
  <c r="H439" i="1" s="1"/>
  <c r="P439" i="1" l="1"/>
  <c r="I439" i="1"/>
  <c r="J439" i="1" s="1"/>
  <c r="K439" i="1" s="1"/>
  <c r="O439" i="1"/>
  <c r="G440" i="1"/>
  <c r="H440" i="1" s="1"/>
  <c r="P440" i="1" l="1"/>
  <c r="I440" i="1"/>
  <c r="J440" i="1" s="1"/>
  <c r="K440" i="1" s="1"/>
  <c r="E441" i="1" s="1"/>
  <c r="N441" i="1" s="1"/>
  <c r="E440" i="1"/>
  <c r="N440" i="1" s="1"/>
  <c r="L439" i="1"/>
  <c r="D440" i="1" l="1"/>
  <c r="Q439" i="1"/>
  <c r="L440" i="1"/>
  <c r="D441" i="1" l="1"/>
  <c r="Q440" i="1"/>
  <c r="M440" i="1"/>
  <c r="F440" i="1"/>
  <c r="O440" i="1" l="1"/>
  <c r="G441" i="1"/>
  <c r="H441" i="1" s="1"/>
  <c r="M441" i="1"/>
  <c r="F441" i="1"/>
  <c r="G442" i="1" l="1"/>
  <c r="H442" i="1" s="1"/>
  <c r="O441" i="1"/>
  <c r="P441" i="1"/>
  <c r="I441" i="1"/>
  <c r="J441" i="1" s="1"/>
  <c r="K441" i="1" s="1"/>
  <c r="L441" i="1" l="1"/>
  <c r="E442" i="1"/>
  <c r="N442" i="1" s="1"/>
  <c r="I442" i="1"/>
  <c r="J442" i="1" s="1"/>
  <c r="K442" i="1" s="1"/>
  <c r="E443" i="1" s="1"/>
  <c r="N443" i="1" s="1"/>
  <c r="P442" i="1"/>
  <c r="Q441" i="1" l="1"/>
  <c r="D442" i="1"/>
  <c r="L442" i="1"/>
  <c r="D443" i="1" l="1"/>
  <c r="Q442" i="1"/>
  <c r="M442" i="1"/>
  <c r="F442" i="1"/>
  <c r="G443" i="1" l="1"/>
  <c r="H443" i="1" s="1"/>
  <c r="O442" i="1"/>
  <c r="F443" i="1"/>
  <c r="M443" i="1"/>
  <c r="O443" i="1" l="1"/>
  <c r="G444" i="1"/>
  <c r="H444" i="1" s="1"/>
  <c r="I443" i="1"/>
  <c r="J443" i="1" s="1"/>
  <c r="K443" i="1" s="1"/>
  <c r="P443" i="1"/>
  <c r="L443" i="1" l="1"/>
  <c r="E444" i="1"/>
  <c r="N444" i="1" s="1"/>
  <c r="P444" i="1"/>
  <c r="I444" i="1"/>
  <c r="J444" i="1" s="1"/>
  <c r="K444" i="1" s="1"/>
  <c r="E445" i="1" s="1"/>
  <c r="N445" i="1" s="1"/>
  <c r="L444" i="1" l="1"/>
  <c r="D444" i="1"/>
  <c r="Q443" i="1"/>
  <c r="M444" i="1" l="1"/>
  <c r="F444" i="1"/>
  <c r="D445" i="1"/>
  <c r="Q444" i="1"/>
  <c r="F445" i="1" l="1"/>
  <c r="M445" i="1"/>
  <c r="O444" i="1"/>
  <c r="G445" i="1"/>
  <c r="H445" i="1" s="1"/>
  <c r="P445" i="1" l="1"/>
  <c r="I445" i="1"/>
  <c r="J445" i="1" s="1"/>
  <c r="K445" i="1" s="1"/>
  <c r="O445" i="1"/>
  <c r="G446" i="1"/>
  <c r="H446" i="1" s="1"/>
  <c r="I446" i="1" l="1"/>
  <c r="J446" i="1" s="1"/>
  <c r="P446" i="1"/>
  <c r="L445" i="1"/>
  <c r="E446" i="1"/>
  <c r="N446" i="1" s="1"/>
  <c r="K446" i="1"/>
  <c r="E447" i="1" s="1"/>
  <c r="N447" i="1" s="1"/>
  <c r="D446" i="1" l="1"/>
  <c r="Q445" i="1"/>
  <c r="L446" i="1"/>
  <c r="Q446" i="1" l="1"/>
  <c r="D447" i="1"/>
  <c r="M446" i="1"/>
  <c r="F446" i="1"/>
  <c r="O446" i="1" l="1"/>
  <c r="G447" i="1"/>
  <c r="H447" i="1" s="1"/>
  <c r="F447" i="1"/>
  <c r="M447" i="1"/>
  <c r="O447" i="1" l="1"/>
  <c r="G448" i="1"/>
  <c r="H448" i="1" s="1"/>
  <c r="I447" i="1"/>
  <c r="J447" i="1" s="1"/>
  <c r="K447" i="1" s="1"/>
  <c r="P447" i="1"/>
  <c r="E448" i="1" l="1"/>
  <c r="N448" i="1" s="1"/>
  <c r="L447" i="1"/>
  <c r="P448" i="1"/>
  <c r="I448" i="1"/>
  <c r="J448" i="1" s="1"/>
  <c r="K448" i="1" s="1"/>
  <c r="E449" i="1" s="1"/>
  <c r="N449" i="1" s="1"/>
  <c r="D448" i="1" l="1"/>
  <c r="L448" i="1"/>
  <c r="Q447" i="1"/>
  <c r="D449" i="1" l="1"/>
  <c r="Q448" i="1"/>
  <c r="M448" i="1"/>
  <c r="F448" i="1"/>
  <c r="G449" i="1" l="1"/>
  <c r="H449" i="1" s="1"/>
  <c r="O448" i="1"/>
  <c r="F449" i="1"/>
  <c r="M449" i="1"/>
  <c r="G450" i="1" l="1"/>
  <c r="H450" i="1" s="1"/>
  <c r="O449" i="1"/>
  <c r="P449" i="1"/>
  <c r="I449" i="1"/>
  <c r="J449" i="1" s="1"/>
  <c r="K449" i="1" s="1"/>
  <c r="L449" i="1" l="1"/>
  <c r="E450" i="1"/>
  <c r="N450" i="1" s="1"/>
  <c r="I450" i="1"/>
  <c r="J450" i="1" s="1"/>
  <c r="K450" i="1" s="1"/>
  <c r="E451" i="1" s="1"/>
  <c r="N451" i="1" s="1"/>
  <c r="P450" i="1"/>
  <c r="L450" i="1" l="1"/>
  <c r="D450" i="1"/>
  <c r="Q449" i="1"/>
  <c r="F450" i="1" l="1"/>
  <c r="M450" i="1"/>
  <c r="D451" i="1"/>
  <c r="Q450" i="1"/>
  <c r="M451" i="1" l="1"/>
  <c r="F451" i="1"/>
  <c r="O450" i="1"/>
  <c r="G451" i="1"/>
  <c r="H451" i="1" s="1"/>
  <c r="P451" i="1" l="1"/>
  <c r="I451" i="1"/>
  <c r="J451" i="1" s="1"/>
  <c r="K451" i="1" s="1"/>
  <c r="G452" i="1"/>
  <c r="H452" i="1" s="1"/>
  <c r="O451" i="1"/>
  <c r="P452" i="1" l="1"/>
  <c r="I452" i="1"/>
  <c r="J452" i="1" s="1"/>
  <c r="K452" i="1" s="1"/>
  <c r="E453" i="1" s="1"/>
  <c r="N453" i="1" s="1"/>
  <c r="E452" i="1"/>
  <c r="N452" i="1" s="1"/>
  <c r="L451" i="1"/>
  <c r="Q451" i="1" l="1"/>
  <c r="D452" i="1"/>
  <c r="L452" i="1"/>
  <c r="Q452" i="1" l="1"/>
  <c r="D453" i="1"/>
  <c r="F452" i="1"/>
  <c r="M452" i="1"/>
  <c r="O452" i="1" l="1"/>
  <c r="G453" i="1"/>
  <c r="H453" i="1" s="1"/>
  <c r="F453" i="1"/>
  <c r="M453" i="1"/>
  <c r="I453" i="1" l="1"/>
  <c r="J453" i="1" s="1"/>
  <c r="K453" i="1" s="1"/>
  <c r="P453" i="1"/>
  <c r="G454" i="1"/>
  <c r="H454" i="1" s="1"/>
  <c r="O453" i="1"/>
  <c r="I454" i="1" l="1"/>
  <c r="J454" i="1" s="1"/>
  <c r="K454" i="1" s="1"/>
  <c r="E455" i="1" s="1"/>
  <c r="N455" i="1" s="1"/>
  <c r="P454" i="1"/>
  <c r="L453" i="1"/>
  <c r="E454" i="1"/>
  <c r="N454" i="1" s="1"/>
  <c r="D454" i="1" l="1"/>
  <c r="L454" i="1"/>
  <c r="Q453" i="1"/>
  <c r="Q454" i="1" l="1"/>
  <c r="D455" i="1"/>
  <c r="F454" i="1"/>
  <c r="M454" i="1"/>
  <c r="O454" i="1" l="1"/>
  <c r="G455" i="1"/>
  <c r="H455" i="1" s="1"/>
  <c r="M455" i="1"/>
  <c r="F455" i="1"/>
  <c r="G456" i="1" l="1"/>
  <c r="O455" i="1"/>
  <c r="P455" i="1"/>
  <c r="H456" i="1"/>
  <c r="I455" i="1"/>
  <c r="J455" i="1" s="1"/>
  <c r="K455" i="1" s="1"/>
  <c r="E456" i="1" l="1"/>
  <c r="N456" i="1" s="1"/>
  <c r="L455" i="1"/>
  <c r="P456" i="1"/>
  <c r="I456" i="1"/>
  <c r="J456" i="1" s="1"/>
  <c r="K456" i="1" s="1"/>
  <c r="E457" i="1" s="1"/>
  <c r="N457" i="1" s="1"/>
  <c r="Q455" i="1" l="1"/>
  <c r="D456" i="1"/>
  <c r="L456" i="1"/>
  <c r="Q456" i="1" l="1"/>
  <c r="D457" i="1"/>
  <c r="M456" i="1"/>
  <c r="F456" i="1"/>
  <c r="G457" i="1" l="1"/>
  <c r="H457" i="1" s="1"/>
  <c r="O456" i="1"/>
  <c r="F457" i="1"/>
  <c r="M457" i="1"/>
  <c r="O457" i="1" l="1"/>
  <c r="G458" i="1"/>
  <c r="H458" i="1" s="1"/>
  <c r="P457" i="1"/>
  <c r="I457" i="1"/>
  <c r="J457" i="1" s="1"/>
  <c r="K457" i="1" s="1"/>
  <c r="L457" i="1" l="1"/>
  <c r="E458" i="1"/>
  <c r="N458" i="1" s="1"/>
  <c r="P458" i="1"/>
  <c r="I458" i="1"/>
  <c r="J458" i="1" s="1"/>
  <c r="K458" i="1" s="1"/>
  <c r="E459" i="1" s="1"/>
  <c r="N459" i="1" s="1"/>
  <c r="D458" i="1" l="1"/>
  <c r="Q457" i="1"/>
  <c r="L458" i="1"/>
  <c r="D459" i="1" l="1"/>
  <c r="Q458" i="1"/>
  <c r="F458" i="1"/>
  <c r="M458" i="1"/>
  <c r="O458" i="1" l="1"/>
  <c r="G459" i="1"/>
  <c r="H459" i="1" s="1"/>
  <c r="M459" i="1"/>
  <c r="F459" i="1"/>
  <c r="G460" i="1" l="1"/>
  <c r="H460" i="1" s="1"/>
  <c r="O459" i="1"/>
  <c r="I459" i="1"/>
  <c r="J459" i="1" s="1"/>
  <c r="K459" i="1" s="1"/>
  <c r="P459" i="1"/>
  <c r="L459" i="1" l="1"/>
  <c r="E460" i="1"/>
  <c r="N460" i="1" s="1"/>
  <c r="I460" i="1"/>
  <c r="J460" i="1" s="1"/>
  <c r="K460" i="1" s="1"/>
  <c r="E461" i="1" s="1"/>
  <c r="N461" i="1" s="1"/>
  <c r="P460" i="1"/>
  <c r="D460" i="1" l="1"/>
  <c r="Q459" i="1"/>
  <c r="L460" i="1"/>
  <c r="Q460" i="1" l="1"/>
  <c r="D461" i="1"/>
  <c r="F460" i="1"/>
  <c r="M460" i="1"/>
  <c r="O460" i="1" l="1"/>
  <c r="G461" i="1"/>
  <c r="H461" i="1" s="1"/>
  <c r="F461" i="1"/>
  <c r="M461" i="1"/>
  <c r="O461" i="1" l="1"/>
  <c r="G462" i="1"/>
  <c r="H462" i="1" s="1"/>
  <c r="P461" i="1"/>
  <c r="I461" i="1"/>
  <c r="J461" i="1" s="1"/>
  <c r="K461" i="1" s="1"/>
  <c r="L461" i="1" l="1"/>
  <c r="E462" i="1"/>
  <c r="N462" i="1" s="1"/>
  <c r="P462" i="1"/>
  <c r="I462" i="1"/>
  <c r="J462" i="1" s="1"/>
  <c r="K462" i="1" s="1"/>
  <c r="E463" i="1" s="1"/>
  <c r="N463" i="1" s="1"/>
  <c r="Q461" i="1" l="1"/>
  <c r="L462" i="1"/>
  <c r="D462" i="1"/>
  <c r="F462" i="1" l="1"/>
  <c r="M462" i="1"/>
  <c r="D463" i="1"/>
  <c r="Q462" i="1"/>
  <c r="M463" i="1" l="1"/>
  <c r="F463" i="1"/>
  <c r="O462" i="1"/>
  <c r="G463" i="1"/>
  <c r="H463" i="1" s="1"/>
  <c r="I463" i="1" l="1"/>
  <c r="J463" i="1" s="1"/>
  <c r="K463" i="1" s="1"/>
  <c r="P463" i="1"/>
  <c r="G464" i="1"/>
  <c r="H464" i="1" s="1"/>
  <c r="O463" i="1"/>
  <c r="I464" i="1" l="1"/>
  <c r="J464" i="1" s="1"/>
  <c r="K464" i="1" s="1"/>
  <c r="E465" i="1" s="1"/>
  <c r="N465" i="1" s="1"/>
  <c r="P464" i="1"/>
  <c r="L463" i="1"/>
  <c r="E464" i="1"/>
  <c r="N464" i="1" s="1"/>
  <c r="D464" i="1" l="1"/>
  <c r="Q463" i="1"/>
  <c r="L464" i="1"/>
  <c r="D465" i="1" l="1"/>
  <c r="Q464" i="1"/>
  <c r="M464" i="1"/>
  <c r="F464" i="1"/>
  <c r="O464" i="1" l="1"/>
  <c r="G465" i="1"/>
  <c r="H465" i="1" s="1"/>
  <c r="F465" i="1"/>
  <c r="M465" i="1"/>
  <c r="P465" i="1" l="1"/>
  <c r="I465" i="1"/>
  <c r="J465" i="1" s="1"/>
  <c r="K465" i="1" s="1"/>
  <c r="O465" i="1"/>
  <c r="G466" i="1"/>
  <c r="H466" i="1" s="1"/>
  <c r="I466" i="1" l="1"/>
  <c r="J466" i="1" s="1"/>
  <c r="K466" i="1" s="1"/>
  <c r="E467" i="1" s="1"/>
  <c r="N467" i="1" s="1"/>
  <c r="P466" i="1"/>
  <c r="L465" i="1"/>
  <c r="E466" i="1"/>
  <c r="N466" i="1" s="1"/>
  <c r="Q465" i="1" l="1"/>
  <c r="L466" i="1"/>
  <c r="D466" i="1"/>
  <c r="F466" i="1" l="1"/>
  <c r="M466" i="1"/>
  <c r="D467" i="1"/>
  <c r="Q466" i="1"/>
  <c r="F467" i="1" l="1"/>
  <c r="M467" i="1"/>
  <c r="O466" i="1"/>
  <c r="G467" i="1"/>
  <c r="H467" i="1" s="1"/>
  <c r="I467" i="1" l="1"/>
  <c r="J467" i="1" s="1"/>
  <c r="K467" i="1" s="1"/>
  <c r="P467" i="1"/>
  <c r="G468" i="1"/>
  <c r="H468" i="1" s="1"/>
  <c r="O467" i="1"/>
  <c r="I468" i="1" l="1"/>
  <c r="J468" i="1" s="1"/>
  <c r="K468" i="1" s="1"/>
  <c r="E469" i="1" s="1"/>
  <c r="N469" i="1" s="1"/>
  <c r="P468" i="1"/>
  <c r="L467" i="1"/>
  <c r="E468" i="1"/>
  <c r="N468" i="1" s="1"/>
  <c r="D468" i="1" l="1"/>
  <c r="L468" i="1"/>
  <c r="Q467" i="1"/>
  <c r="Q468" i="1" l="1"/>
  <c r="D469" i="1"/>
  <c r="F468" i="1"/>
  <c r="M468" i="1"/>
  <c r="G469" i="1" l="1"/>
  <c r="H469" i="1" s="1"/>
  <c r="O468" i="1"/>
  <c r="F469" i="1"/>
  <c r="M469" i="1"/>
  <c r="O469" i="1" l="1"/>
  <c r="G470" i="1"/>
  <c r="H470" i="1" s="1"/>
  <c r="I469" i="1"/>
  <c r="J469" i="1" s="1"/>
  <c r="K469" i="1" s="1"/>
  <c r="P469" i="1"/>
  <c r="L469" i="1" l="1"/>
  <c r="E470" i="1"/>
  <c r="N470" i="1" s="1"/>
  <c r="P470" i="1"/>
  <c r="I470" i="1"/>
  <c r="J470" i="1" s="1"/>
  <c r="K470" i="1" s="1"/>
  <c r="E471" i="1" s="1"/>
  <c r="N471" i="1" s="1"/>
  <c r="L470" i="1" l="1"/>
  <c r="Q469" i="1"/>
  <c r="D470" i="1"/>
  <c r="F470" i="1" l="1"/>
  <c r="M470" i="1"/>
  <c r="D471" i="1"/>
  <c r="Q470" i="1"/>
  <c r="M471" i="1" l="1"/>
  <c r="F471" i="1"/>
  <c r="O470" i="1"/>
  <c r="G471" i="1"/>
  <c r="H471" i="1" s="1"/>
  <c r="I471" i="1" l="1"/>
  <c r="J471" i="1" s="1"/>
  <c r="K471" i="1" s="1"/>
  <c r="P471" i="1"/>
  <c r="G472" i="1"/>
  <c r="H472" i="1" s="1"/>
  <c r="O471" i="1"/>
  <c r="P472" i="1" l="1"/>
  <c r="I472" i="1"/>
  <c r="J472" i="1" s="1"/>
  <c r="L471" i="1"/>
  <c r="K472" i="1"/>
  <c r="E473" i="1" s="1"/>
  <c r="N473" i="1" s="1"/>
  <c r="E472" i="1"/>
  <c r="N472" i="1" s="1"/>
  <c r="L472" i="1" l="1"/>
  <c r="D472" i="1"/>
  <c r="Q471" i="1"/>
  <c r="M472" i="1" l="1"/>
  <c r="F472" i="1"/>
  <c r="D473" i="1"/>
  <c r="Q472" i="1"/>
  <c r="M473" i="1" l="1"/>
  <c r="F473" i="1"/>
  <c r="G473" i="1"/>
  <c r="H473" i="1" s="1"/>
  <c r="O472" i="1"/>
  <c r="O473" i="1" l="1"/>
  <c r="G474" i="1"/>
  <c r="H474" i="1" s="1"/>
  <c r="P473" i="1"/>
  <c r="I473" i="1"/>
  <c r="J473" i="1" s="1"/>
  <c r="K473" i="1" s="1"/>
  <c r="I474" i="1" l="1"/>
  <c r="J474" i="1" s="1"/>
  <c r="K474" i="1" s="1"/>
  <c r="E475" i="1" s="1"/>
  <c r="N475" i="1" s="1"/>
  <c r="P474" i="1"/>
  <c r="L473" i="1"/>
  <c r="E474" i="1"/>
  <c r="N474" i="1" s="1"/>
  <c r="Q473" i="1" l="1"/>
  <c r="D474" i="1"/>
  <c r="L474" i="1"/>
  <c r="D475" i="1" l="1"/>
  <c r="Q474" i="1"/>
  <c r="F474" i="1"/>
  <c r="M474" i="1"/>
  <c r="O474" i="1" l="1"/>
  <c r="G475" i="1"/>
  <c r="H475" i="1" s="1"/>
  <c r="F475" i="1"/>
  <c r="M475" i="1"/>
  <c r="G476" i="1" l="1"/>
  <c r="H476" i="1" s="1"/>
  <c r="O475" i="1"/>
  <c r="P475" i="1"/>
  <c r="I475" i="1"/>
  <c r="J475" i="1" s="1"/>
  <c r="K475" i="1" s="1"/>
  <c r="P476" i="1" l="1"/>
  <c r="I476" i="1"/>
  <c r="J476" i="1" s="1"/>
  <c r="K476" i="1" s="1"/>
  <c r="E477" i="1" s="1"/>
  <c r="N477" i="1" s="1"/>
  <c r="E476" i="1"/>
  <c r="N476" i="1" s="1"/>
  <c r="L475" i="1"/>
  <c r="D476" i="1" l="1"/>
  <c r="Q475" i="1"/>
  <c r="L476" i="1"/>
  <c r="Q476" i="1" l="1"/>
  <c r="D477" i="1"/>
  <c r="F476" i="1"/>
  <c r="M476" i="1"/>
  <c r="O476" i="1" l="1"/>
  <c r="G477" i="1"/>
  <c r="H477" i="1" s="1"/>
  <c r="M477" i="1"/>
  <c r="F477" i="1"/>
  <c r="O477" i="1" l="1"/>
  <c r="G478" i="1"/>
  <c r="H478" i="1" s="1"/>
  <c r="P477" i="1"/>
  <c r="I477" i="1"/>
  <c r="J477" i="1" s="1"/>
  <c r="K477" i="1" s="1"/>
  <c r="L477" i="1" l="1"/>
  <c r="E478" i="1"/>
  <c r="N478" i="1" s="1"/>
  <c r="P478" i="1"/>
  <c r="I478" i="1"/>
  <c r="J478" i="1" s="1"/>
  <c r="K478" i="1" s="1"/>
  <c r="E479" i="1" s="1"/>
  <c r="N479" i="1" s="1"/>
  <c r="L478" i="1" l="1"/>
  <c r="D478" i="1"/>
  <c r="Q477" i="1"/>
  <c r="F478" i="1" l="1"/>
  <c r="M478" i="1"/>
  <c r="D479" i="1"/>
  <c r="Q478" i="1"/>
  <c r="M479" i="1" l="1"/>
  <c r="F479" i="1"/>
  <c r="O478" i="1"/>
  <c r="G479" i="1"/>
  <c r="H479" i="1" s="1"/>
  <c r="I479" i="1" l="1"/>
  <c r="J479" i="1" s="1"/>
  <c r="K479" i="1" s="1"/>
  <c r="P479" i="1"/>
  <c r="O479" i="1"/>
  <c r="G480" i="1"/>
  <c r="H480" i="1" s="1"/>
  <c r="P480" i="1" l="1"/>
  <c r="I480" i="1"/>
  <c r="J480" i="1" s="1"/>
  <c r="K480" i="1" s="1"/>
  <c r="E481" i="1" s="1"/>
  <c r="N481" i="1" s="1"/>
  <c r="E480" i="1"/>
  <c r="N480" i="1" s="1"/>
  <c r="L479" i="1"/>
  <c r="Q479" i="1" l="1"/>
  <c r="D480" i="1"/>
  <c r="L480" i="1"/>
  <c r="D481" i="1" l="1"/>
  <c r="Q480" i="1"/>
  <c r="F480" i="1"/>
  <c r="M480" i="1"/>
  <c r="O480" i="1" l="1"/>
  <c r="G481" i="1"/>
  <c r="H481" i="1" s="1"/>
  <c r="F481" i="1"/>
  <c r="M481" i="1"/>
  <c r="P481" i="1" l="1"/>
  <c r="I481" i="1"/>
  <c r="J481" i="1" s="1"/>
  <c r="K481" i="1" s="1"/>
  <c r="G482" i="1"/>
  <c r="H482" i="1" s="1"/>
  <c r="O481" i="1"/>
  <c r="P482" i="1" l="1"/>
  <c r="I482" i="1"/>
  <c r="J482" i="1" s="1"/>
  <c r="K482" i="1" s="1"/>
  <c r="E483" i="1" s="1"/>
  <c r="N483" i="1" s="1"/>
  <c r="L481" i="1"/>
  <c r="E482" i="1"/>
  <c r="N482" i="1" s="1"/>
  <c r="D482" i="1" l="1"/>
  <c r="L482" i="1"/>
  <c r="Q481" i="1"/>
  <c r="D483" i="1" l="1"/>
  <c r="Q482" i="1"/>
  <c r="F482" i="1"/>
  <c r="M482" i="1"/>
  <c r="G483" i="1" l="1"/>
  <c r="H483" i="1" s="1"/>
  <c r="O482" i="1"/>
  <c r="F483" i="1"/>
  <c r="M483" i="1"/>
  <c r="O483" i="1" l="1"/>
  <c r="G484" i="1"/>
  <c r="P483" i="1"/>
  <c r="I483" i="1"/>
  <c r="J483" i="1" s="1"/>
  <c r="K483" i="1" s="1"/>
  <c r="H484" i="1"/>
  <c r="I484" i="1" l="1"/>
  <c r="J484" i="1" s="1"/>
  <c r="K484" i="1" s="1"/>
  <c r="E485" i="1" s="1"/>
  <c r="N485" i="1" s="1"/>
  <c r="P484" i="1"/>
  <c r="E484" i="1"/>
  <c r="N484" i="1" s="1"/>
  <c r="L483" i="1"/>
  <c r="L484" i="1" l="1"/>
  <c r="D484" i="1"/>
  <c r="Q483" i="1"/>
  <c r="F484" i="1" l="1"/>
  <c r="M484" i="1"/>
  <c r="Q484" i="1"/>
  <c r="D485" i="1"/>
  <c r="F485" i="1" l="1"/>
  <c r="M485" i="1"/>
  <c r="O484" i="1"/>
  <c r="G485" i="1"/>
  <c r="H485" i="1" s="1"/>
  <c r="P485" i="1" l="1"/>
  <c r="I485" i="1"/>
  <c r="J485" i="1" s="1"/>
  <c r="K485" i="1" s="1"/>
  <c r="O485" i="1"/>
  <c r="G486" i="1"/>
  <c r="H486" i="1" s="1"/>
  <c r="P486" i="1" l="1"/>
  <c r="I486" i="1"/>
  <c r="J486" i="1" s="1"/>
  <c r="K486" i="1" s="1"/>
  <c r="E487" i="1" s="1"/>
  <c r="N487" i="1" s="1"/>
  <c r="L485" i="1"/>
  <c r="E486" i="1"/>
  <c r="N486" i="1" s="1"/>
  <c r="Q485" i="1" l="1"/>
  <c r="L486" i="1"/>
  <c r="D486" i="1"/>
  <c r="F486" i="1" l="1"/>
  <c r="M486" i="1"/>
  <c r="D487" i="1"/>
  <c r="Q486" i="1"/>
  <c r="M487" i="1" l="1"/>
  <c r="F487" i="1"/>
  <c r="G487" i="1"/>
  <c r="H487" i="1" s="1"/>
  <c r="O486" i="1"/>
  <c r="P487" i="1" l="1"/>
  <c r="I487" i="1"/>
  <c r="J487" i="1" s="1"/>
  <c r="K487" i="1" s="1"/>
  <c r="O487" i="1"/>
  <c r="G488" i="1"/>
  <c r="H488" i="1" s="1"/>
  <c r="P488" i="1" l="1"/>
  <c r="I488" i="1"/>
  <c r="J488" i="1" s="1"/>
  <c r="K488" i="1" s="1"/>
  <c r="E489" i="1" s="1"/>
  <c r="N489" i="1" s="1"/>
  <c r="E488" i="1"/>
  <c r="N488" i="1" s="1"/>
  <c r="L487" i="1"/>
  <c r="L488" i="1" l="1"/>
  <c r="D488" i="1"/>
  <c r="Q487" i="1"/>
  <c r="F488" i="1" l="1"/>
  <c r="M488" i="1"/>
  <c r="D489" i="1"/>
  <c r="Q488" i="1"/>
  <c r="M489" i="1" l="1"/>
  <c r="F489" i="1"/>
  <c r="G489" i="1"/>
  <c r="H489" i="1" s="1"/>
  <c r="O488" i="1"/>
  <c r="G490" i="1" l="1"/>
  <c r="H490" i="1" s="1"/>
  <c r="O489" i="1"/>
  <c r="I489" i="1"/>
  <c r="J489" i="1" s="1"/>
  <c r="K489" i="1" s="1"/>
  <c r="P489" i="1"/>
  <c r="L489" i="1" l="1"/>
  <c r="E490" i="1"/>
  <c r="N490" i="1" s="1"/>
  <c r="I490" i="1"/>
  <c r="J490" i="1" s="1"/>
  <c r="K490" i="1" s="1"/>
  <c r="E491" i="1" s="1"/>
  <c r="N491" i="1" s="1"/>
  <c r="P490" i="1"/>
  <c r="D490" i="1" l="1"/>
  <c r="L490" i="1"/>
  <c r="Q489" i="1"/>
  <c r="D491" i="1" l="1"/>
  <c r="Q490" i="1"/>
  <c r="F490" i="1"/>
  <c r="M490" i="1"/>
  <c r="G491" i="1" l="1"/>
  <c r="H491" i="1" s="1"/>
  <c r="O490" i="1"/>
  <c r="F491" i="1"/>
  <c r="M491" i="1"/>
  <c r="O491" i="1" l="1"/>
  <c r="G492" i="1"/>
  <c r="H492" i="1" s="1"/>
  <c r="I491" i="1"/>
  <c r="J491" i="1" s="1"/>
  <c r="K491" i="1" s="1"/>
  <c r="P491" i="1"/>
  <c r="L491" i="1" l="1"/>
  <c r="E492" i="1"/>
  <c r="N492" i="1" s="1"/>
  <c r="I492" i="1"/>
  <c r="J492" i="1" s="1"/>
  <c r="K492" i="1" s="1"/>
  <c r="E493" i="1" s="1"/>
  <c r="N493" i="1" s="1"/>
  <c r="P492" i="1"/>
  <c r="D492" i="1" l="1"/>
  <c r="Q491" i="1"/>
  <c r="L492" i="1"/>
  <c r="D493" i="1" l="1"/>
  <c r="Q492" i="1"/>
  <c r="M492" i="1"/>
  <c r="F492" i="1"/>
  <c r="O492" i="1" l="1"/>
  <c r="G493" i="1"/>
  <c r="H493" i="1" s="1"/>
  <c r="M493" i="1"/>
  <c r="F493" i="1"/>
  <c r="G494" i="1" l="1"/>
  <c r="H494" i="1" s="1"/>
  <c r="O493" i="1"/>
  <c r="P493" i="1"/>
  <c r="I493" i="1"/>
  <c r="J493" i="1" s="1"/>
  <c r="K493" i="1" s="1"/>
  <c r="L493" i="1" l="1"/>
  <c r="E494" i="1"/>
  <c r="N494" i="1" s="1"/>
  <c r="I494" i="1"/>
  <c r="J494" i="1" s="1"/>
  <c r="K494" i="1" s="1"/>
  <c r="E495" i="1" s="1"/>
  <c r="N495" i="1" s="1"/>
  <c r="P494" i="1"/>
  <c r="Q493" i="1" l="1"/>
  <c r="L494" i="1"/>
  <c r="D494" i="1"/>
  <c r="F494" i="1" l="1"/>
  <c r="M494" i="1"/>
  <c r="Q494" i="1"/>
  <c r="D495" i="1"/>
  <c r="M495" i="1" l="1"/>
  <c r="F495" i="1"/>
  <c r="G495" i="1"/>
  <c r="H495" i="1" s="1"/>
  <c r="O494" i="1"/>
  <c r="P495" i="1" l="1"/>
  <c r="I495" i="1"/>
  <c r="J495" i="1" s="1"/>
  <c r="K495" i="1" s="1"/>
  <c r="G496" i="1"/>
  <c r="H496" i="1" s="1"/>
  <c r="O495" i="1"/>
  <c r="I496" i="1" l="1"/>
  <c r="J496" i="1" s="1"/>
  <c r="K496" i="1" s="1"/>
  <c r="E497" i="1" s="1"/>
  <c r="N497" i="1" s="1"/>
  <c r="P496" i="1"/>
  <c r="E496" i="1"/>
  <c r="N496" i="1" s="1"/>
  <c r="L495" i="1"/>
  <c r="Q495" i="1" l="1"/>
  <c r="L496" i="1"/>
  <c r="D496" i="1"/>
  <c r="F496" i="1" l="1"/>
  <c r="M496" i="1"/>
  <c r="Q496" i="1"/>
  <c r="D497" i="1"/>
  <c r="M497" i="1" l="1"/>
  <c r="F497" i="1"/>
  <c r="O496" i="1"/>
  <c r="G497" i="1"/>
  <c r="H497" i="1" s="1"/>
  <c r="P497" i="1" l="1"/>
  <c r="I497" i="1"/>
  <c r="J497" i="1" s="1"/>
  <c r="K497" i="1" s="1"/>
  <c r="O497" i="1"/>
  <c r="G498" i="1"/>
  <c r="H498" i="1" s="1"/>
  <c r="I498" i="1" l="1"/>
  <c r="J498" i="1" s="1"/>
  <c r="K498" i="1" s="1"/>
  <c r="E499" i="1" s="1"/>
  <c r="P498" i="1"/>
  <c r="E498" i="1"/>
  <c r="N498" i="1" s="1"/>
  <c r="L497" i="1"/>
  <c r="N499" i="1"/>
  <c r="L498" i="1" l="1"/>
  <c r="D498" i="1"/>
  <c r="Q497" i="1"/>
  <c r="M498" i="1" l="1"/>
  <c r="F498" i="1"/>
  <c r="D499" i="1"/>
  <c r="Q498" i="1"/>
  <c r="M499" i="1" l="1"/>
  <c r="F499" i="1"/>
  <c r="O498" i="1"/>
  <c r="G499" i="1"/>
  <c r="H499" i="1" s="1"/>
  <c r="P499" i="1" l="1"/>
  <c r="I499" i="1"/>
  <c r="J499" i="1" s="1"/>
  <c r="K499" i="1" s="1"/>
  <c r="O499" i="1"/>
  <c r="G500" i="1"/>
  <c r="H500" i="1" s="1"/>
  <c r="I500" i="1" l="1"/>
  <c r="J500" i="1" s="1"/>
  <c r="K500" i="1" s="1"/>
  <c r="E501" i="1" s="1"/>
  <c r="P500" i="1"/>
  <c r="E500" i="1"/>
  <c r="N500" i="1" s="1"/>
  <c r="L499" i="1"/>
  <c r="N501" i="1"/>
  <c r="D500" i="1" l="1"/>
  <c r="Q499" i="1"/>
  <c r="L500" i="1"/>
  <c r="Q500" i="1" l="1"/>
  <c r="D501" i="1"/>
  <c r="M500" i="1"/>
  <c r="F500" i="1"/>
  <c r="O500" i="1" l="1"/>
  <c r="G501" i="1"/>
  <c r="H501" i="1" s="1"/>
  <c r="F501" i="1"/>
  <c r="M501" i="1"/>
  <c r="O501" i="1" l="1"/>
  <c r="G502" i="1"/>
  <c r="H502" i="1" s="1"/>
  <c r="I501" i="1"/>
  <c r="J501" i="1" s="1"/>
  <c r="K501" i="1" s="1"/>
  <c r="P501" i="1"/>
  <c r="L501" i="1" l="1"/>
  <c r="E502" i="1"/>
  <c r="N502" i="1" s="1"/>
  <c r="P502" i="1"/>
  <c r="I502" i="1"/>
  <c r="J502" i="1" s="1"/>
  <c r="K502" i="1" s="1"/>
  <c r="E503" i="1" s="1"/>
  <c r="N503" i="1" s="1"/>
  <c r="D502" i="1" l="1"/>
  <c r="Q501" i="1"/>
  <c r="L502" i="1"/>
  <c r="Q502" i="1" l="1"/>
  <c r="D503" i="1"/>
  <c r="M502" i="1"/>
  <c r="F502" i="1"/>
  <c r="O502" i="1" l="1"/>
  <c r="G503" i="1"/>
  <c r="H503" i="1" s="1"/>
  <c r="F503" i="1"/>
  <c r="M503" i="1"/>
  <c r="P503" i="1" l="1"/>
  <c r="I503" i="1"/>
  <c r="J503" i="1" s="1"/>
  <c r="K503" i="1" s="1"/>
  <c r="O503" i="1"/>
  <c r="G504" i="1"/>
  <c r="H504" i="1" s="1"/>
  <c r="P504" i="1" l="1"/>
  <c r="I504" i="1"/>
  <c r="J504" i="1" s="1"/>
  <c r="L503" i="1"/>
  <c r="E504" i="1"/>
  <c r="N504" i="1" s="1"/>
  <c r="K504" i="1"/>
  <c r="E505" i="1" s="1"/>
  <c r="N505" i="1" s="1"/>
  <c r="Q503" i="1" l="1"/>
  <c r="L504" i="1"/>
  <c r="D504" i="1"/>
  <c r="F504" i="1" l="1"/>
  <c r="M504" i="1"/>
  <c r="Q504" i="1"/>
  <c r="D505" i="1"/>
  <c r="F505" i="1" l="1"/>
  <c r="M505" i="1"/>
  <c r="O504" i="1"/>
  <c r="G505" i="1"/>
  <c r="H505" i="1" s="1"/>
  <c r="I505" i="1" l="1"/>
  <c r="J505" i="1" s="1"/>
  <c r="K505" i="1" s="1"/>
  <c r="P505" i="1"/>
  <c r="O505" i="1"/>
  <c r="G506" i="1"/>
  <c r="H506" i="1" s="1"/>
  <c r="I506" i="1" l="1"/>
  <c r="J506" i="1" s="1"/>
  <c r="P506" i="1"/>
  <c r="L505" i="1"/>
  <c r="E506" i="1"/>
  <c r="N506" i="1" s="1"/>
  <c r="K506" i="1"/>
  <c r="E507" i="1" s="1"/>
  <c r="N507" i="1" s="1"/>
  <c r="D506" i="1" l="1"/>
  <c r="L506" i="1"/>
  <c r="Q505" i="1"/>
  <c r="D507" i="1" l="1"/>
  <c r="Q506" i="1"/>
  <c r="F506" i="1"/>
  <c r="M506" i="1"/>
  <c r="O506" i="1" l="1"/>
  <c r="G507" i="1"/>
  <c r="H507" i="1" s="1"/>
  <c r="M507" i="1"/>
  <c r="F507" i="1"/>
  <c r="O507" i="1" l="1"/>
  <c r="G508" i="1"/>
  <c r="H508" i="1" s="1"/>
  <c r="I507" i="1"/>
  <c r="J507" i="1" s="1"/>
  <c r="K507" i="1" s="1"/>
  <c r="P507" i="1"/>
  <c r="E508" i="1" l="1"/>
  <c r="N508" i="1" s="1"/>
  <c r="L507" i="1"/>
  <c r="I508" i="1"/>
  <c r="J508" i="1" s="1"/>
  <c r="K508" i="1" s="1"/>
  <c r="E509" i="1" s="1"/>
  <c r="N509" i="1" s="1"/>
  <c r="P508" i="1"/>
  <c r="D508" i="1" l="1"/>
  <c r="L508" i="1"/>
  <c r="Q507" i="1"/>
  <c r="Q508" i="1" l="1"/>
  <c r="D509" i="1"/>
  <c r="M508" i="1"/>
  <c r="F508" i="1"/>
  <c r="O508" i="1" l="1"/>
  <c r="G509" i="1"/>
  <c r="H509" i="1" s="1"/>
  <c r="M509" i="1"/>
  <c r="F509" i="1"/>
  <c r="I509" i="1" l="1"/>
  <c r="J509" i="1" s="1"/>
  <c r="K509" i="1" s="1"/>
  <c r="P509" i="1"/>
  <c r="O509" i="1"/>
  <c r="G510" i="1"/>
  <c r="H510" i="1" s="1"/>
  <c r="P510" i="1" l="1"/>
  <c r="I510" i="1"/>
  <c r="J510" i="1" s="1"/>
  <c r="L509" i="1"/>
  <c r="K510" i="1"/>
  <c r="E511" i="1" s="1"/>
  <c r="N511" i="1" s="1"/>
  <c r="E510" i="1"/>
  <c r="N510" i="1" s="1"/>
  <c r="Q509" i="1" l="1"/>
  <c r="L510" i="1"/>
  <c r="D510" i="1"/>
  <c r="M510" i="1" l="1"/>
  <c r="F510" i="1"/>
  <c r="Q510" i="1"/>
  <c r="D511" i="1"/>
  <c r="M511" i="1" l="1"/>
  <c r="F511" i="1"/>
  <c r="O510" i="1"/>
  <c r="G511" i="1"/>
  <c r="H511" i="1" s="1"/>
  <c r="P511" i="1" l="1"/>
  <c r="I511" i="1"/>
  <c r="J511" i="1" s="1"/>
  <c r="K511" i="1" s="1"/>
  <c r="O511" i="1"/>
  <c r="G512" i="1"/>
  <c r="H512" i="1" s="1"/>
  <c r="P512" i="1" l="1"/>
  <c r="I512" i="1"/>
  <c r="J512" i="1" s="1"/>
  <c r="L511" i="1"/>
  <c r="E512" i="1"/>
  <c r="N512" i="1" s="1"/>
  <c r="K512" i="1"/>
  <c r="E513" i="1" s="1"/>
  <c r="N513" i="1" s="1"/>
  <c r="Q511" i="1" l="1"/>
  <c r="D512" i="1"/>
  <c r="L512" i="1"/>
  <c r="Q512" i="1" l="1"/>
  <c r="D513" i="1"/>
  <c r="F512" i="1"/>
  <c r="M512" i="1"/>
  <c r="G513" i="1" l="1"/>
  <c r="H513" i="1" s="1"/>
  <c r="O512" i="1"/>
  <c r="M513" i="1"/>
  <c r="F513" i="1"/>
  <c r="O513" i="1" l="1"/>
  <c r="G514" i="1"/>
  <c r="H514" i="1"/>
  <c r="P513" i="1"/>
  <c r="I513" i="1"/>
  <c r="J513" i="1" s="1"/>
  <c r="K513" i="1" s="1"/>
  <c r="L513" i="1" l="1"/>
  <c r="E514" i="1"/>
  <c r="N514" i="1" s="1"/>
  <c r="I514" i="1"/>
  <c r="J514" i="1" s="1"/>
  <c r="K514" i="1" s="1"/>
  <c r="E515" i="1" s="1"/>
  <c r="N515" i="1" s="1"/>
  <c r="P514" i="1"/>
  <c r="L514" i="1" l="1"/>
  <c r="Q513" i="1"/>
  <c r="D514" i="1"/>
  <c r="M514" i="1" l="1"/>
  <c r="F514" i="1"/>
  <c r="Q514" i="1"/>
  <c r="D515" i="1"/>
  <c r="F515" i="1" l="1"/>
  <c r="M515" i="1"/>
  <c r="O514" i="1"/>
  <c r="G515" i="1"/>
  <c r="H515" i="1" s="1"/>
  <c r="P515" i="1" l="1"/>
  <c r="I515" i="1"/>
  <c r="J515" i="1" s="1"/>
  <c r="K515" i="1" s="1"/>
  <c r="G516" i="1"/>
  <c r="H516" i="1" s="1"/>
  <c r="O515" i="1"/>
  <c r="I516" i="1" l="1"/>
  <c r="J516" i="1" s="1"/>
  <c r="P516" i="1"/>
  <c r="L515" i="1"/>
  <c r="E516" i="1"/>
  <c r="N516" i="1" s="1"/>
  <c r="K516" i="1"/>
  <c r="E517" i="1" s="1"/>
  <c r="N517" i="1" s="1"/>
  <c r="D516" i="1" l="1"/>
  <c r="Q515" i="1"/>
  <c r="L516" i="1"/>
  <c r="D517" i="1" l="1"/>
  <c r="Q516" i="1"/>
  <c r="M516" i="1"/>
  <c r="F516" i="1"/>
  <c r="O516" i="1" l="1"/>
  <c r="G517" i="1"/>
  <c r="H517" i="1" s="1"/>
  <c r="F517" i="1"/>
  <c r="M517" i="1"/>
  <c r="P517" i="1" l="1"/>
  <c r="I517" i="1"/>
  <c r="J517" i="1" s="1"/>
  <c r="K517" i="1" s="1"/>
  <c r="O517" i="1"/>
  <c r="G518" i="1"/>
  <c r="H518" i="1" s="1"/>
  <c r="P518" i="1" l="1"/>
  <c r="I518" i="1"/>
  <c r="J518" i="1" s="1"/>
  <c r="L517" i="1"/>
  <c r="E518" i="1"/>
  <c r="N518" i="1" s="1"/>
  <c r="K518" i="1"/>
  <c r="E519" i="1" s="1"/>
  <c r="N519" i="1" s="1"/>
  <c r="L518" i="1" l="1"/>
  <c r="D518" i="1"/>
  <c r="Q517" i="1"/>
  <c r="F518" i="1" l="1"/>
  <c r="M518" i="1"/>
  <c r="D519" i="1"/>
  <c r="Q518" i="1"/>
  <c r="F519" i="1" l="1"/>
  <c r="M519" i="1"/>
  <c r="O518" i="1"/>
  <c r="G519" i="1"/>
  <c r="H519" i="1" s="1"/>
  <c r="I519" i="1" l="1"/>
  <c r="J519" i="1" s="1"/>
  <c r="K519" i="1" s="1"/>
  <c r="P519" i="1"/>
  <c r="O519" i="1"/>
  <c r="G520" i="1"/>
  <c r="H520" i="1" s="1"/>
  <c r="I520" i="1" l="1"/>
  <c r="J520" i="1" s="1"/>
  <c r="K520" i="1" s="1"/>
  <c r="E521" i="1" s="1"/>
  <c r="N521" i="1" s="1"/>
  <c r="P520" i="1"/>
  <c r="L519" i="1"/>
  <c r="E520" i="1"/>
  <c r="N520" i="1" s="1"/>
  <c r="L520" i="1" l="1"/>
  <c r="Q519" i="1"/>
  <c r="D520" i="1"/>
  <c r="F520" i="1" l="1"/>
  <c r="M520" i="1"/>
  <c r="D521" i="1"/>
  <c r="Q520" i="1"/>
  <c r="F521" i="1" l="1"/>
  <c r="M521" i="1"/>
  <c r="O520" i="1"/>
  <c r="G521" i="1"/>
  <c r="H521" i="1" s="1"/>
  <c r="P521" i="1" l="1"/>
  <c r="I521" i="1"/>
  <c r="J521" i="1" s="1"/>
  <c r="K521" i="1" s="1"/>
  <c r="O521" i="1"/>
  <c r="G522" i="1"/>
  <c r="H522" i="1" s="1"/>
  <c r="P522" i="1" l="1"/>
  <c r="I522" i="1"/>
  <c r="J522" i="1" s="1"/>
  <c r="L521" i="1"/>
  <c r="E522" i="1"/>
  <c r="N522" i="1" s="1"/>
  <c r="K522" i="1"/>
  <c r="E523" i="1" s="1"/>
  <c r="N523" i="1" s="1"/>
  <c r="D522" i="1" l="1"/>
  <c r="Q521" i="1"/>
  <c r="L522" i="1"/>
  <c r="D523" i="1" l="1"/>
  <c r="Q522" i="1"/>
  <c r="M522" i="1"/>
  <c r="F522" i="1"/>
  <c r="O522" i="1" l="1"/>
  <c r="G523" i="1"/>
  <c r="H523" i="1" s="1"/>
  <c r="M523" i="1"/>
  <c r="F523" i="1"/>
  <c r="O523" i="1" l="1"/>
  <c r="G524" i="1"/>
  <c r="H524" i="1" s="1"/>
  <c r="P523" i="1"/>
  <c r="I523" i="1"/>
  <c r="J523" i="1" s="1"/>
  <c r="K523" i="1" s="1"/>
  <c r="L523" i="1" l="1"/>
  <c r="E524" i="1"/>
  <c r="N524" i="1" s="1"/>
  <c r="I524" i="1"/>
  <c r="J524" i="1" s="1"/>
  <c r="K524" i="1" s="1"/>
  <c r="E525" i="1" s="1"/>
  <c r="N525" i="1" s="1"/>
  <c r="P524" i="1"/>
  <c r="D524" i="1" l="1"/>
  <c r="Q523" i="1"/>
  <c r="L524" i="1"/>
  <c r="D525" i="1" l="1"/>
  <c r="Q524" i="1"/>
  <c r="M524" i="1"/>
  <c r="F524" i="1"/>
  <c r="O524" i="1" l="1"/>
  <c r="G525" i="1"/>
  <c r="H525" i="1" s="1"/>
  <c r="F525" i="1"/>
  <c r="M525" i="1"/>
  <c r="G526" i="1" l="1"/>
  <c r="H526" i="1" s="1"/>
  <c r="O525" i="1"/>
  <c r="P525" i="1"/>
  <c r="I525" i="1"/>
  <c r="J525" i="1" s="1"/>
  <c r="K525" i="1" s="1"/>
  <c r="L525" i="1" l="1"/>
  <c r="E526" i="1"/>
  <c r="N526" i="1" s="1"/>
  <c r="I526" i="1"/>
  <c r="J526" i="1" s="1"/>
  <c r="K526" i="1" s="1"/>
  <c r="E527" i="1" s="1"/>
  <c r="N527" i="1" s="1"/>
  <c r="P526" i="1"/>
  <c r="Q525" i="1" l="1"/>
  <c r="D526" i="1"/>
  <c r="L526" i="1"/>
  <c r="Q526" i="1" l="1"/>
  <c r="D527" i="1"/>
  <c r="M526" i="1"/>
  <c r="F526" i="1"/>
  <c r="O526" i="1" l="1"/>
  <c r="G527" i="1"/>
  <c r="H527" i="1" s="1"/>
  <c r="M527" i="1"/>
  <c r="F527" i="1"/>
  <c r="O527" i="1" l="1"/>
  <c r="G528" i="1"/>
  <c r="H528" i="1" s="1"/>
  <c r="P527" i="1"/>
  <c r="I527" i="1"/>
  <c r="J527" i="1" s="1"/>
  <c r="K527" i="1" s="1"/>
  <c r="L527" i="1" l="1"/>
  <c r="E528" i="1"/>
  <c r="N528" i="1" s="1"/>
  <c r="I528" i="1"/>
  <c r="J528" i="1" s="1"/>
  <c r="K528" i="1" s="1"/>
  <c r="E529" i="1" s="1"/>
  <c r="N529" i="1" s="1"/>
  <c r="P528" i="1"/>
  <c r="Q527" i="1" l="1"/>
  <c r="D528" i="1"/>
  <c r="L528" i="1"/>
  <c r="Q528" i="1" l="1"/>
  <c r="D529" i="1"/>
  <c r="M528" i="1"/>
  <c r="F528" i="1"/>
  <c r="O528" i="1" l="1"/>
  <c r="G529" i="1"/>
  <c r="H529" i="1" s="1"/>
  <c r="M529" i="1"/>
  <c r="F529" i="1"/>
  <c r="G530" i="1" l="1"/>
  <c r="H530" i="1" s="1"/>
  <c r="O529" i="1"/>
  <c r="I529" i="1"/>
  <c r="J529" i="1" s="1"/>
  <c r="K529" i="1" s="1"/>
  <c r="P529" i="1"/>
  <c r="P530" i="1" l="1"/>
  <c r="I530" i="1"/>
  <c r="J530" i="1" s="1"/>
  <c r="K530" i="1" s="1"/>
  <c r="E531" i="1" s="1"/>
  <c r="N531" i="1" s="1"/>
  <c r="L529" i="1"/>
  <c r="E530" i="1"/>
  <c r="N530" i="1" s="1"/>
  <c r="L530" i="1" l="1"/>
  <c r="D530" i="1"/>
  <c r="Q529" i="1"/>
  <c r="F530" i="1" l="1"/>
  <c r="M530" i="1"/>
  <c r="Q530" i="1"/>
  <c r="D531" i="1"/>
  <c r="M531" i="1" l="1"/>
  <c r="F531" i="1"/>
  <c r="O530" i="1"/>
  <c r="G531" i="1"/>
  <c r="H531" i="1" s="1"/>
  <c r="P531" i="1" l="1"/>
  <c r="I531" i="1"/>
  <c r="J531" i="1" s="1"/>
  <c r="K531" i="1" s="1"/>
  <c r="O531" i="1"/>
  <c r="G532" i="1"/>
  <c r="H532" i="1" s="1"/>
  <c r="P532" i="1" l="1"/>
  <c r="I532" i="1"/>
  <c r="J532" i="1" s="1"/>
  <c r="K532" i="1" s="1"/>
  <c r="E533" i="1" s="1"/>
  <c r="N533" i="1" s="1"/>
  <c r="L531" i="1"/>
  <c r="E532" i="1"/>
  <c r="N532" i="1" s="1"/>
  <c r="L532" i="1" l="1"/>
  <c r="D532" i="1"/>
  <c r="Q531" i="1"/>
  <c r="M532" i="1" l="1"/>
  <c r="F532" i="1"/>
  <c r="D533" i="1"/>
  <c r="Q532" i="1"/>
  <c r="F533" i="1" l="1"/>
  <c r="M533" i="1"/>
  <c r="O532" i="1"/>
  <c r="G533" i="1"/>
  <c r="H533" i="1" s="1"/>
  <c r="P533" i="1" l="1"/>
  <c r="I533" i="1"/>
  <c r="J533" i="1" s="1"/>
  <c r="K533" i="1" s="1"/>
  <c r="O533" i="1"/>
  <c r="G534" i="1"/>
  <c r="H534" i="1" s="1"/>
  <c r="I534" i="1" l="1"/>
  <c r="J534" i="1" s="1"/>
  <c r="P534" i="1"/>
  <c r="L533" i="1"/>
  <c r="E534" i="1"/>
  <c r="N534" i="1" s="1"/>
  <c r="K534" i="1"/>
  <c r="E535" i="1" s="1"/>
  <c r="N535" i="1" s="1"/>
  <c r="Q533" i="1" l="1"/>
  <c r="L534" i="1"/>
  <c r="D534" i="1"/>
  <c r="F534" i="1" l="1"/>
  <c r="M534" i="1"/>
  <c r="Q534" i="1"/>
  <c r="D535" i="1"/>
  <c r="M535" i="1" l="1"/>
  <c r="F535" i="1"/>
  <c r="O534" i="1"/>
  <c r="G535" i="1"/>
  <c r="H535" i="1" s="1"/>
  <c r="P535" i="1" l="1"/>
  <c r="I535" i="1"/>
  <c r="J535" i="1" s="1"/>
  <c r="K535" i="1" s="1"/>
  <c r="O535" i="1"/>
  <c r="G536" i="1"/>
  <c r="H536" i="1" s="1"/>
  <c r="P536" i="1" l="1"/>
  <c r="I536" i="1"/>
  <c r="J536" i="1" s="1"/>
  <c r="L535" i="1"/>
  <c r="E536" i="1"/>
  <c r="N536" i="1" s="1"/>
  <c r="K536" i="1"/>
  <c r="E537" i="1" s="1"/>
  <c r="N537" i="1" s="1"/>
  <c r="L536" i="1" l="1"/>
  <c r="D536" i="1"/>
  <c r="Q535" i="1"/>
  <c r="M536" i="1" l="1"/>
  <c r="F536" i="1"/>
  <c r="D537" i="1"/>
  <c r="Q536" i="1"/>
  <c r="M537" i="1" l="1"/>
  <c r="F537" i="1"/>
  <c r="O536" i="1"/>
  <c r="G537" i="1"/>
  <c r="H537" i="1" s="1"/>
  <c r="O537" i="1" l="1"/>
  <c r="G538" i="1"/>
  <c r="H538" i="1" s="1"/>
  <c r="P537" i="1"/>
  <c r="I537" i="1"/>
  <c r="J537" i="1" s="1"/>
  <c r="K537" i="1" s="1"/>
  <c r="L537" i="1" l="1"/>
  <c r="E538" i="1"/>
  <c r="N538" i="1" s="1"/>
  <c r="P538" i="1"/>
  <c r="I538" i="1"/>
  <c r="J538" i="1" s="1"/>
  <c r="K538" i="1" s="1"/>
  <c r="E539" i="1" s="1"/>
  <c r="N539" i="1" s="1"/>
  <c r="D538" i="1" l="1"/>
  <c r="Q537" i="1"/>
  <c r="L538" i="1"/>
  <c r="Q538" i="1" l="1"/>
  <c r="D539" i="1"/>
  <c r="M538" i="1"/>
  <c r="F538" i="1"/>
  <c r="O538" i="1" l="1"/>
  <c r="G539" i="1"/>
  <c r="H539" i="1" s="1"/>
  <c r="M539" i="1"/>
  <c r="F539" i="1"/>
  <c r="O539" i="1" l="1"/>
  <c r="G540" i="1"/>
  <c r="H540" i="1" s="1"/>
  <c r="P539" i="1"/>
  <c r="I539" i="1"/>
  <c r="J539" i="1" s="1"/>
  <c r="K539" i="1" s="1"/>
  <c r="E540" i="1" l="1"/>
  <c r="N540" i="1" s="1"/>
  <c r="L539" i="1"/>
  <c r="P540" i="1"/>
  <c r="I540" i="1"/>
  <c r="J540" i="1" s="1"/>
  <c r="K540" i="1" s="1"/>
  <c r="E541" i="1" s="1"/>
  <c r="N541" i="1" s="1"/>
  <c r="L540" i="1" l="1"/>
  <c r="D540" i="1"/>
  <c r="Q539" i="1"/>
  <c r="M540" i="1" l="1"/>
  <c r="F540" i="1"/>
  <c r="Q540" i="1"/>
  <c r="D541" i="1"/>
  <c r="F541" i="1" l="1"/>
  <c r="M541" i="1"/>
  <c r="O540" i="1"/>
  <c r="G541" i="1"/>
  <c r="H541" i="1" s="1"/>
  <c r="I541" i="1" l="1"/>
  <c r="J541" i="1" s="1"/>
  <c r="K541" i="1" s="1"/>
  <c r="P541" i="1"/>
  <c r="G542" i="1"/>
  <c r="H542" i="1" s="1"/>
  <c r="O541" i="1"/>
  <c r="P542" i="1" l="1"/>
  <c r="I542" i="1"/>
  <c r="J542" i="1" s="1"/>
  <c r="L541" i="1"/>
  <c r="K542" i="1"/>
  <c r="E543" i="1" s="1"/>
  <c r="N543" i="1" s="1"/>
  <c r="E542" i="1"/>
  <c r="N542" i="1" s="1"/>
  <c r="Q541" i="1" l="1"/>
  <c r="L542" i="1"/>
  <c r="D542" i="1"/>
  <c r="M542" i="1" l="1"/>
  <c r="F542" i="1"/>
  <c r="Q542" i="1"/>
  <c r="D543" i="1"/>
  <c r="M543" i="1" l="1"/>
  <c r="F543" i="1"/>
  <c r="O542" i="1"/>
  <c r="G543" i="1"/>
  <c r="H543" i="1" s="1"/>
  <c r="P543" i="1" l="1"/>
  <c r="I543" i="1"/>
  <c r="J543" i="1" s="1"/>
  <c r="K543" i="1" s="1"/>
  <c r="O543" i="1"/>
  <c r="G544" i="1"/>
  <c r="H544" i="1" s="1"/>
  <c r="P544" i="1" l="1"/>
  <c r="I544" i="1"/>
  <c r="J544" i="1" s="1"/>
  <c r="L543" i="1"/>
  <c r="K544" i="1"/>
  <c r="E545" i="1" s="1"/>
  <c r="N545" i="1" s="1"/>
  <c r="E544" i="1"/>
  <c r="N544" i="1" s="1"/>
  <c r="D544" i="1" l="1"/>
  <c r="Q543" i="1"/>
  <c r="L544" i="1"/>
  <c r="Q544" i="1" l="1"/>
  <c r="D545" i="1"/>
  <c r="F544" i="1"/>
  <c r="M544" i="1"/>
  <c r="O544" i="1" l="1"/>
  <c r="G545" i="1"/>
  <c r="H545" i="1" s="1"/>
  <c r="M545" i="1"/>
  <c r="F545" i="1"/>
  <c r="O545" i="1" l="1"/>
  <c r="G546" i="1"/>
  <c r="H546" i="1" s="1"/>
  <c r="P545" i="1"/>
  <c r="I545" i="1"/>
  <c r="J545" i="1" s="1"/>
  <c r="K545" i="1" s="1"/>
  <c r="L545" i="1" l="1"/>
  <c r="E546" i="1"/>
  <c r="N546" i="1" s="1"/>
  <c r="I546" i="1"/>
  <c r="J546" i="1" s="1"/>
  <c r="K546" i="1" s="1"/>
  <c r="E547" i="1" s="1"/>
  <c r="N547" i="1" s="1"/>
  <c r="P546" i="1"/>
  <c r="L546" i="1" l="1"/>
  <c r="D546" i="1"/>
  <c r="Q545" i="1"/>
  <c r="M546" i="1" l="1"/>
  <c r="F546" i="1"/>
  <c r="D547" i="1"/>
  <c r="Q546" i="1"/>
  <c r="F547" i="1" l="1"/>
  <c r="M547" i="1"/>
  <c r="O546" i="1"/>
  <c r="G547" i="1"/>
  <c r="H547" i="1" s="1"/>
  <c r="P547" i="1" l="1"/>
  <c r="I547" i="1"/>
  <c r="J547" i="1" s="1"/>
  <c r="K547" i="1" s="1"/>
  <c r="O547" i="1"/>
  <c r="G548" i="1"/>
  <c r="H548" i="1" s="1"/>
  <c r="I548" i="1" l="1"/>
  <c r="J548" i="1" s="1"/>
  <c r="K548" i="1" s="1"/>
  <c r="E549" i="1" s="1"/>
  <c r="P548" i="1"/>
  <c r="E548" i="1"/>
  <c r="N548" i="1" s="1"/>
  <c r="L547" i="1"/>
  <c r="N549" i="1"/>
  <c r="D548" i="1" l="1"/>
  <c r="Q547" i="1"/>
  <c r="L548" i="1"/>
  <c r="Q548" i="1" l="1"/>
  <c r="D549" i="1"/>
  <c r="M548" i="1"/>
  <c r="F548" i="1"/>
  <c r="O548" i="1" l="1"/>
  <c r="G549" i="1"/>
  <c r="H549" i="1" s="1"/>
  <c r="M549" i="1"/>
  <c r="F549" i="1"/>
  <c r="O549" i="1" l="1"/>
  <c r="G550" i="1"/>
  <c r="P549" i="1"/>
  <c r="H550" i="1"/>
  <c r="I549" i="1"/>
  <c r="J549" i="1" s="1"/>
  <c r="K549" i="1" s="1"/>
  <c r="L549" i="1" l="1"/>
  <c r="E550" i="1"/>
  <c r="N550" i="1" s="1"/>
  <c r="I550" i="1"/>
  <c r="J550" i="1" s="1"/>
  <c r="K550" i="1" s="1"/>
  <c r="E551" i="1" s="1"/>
  <c r="N551" i="1" s="1"/>
  <c r="P550" i="1"/>
  <c r="Q549" i="1" l="1"/>
  <c r="L550" i="1"/>
  <c r="D550" i="1"/>
  <c r="F550" i="1" l="1"/>
  <c r="M550" i="1"/>
  <c r="D551" i="1"/>
  <c r="Q550" i="1"/>
  <c r="F551" i="1" l="1"/>
  <c r="M551" i="1"/>
  <c r="O550" i="1"/>
  <c r="G551" i="1"/>
  <c r="H551" i="1" s="1"/>
  <c r="P551" i="1" l="1"/>
  <c r="I551" i="1"/>
  <c r="J551" i="1" s="1"/>
  <c r="K551" i="1" s="1"/>
  <c r="O551" i="1"/>
  <c r="G552" i="1"/>
  <c r="H552" i="1" s="1"/>
  <c r="I552" i="1" l="1"/>
  <c r="J552" i="1" s="1"/>
  <c r="K552" i="1" s="1"/>
  <c r="E553" i="1" s="1"/>
  <c r="P552" i="1"/>
  <c r="L551" i="1"/>
  <c r="E552" i="1"/>
  <c r="N552" i="1" s="1"/>
  <c r="N553" i="1"/>
  <c r="Q551" i="1" l="1"/>
  <c r="L552" i="1"/>
  <c r="D552" i="1"/>
  <c r="M552" i="1" l="1"/>
  <c r="F552" i="1"/>
  <c r="Q552" i="1"/>
  <c r="D553" i="1"/>
  <c r="F553" i="1" l="1"/>
  <c r="M553" i="1"/>
  <c r="O552" i="1"/>
  <c r="G553" i="1"/>
  <c r="H553" i="1" s="1"/>
  <c r="P553" i="1" l="1"/>
  <c r="I553" i="1"/>
  <c r="J553" i="1" s="1"/>
  <c r="K553" i="1" s="1"/>
  <c r="O553" i="1"/>
  <c r="G554" i="1"/>
  <c r="H554" i="1" s="1"/>
  <c r="I554" i="1" l="1"/>
  <c r="J554" i="1" s="1"/>
  <c r="K554" i="1" s="1"/>
  <c r="E555" i="1" s="1"/>
  <c r="P554" i="1"/>
  <c r="E554" i="1"/>
  <c r="N554" i="1" s="1"/>
  <c r="L553" i="1"/>
  <c r="N555" i="1"/>
  <c r="D554" i="1" l="1"/>
  <c r="Q553" i="1"/>
  <c r="L554" i="1"/>
  <c r="D555" i="1" l="1"/>
  <c r="Q554" i="1"/>
  <c r="F554" i="1"/>
  <c r="M554" i="1"/>
  <c r="O554" i="1" l="1"/>
  <c r="G555" i="1"/>
  <c r="H555" i="1" s="1"/>
  <c r="F555" i="1"/>
  <c r="M555" i="1"/>
  <c r="O555" i="1" l="1"/>
  <c r="G556" i="1"/>
  <c r="H556" i="1" s="1"/>
  <c r="I555" i="1"/>
  <c r="J555" i="1" s="1"/>
  <c r="K555" i="1" s="1"/>
  <c r="P555" i="1"/>
  <c r="E556" i="1" l="1"/>
  <c r="N556" i="1" s="1"/>
  <c r="L555" i="1"/>
  <c r="I556" i="1"/>
  <c r="J556" i="1" s="1"/>
  <c r="K556" i="1" s="1"/>
  <c r="E557" i="1" s="1"/>
  <c r="N557" i="1" s="1"/>
  <c r="P556" i="1"/>
  <c r="Q555" i="1" l="1"/>
  <c r="D556" i="1"/>
  <c r="L556" i="1"/>
  <c r="Q556" i="1" l="1"/>
  <c r="D557" i="1"/>
  <c r="M556" i="1"/>
  <c r="F556" i="1"/>
  <c r="O556" i="1" l="1"/>
  <c r="G557" i="1"/>
  <c r="H557" i="1" s="1"/>
  <c r="F557" i="1"/>
  <c r="M557" i="1"/>
  <c r="G558" i="1" l="1"/>
  <c r="O557" i="1"/>
  <c r="P557" i="1"/>
  <c r="H558" i="1"/>
  <c r="I557" i="1"/>
  <c r="J557" i="1" s="1"/>
  <c r="K557" i="1" s="1"/>
  <c r="E558" i="1" l="1"/>
  <c r="N558" i="1" s="1"/>
  <c r="L557" i="1"/>
  <c r="I558" i="1"/>
  <c r="J558" i="1" s="1"/>
  <c r="K558" i="1" s="1"/>
  <c r="E559" i="1" s="1"/>
  <c r="N559" i="1" s="1"/>
  <c r="P558" i="1"/>
  <c r="D558" i="1" l="1"/>
  <c r="L558" i="1"/>
  <c r="Q557" i="1"/>
  <c r="D559" i="1" l="1"/>
  <c r="Q558" i="1"/>
  <c r="F558" i="1"/>
  <c r="M558" i="1"/>
  <c r="O558" i="1" l="1"/>
  <c r="G559" i="1"/>
  <c r="H559" i="1" s="1"/>
  <c r="F559" i="1"/>
  <c r="M559" i="1"/>
  <c r="O559" i="1" l="1"/>
  <c r="G560" i="1"/>
  <c r="H560" i="1" s="1"/>
  <c r="I559" i="1"/>
  <c r="J559" i="1" s="1"/>
  <c r="K559" i="1" s="1"/>
  <c r="P559" i="1"/>
  <c r="L559" i="1" l="1"/>
  <c r="E560" i="1"/>
  <c r="N560" i="1" s="1"/>
  <c r="P560" i="1"/>
  <c r="I560" i="1"/>
  <c r="J560" i="1" s="1"/>
  <c r="K560" i="1" s="1"/>
  <c r="E561" i="1" s="1"/>
  <c r="N561" i="1" s="1"/>
  <c r="Q559" i="1" l="1"/>
  <c r="L560" i="1"/>
  <c r="D560" i="1"/>
  <c r="F560" i="1" l="1"/>
  <c r="M560" i="1"/>
  <c r="Q560" i="1"/>
  <c r="D561" i="1"/>
  <c r="F561" i="1" l="1"/>
  <c r="M561" i="1"/>
  <c r="O560" i="1"/>
  <c r="G561" i="1"/>
  <c r="H561" i="1" s="1"/>
  <c r="P561" i="1" l="1"/>
  <c r="I561" i="1"/>
  <c r="J561" i="1" s="1"/>
  <c r="K561" i="1" s="1"/>
  <c r="O561" i="1"/>
  <c r="G562" i="1"/>
  <c r="H562" i="1" s="1"/>
  <c r="P562" i="1" l="1"/>
  <c r="I562" i="1"/>
  <c r="J562" i="1" s="1"/>
  <c r="K562" i="1" s="1"/>
  <c r="E563" i="1" s="1"/>
  <c r="N563" i="1" s="1"/>
  <c r="L561" i="1"/>
  <c r="E562" i="1"/>
  <c r="N562" i="1" s="1"/>
  <c r="Q561" i="1" l="1"/>
  <c r="L562" i="1"/>
  <c r="D562" i="1"/>
  <c r="M562" i="1" l="1"/>
  <c r="F562" i="1"/>
  <c r="D563" i="1"/>
  <c r="Q562" i="1"/>
  <c r="F563" i="1" l="1"/>
  <c r="M563" i="1"/>
  <c r="O562" i="1"/>
  <c r="G563" i="1"/>
  <c r="H563" i="1" s="1"/>
  <c r="P563" i="1" l="1"/>
  <c r="I563" i="1"/>
  <c r="J563" i="1" s="1"/>
  <c r="K563" i="1" s="1"/>
  <c r="O563" i="1"/>
  <c r="G564" i="1"/>
  <c r="H564" i="1" s="1"/>
  <c r="I564" i="1" l="1"/>
  <c r="J564" i="1" s="1"/>
  <c r="K564" i="1" s="1"/>
  <c r="E565" i="1" s="1"/>
  <c r="N565" i="1" s="1"/>
  <c r="P564" i="1"/>
  <c r="L563" i="1"/>
  <c r="E564" i="1"/>
  <c r="N564" i="1" s="1"/>
  <c r="D564" i="1" l="1"/>
  <c r="Q563" i="1"/>
  <c r="L564" i="1"/>
  <c r="Q564" i="1" l="1"/>
  <c r="D565" i="1"/>
  <c r="M564" i="1"/>
  <c r="F564" i="1"/>
  <c r="O564" i="1" l="1"/>
  <c r="G565" i="1"/>
  <c r="H565" i="1" s="1"/>
  <c r="F565" i="1"/>
  <c r="M565" i="1"/>
  <c r="I565" i="1" l="1"/>
  <c r="J565" i="1" s="1"/>
  <c r="K565" i="1" s="1"/>
  <c r="P565" i="1"/>
  <c r="G566" i="1"/>
  <c r="H566" i="1" s="1"/>
  <c r="O565" i="1"/>
  <c r="I566" i="1" l="1"/>
  <c r="J566" i="1" s="1"/>
  <c r="P566" i="1"/>
  <c r="L565" i="1"/>
  <c r="K566" i="1"/>
  <c r="E567" i="1" s="1"/>
  <c r="N567" i="1" s="1"/>
  <c r="E566" i="1"/>
  <c r="N566" i="1" s="1"/>
  <c r="L566" i="1" l="1"/>
  <c r="D566" i="1"/>
  <c r="Q565" i="1"/>
  <c r="F566" i="1" l="1"/>
  <c r="M566" i="1"/>
  <c r="Q566" i="1"/>
  <c r="D567" i="1"/>
  <c r="M567" i="1" l="1"/>
  <c r="F567" i="1"/>
  <c r="O566" i="1"/>
  <c r="G567" i="1"/>
  <c r="H567" i="1" s="1"/>
  <c r="I567" i="1" l="1"/>
  <c r="J567" i="1" s="1"/>
  <c r="K567" i="1" s="1"/>
  <c r="P567" i="1"/>
  <c r="O567" i="1"/>
  <c r="G568" i="1"/>
  <c r="H568" i="1" s="1"/>
  <c r="P568" i="1" l="1"/>
  <c r="I568" i="1"/>
  <c r="J568" i="1" s="1"/>
  <c r="L567" i="1"/>
  <c r="K568" i="1"/>
  <c r="E569" i="1" s="1"/>
  <c r="N569" i="1" s="1"/>
  <c r="E568" i="1"/>
  <c r="N568" i="1" s="1"/>
  <c r="L568" i="1" l="1"/>
  <c r="D568" i="1"/>
  <c r="Q567" i="1"/>
  <c r="M568" i="1" l="1"/>
  <c r="F568" i="1"/>
  <c r="D569" i="1"/>
  <c r="Q568" i="1"/>
  <c r="M569" i="1" l="1"/>
  <c r="F569" i="1"/>
  <c r="O568" i="1"/>
  <c r="G569" i="1"/>
  <c r="H569" i="1" s="1"/>
  <c r="I569" i="1" l="1"/>
  <c r="J569" i="1" s="1"/>
  <c r="K569" i="1" s="1"/>
  <c r="P569" i="1"/>
  <c r="O569" i="1"/>
  <c r="G570" i="1"/>
  <c r="H570" i="1" s="1"/>
  <c r="P570" i="1" l="1"/>
  <c r="I570" i="1"/>
  <c r="J570" i="1" s="1"/>
  <c r="K570" i="1" s="1"/>
  <c r="E571" i="1" s="1"/>
  <c r="N571" i="1" s="1"/>
  <c r="E570" i="1"/>
  <c r="N570" i="1" s="1"/>
  <c r="L569" i="1"/>
  <c r="D570" i="1" l="1"/>
  <c r="Q569" i="1"/>
  <c r="L570" i="1"/>
  <c r="Q570" i="1" l="1"/>
  <c r="D571" i="1"/>
  <c r="M570" i="1"/>
  <c r="F570" i="1"/>
  <c r="O570" i="1" l="1"/>
  <c r="G571" i="1"/>
  <c r="H571" i="1" s="1"/>
  <c r="F571" i="1"/>
  <c r="M571" i="1"/>
  <c r="G572" i="1" l="1"/>
  <c r="O571" i="1"/>
  <c r="I571" i="1"/>
  <c r="J571" i="1" s="1"/>
  <c r="K571" i="1" s="1"/>
  <c r="P571" i="1"/>
  <c r="H572" i="1"/>
  <c r="I572" i="1" l="1"/>
  <c r="J572" i="1" s="1"/>
  <c r="K572" i="1" s="1"/>
  <c r="E573" i="1" s="1"/>
  <c r="P572" i="1"/>
  <c r="E572" i="1"/>
  <c r="N572" i="1" s="1"/>
  <c r="L571" i="1"/>
  <c r="N573" i="1"/>
  <c r="L572" i="1" l="1"/>
  <c r="Q571" i="1"/>
  <c r="D572" i="1"/>
  <c r="F572" i="1" l="1"/>
  <c r="M572" i="1"/>
  <c r="Q572" i="1"/>
  <c r="D573" i="1"/>
  <c r="F573" i="1" l="1"/>
  <c r="M573" i="1"/>
  <c r="O572" i="1"/>
  <c r="G573" i="1"/>
  <c r="H573" i="1" s="1"/>
  <c r="I573" i="1" l="1"/>
  <c r="J573" i="1" s="1"/>
  <c r="K573" i="1" s="1"/>
  <c r="P573" i="1"/>
  <c r="G574" i="1"/>
  <c r="H574" i="1" s="1"/>
  <c r="O573" i="1"/>
  <c r="I574" i="1" l="1"/>
  <c r="J574" i="1" s="1"/>
  <c r="P574" i="1"/>
  <c r="L573" i="1"/>
  <c r="K574" i="1"/>
  <c r="E575" i="1" s="1"/>
  <c r="N575" i="1" s="1"/>
  <c r="E574" i="1"/>
  <c r="N574" i="1" s="1"/>
  <c r="L574" i="1" l="1"/>
  <c r="Q573" i="1"/>
  <c r="D574" i="1"/>
  <c r="F574" i="1" l="1"/>
  <c r="M574" i="1"/>
  <c r="D575" i="1"/>
  <c r="Q574" i="1"/>
  <c r="F575" i="1" l="1"/>
  <c r="M575" i="1"/>
  <c r="O574" i="1"/>
  <c r="G575" i="1"/>
  <c r="H575" i="1" s="1"/>
  <c r="I575" i="1" l="1"/>
  <c r="J575" i="1" s="1"/>
  <c r="K575" i="1" s="1"/>
  <c r="P575" i="1"/>
  <c r="O575" i="1"/>
  <c r="G576" i="1"/>
  <c r="H576" i="1" s="1"/>
  <c r="P576" i="1" l="1"/>
  <c r="I576" i="1"/>
  <c r="J576" i="1" s="1"/>
  <c r="L575" i="1"/>
  <c r="K576" i="1"/>
  <c r="E577" i="1" s="1"/>
  <c r="N577" i="1" s="1"/>
  <c r="E576" i="1"/>
  <c r="N576" i="1" s="1"/>
  <c r="D576" i="1" l="1"/>
  <c r="Q575" i="1"/>
  <c r="L576" i="1"/>
  <c r="D577" i="1" l="1"/>
  <c r="Q576" i="1"/>
  <c r="M576" i="1"/>
  <c r="F576" i="1"/>
  <c r="O576" i="1" l="1"/>
  <c r="G577" i="1"/>
  <c r="H577" i="1" s="1"/>
  <c r="M577" i="1"/>
  <c r="F577" i="1"/>
  <c r="O577" i="1" l="1"/>
  <c r="G578" i="1"/>
  <c r="H578" i="1" s="1"/>
  <c r="I577" i="1"/>
  <c r="J577" i="1" s="1"/>
  <c r="K577" i="1" s="1"/>
  <c r="P577" i="1"/>
  <c r="L577" i="1" l="1"/>
  <c r="E578" i="1"/>
  <c r="N578" i="1" s="1"/>
  <c r="I578" i="1"/>
  <c r="J578" i="1" s="1"/>
  <c r="K578" i="1" s="1"/>
  <c r="E579" i="1" s="1"/>
  <c r="N579" i="1" s="1"/>
  <c r="P578" i="1"/>
  <c r="L578" i="1" l="1"/>
  <c r="D578" i="1"/>
  <c r="Q577" i="1"/>
  <c r="F578" i="1" l="1"/>
  <c r="M578" i="1"/>
  <c r="D579" i="1"/>
  <c r="Q578" i="1"/>
  <c r="M579" i="1" l="1"/>
  <c r="F579" i="1"/>
  <c r="O578" i="1"/>
  <c r="G579" i="1"/>
  <c r="H579" i="1" s="1"/>
  <c r="I579" i="1" l="1"/>
  <c r="J579" i="1" s="1"/>
  <c r="K579" i="1" s="1"/>
  <c r="P579" i="1"/>
  <c r="O579" i="1"/>
  <c r="G580" i="1"/>
  <c r="H580" i="1" s="1"/>
  <c r="P580" i="1" l="1"/>
  <c r="I580" i="1"/>
  <c r="J580" i="1" s="1"/>
  <c r="L579" i="1"/>
  <c r="K580" i="1"/>
  <c r="E581" i="1" s="1"/>
  <c r="N581" i="1" s="1"/>
  <c r="E580" i="1"/>
  <c r="N580" i="1" s="1"/>
  <c r="L580" i="1" l="1"/>
  <c r="D580" i="1"/>
  <c r="Q579" i="1"/>
  <c r="F580" i="1" l="1"/>
  <c r="M580" i="1"/>
  <c r="D581" i="1"/>
  <c r="Q580" i="1"/>
  <c r="M581" i="1" l="1"/>
  <c r="F581" i="1"/>
  <c r="O580" i="1"/>
  <c r="G581" i="1"/>
  <c r="H581" i="1" s="1"/>
  <c r="P581" i="1" l="1"/>
  <c r="I581" i="1"/>
  <c r="J581" i="1" s="1"/>
  <c r="K581" i="1" s="1"/>
  <c r="O581" i="1"/>
  <c r="G582" i="1"/>
  <c r="H582" i="1" s="1"/>
  <c r="P582" i="1" l="1"/>
  <c r="I582" i="1"/>
  <c r="J582" i="1" s="1"/>
  <c r="L581" i="1"/>
  <c r="K582" i="1"/>
  <c r="E583" i="1" s="1"/>
  <c r="N583" i="1" s="1"/>
  <c r="E582" i="1"/>
  <c r="N582" i="1" s="1"/>
  <c r="D582" i="1" l="1"/>
  <c r="Q581" i="1"/>
  <c r="L582" i="1"/>
  <c r="Q582" i="1" l="1"/>
  <c r="D583" i="1"/>
  <c r="F582" i="1"/>
  <c r="M582" i="1"/>
  <c r="O582" i="1" l="1"/>
  <c r="G583" i="1"/>
  <c r="H583" i="1" s="1"/>
  <c r="F583" i="1"/>
  <c r="M583" i="1"/>
  <c r="P583" i="1" l="1"/>
  <c r="I583" i="1"/>
  <c r="J583" i="1" s="1"/>
  <c r="K583" i="1" s="1"/>
  <c r="O583" i="1"/>
  <c r="G584" i="1"/>
  <c r="H584" i="1" s="1"/>
  <c r="I584" i="1" l="1"/>
  <c r="J584" i="1" s="1"/>
  <c r="P584" i="1"/>
  <c r="L583" i="1"/>
  <c r="K584" i="1"/>
  <c r="E585" i="1" s="1"/>
  <c r="N585" i="1" s="1"/>
  <c r="E584" i="1"/>
  <c r="N584" i="1" s="1"/>
  <c r="L584" i="1" l="1"/>
  <c r="Q583" i="1"/>
  <c r="D584" i="1"/>
  <c r="M584" i="1" l="1"/>
  <c r="F584" i="1"/>
  <c r="Q584" i="1"/>
  <c r="D585" i="1"/>
  <c r="F585" i="1" l="1"/>
  <c r="M585" i="1"/>
  <c r="O584" i="1"/>
  <c r="G585" i="1"/>
  <c r="H585" i="1" s="1"/>
  <c r="P585" i="1" l="1"/>
  <c r="I585" i="1"/>
  <c r="J585" i="1" s="1"/>
  <c r="K585" i="1" s="1"/>
  <c r="G586" i="1"/>
  <c r="H586" i="1" s="1"/>
  <c r="O585" i="1"/>
  <c r="P586" i="1" l="1"/>
  <c r="I586" i="1"/>
  <c r="J586" i="1" s="1"/>
  <c r="K586" i="1" s="1"/>
  <c r="E587" i="1" s="1"/>
  <c r="L585" i="1"/>
  <c r="E586" i="1"/>
  <c r="N586" i="1" s="1"/>
  <c r="N587" i="1"/>
  <c r="D586" i="1" l="1"/>
  <c r="L586" i="1"/>
  <c r="Q585" i="1"/>
  <c r="D587" i="1" l="1"/>
  <c r="Q586" i="1"/>
  <c r="M586" i="1"/>
  <c r="F586" i="1"/>
  <c r="O586" i="1" l="1"/>
  <c r="G587" i="1"/>
  <c r="H587" i="1" s="1"/>
  <c r="F587" i="1"/>
  <c r="M587" i="1"/>
  <c r="O587" i="1" l="1"/>
  <c r="G588" i="1"/>
  <c r="H588" i="1" s="1"/>
  <c r="I587" i="1"/>
  <c r="J587" i="1" s="1"/>
  <c r="K587" i="1" s="1"/>
  <c r="P587" i="1"/>
  <c r="E588" i="1" l="1"/>
  <c r="N588" i="1" s="1"/>
  <c r="L587" i="1"/>
  <c r="P588" i="1"/>
  <c r="I588" i="1"/>
  <c r="J588" i="1" s="1"/>
  <c r="K588" i="1" s="1"/>
  <c r="E589" i="1" s="1"/>
  <c r="N589" i="1" s="1"/>
  <c r="Q587" i="1" l="1"/>
  <c r="D588" i="1"/>
  <c r="L588" i="1"/>
  <c r="Q588" i="1" l="1"/>
  <c r="D589" i="1"/>
  <c r="F588" i="1"/>
  <c r="M588" i="1"/>
  <c r="O588" i="1" l="1"/>
  <c r="G589" i="1"/>
  <c r="H589" i="1" s="1"/>
  <c r="F589" i="1"/>
  <c r="M589" i="1"/>
  <c r="O589" i="1" l="1"/>
  <c r="G590" i="1"/>
  <c r="H590" i="1" s="1"/>
  <c r="I589" i="1"/>
  <c r="J589" i="1" s="1"/>
  <c r="K589" i="1" s="1"/>
  <c r="P589" i="1"/>
  <c r="L589" i="1" l="1"/>
  <c r="E590" i="1"/>
  <c r="N590" i="1" s="1"/>
  <c r="I590" i="1"/>
  <c r="J590" i="1" s="1"/>
  <c r="K590" i="1" s="1"/>
  <c r="E591" i="1" s="1"/>
  <c r="N591" i="1" s="1"/>
  <c r="P590" i="1"/>
  <c r="L590" i="1" l="1"/>
  <c r="D590" i="1"/>
  <c r="Q589" i="1"/>
  <c r="F590" i="1" l="1"/>
  <c r="M590" i="1"/>
  <c r="D591" i="1"/>
  <c r="Q590" i="1"/>
  <c r="F591" i="1" l="1"/>
  <c r="M591" i="1"/>
  <c r="O590" i="1"/>
  <c r="G591" i="1"/>
  <c r="H591" i="1" s="1"/>
  <c r="P591" i="1" l="1"/>
  <c r="I591" i="1"/>
  <c r="J591" i="1" s="1"/>
  <c r="K591" i="1" s="1"/>
  <c r="O591" i="1"/>
  <c r="G592" i="1"/>
  <c r="H592" i="1" s="1"/>
  <c r="I592" i="1" l="1"/>
  <c r="J592" i="1" s="1"/>
  <c r="P592" i="1"/>
  <c r="L591" i="1"/>
  <c r="K592" i="1"/>
  <c r="E593" i="1" s="1"/>
  <c r="N593" i="1" s="1"/>
  <c r="E592" i="1"/>
  <c r="N592" i="1" s="1"/>
  <c r="D592" i="1" l="1"/>
  <c r="Q591" i="1"/>
  <c r="L592" i="1"/>
  <c r="D593" i="1" l="1"/>
  <c r="Q592" i="1"/>
  <c r="F592" i="1"/>
  <c r="M592" i="1"/>
  <c r="O592" i="1" l="1"/>
  <c r="G593" i="1"/>
  <c r="H593" i="1" s="1"/>
  <c r="F593" i="1"/>
  <c r="M593" i="1"/>
  <c r="O593" i="1" l="1"/>
  <c r="G594" i="1"/>
  <c r="I593" i="1"/>
  <c r="J593" i="1" s="1"/>
  <c r="K593" i="1" s="1"/>
  <c r="H594" i="1"/>
  <c r="P593" i="1"/>
  <c r="L593" i="1" l="1"/>
  <c r="E594" i="1"/>
  <c r="N594" i="1" s="1"/>
  <c r="P594" i="1"/>
  <c r="I594" i="1"/>
  <c r="J594" i="1" s="1"/>
  <c r="K594" i="1" s="1"/>
  <c r="E595" i="1" s="1"/>
  <c r="N595" i="1" s="1"/>
  <c r="Q593" i="1" l="1"/>
  <c r="D594" i="1"/>
  <c r="L594" i="1"/>
  <c r="D595" i="1" l="1"/>
  <c r="Q594" i="1"/>
  <c r="M594" i="1"/>
  <c r="F594" i="1"/>
  <c r="O594" i="1" l="1"/>
  <c r="G595" i="1"/>
  <c r="H595" i="1" s="1"/>
  <c r="F595" i="1"/>
  <c r="M595" i="1"/>
  <c r="G596" i="1" l="1"/>
  <c r="O595" i="1"/>
  <c r="P595" i="1"/>
  <c r="H596" i="1"/>
  <c r="I595" i="1"/>
  <c r="J595" i="1" s="1"/>
  <c r="K595" i="1" s="1"/>
  <c r="L595" i="1" l="1"/>
  <c r="E596" i="1"/>
  <c r="N596" i="1" s="1"/>
  <c r="I596" i="1"/>
  <c r="J596" i="1" s="1"/>
  <c r="K596" i="1" s="1"/>
  <c r="E597" i="1" s="1"/>
  <c r="N597" i="1" s="1"/>
  <c r="P596" i="1"/>
  <c r="L596" i="1" l="1"/>
  <c r="D596" i="1"/>
  <c r="Q595" i="1"/>
  <c r="M596" i="1" l="1"/>
  <c r="F596" i="1"/>
  <c r="Q596" i="1"/>
  <c r="D597" i="1"/>
  <c r="F597" i="1" l="1"/>
  <c r="M597" i="1"/>
  <c r="O596" i="1"/>
  <c r="G597" i="1"/>
  <c r="H597" i="1" s="1"/>
  <c r="P597" i="1" l="1"/>
  <c r="I597" i="1"/>
  <c r="J597" i="1" s="1"/>
  <c r="K597" i="1" s="1"/>
  <c r="O597" i="1"/>
  <c r="G598" i="1"/>
  <c r="H598" i="1" s="1"/>
  <c r="I598" i="1" l="1"/>
  <c r="J598" i="1" s="1"/>
  <c r="K598" i="1" s="1"/>
  <c r="E599" i="1" s="1"/>
  <c r="P598" i="1"/>
  <c r="E598" i="1"/>
  <c r="N598" i="1" s="1"/>
  <c r="L597" i="1"/>
  <c r="N599" i="1"/>
  <c r="L598" i="1" l="1"/>
  <c r="D598" i="1"/>
  <c r="Q597" i="1"/>
  <c r="M598" i="1" l="1"/>
  <c r="F598" i="1"/>
  <c r="D599" i="1"/>
  <c r="Q598" i="1"/>
  <c r="M599" i="1" l="1"/>
  <c r="F599" i="1"/>
  <c r="O598" i="1"/>
  <c r="G599" i="1"/>
  <c r="H599" i="1" s="1"/>
  <c r="P599" i="1" l="1"/>
  <c r="I599" i="1"/>
  <c r="J599" i="1" s="1"/>
  <c r="K599" i="1" s="1"/>
  <c r="G600" i="1"/>
  <c r="H600" i="1" s="1"/>
  <c r="O599" i="1"/>
  <c r="I600" i="1" l="1"/>
  <c r="J600" i="1" s="1"/>
  <c r="P600" i="1"/>
  <c r="L599" i="1"/>
  <c r="E600" i="1"/>
  <c r="N600" i="1" s="1"/>
  <c r="K600" i="1"/>
  <c r="E601" i="1" s="1"/>
  <c r="N601" i="1" s="1"/>
  <c r="L600" i="1" l="1"/>
  <c r="D600" i="1"/>
  <c r="Q599" i="1"/>
  <c r="M600" i="1" l="1"/>
  <c r="F600" i="1"/>
  <c r="Q600" i="1"/>
  <c r="D601" i="1"/>
  <c r="M601" i="1" l="1"/>
  <c r="F601" i="1"/>
  <c r="O600" i="1"/>
  <c r="G601" i="1"/>
  <c r="H601" i="1" s="1"/>
  <c r="P601" i="1" l="1"/>
  <c r="I601" i="1"/>
  <c r="J601" i="1" s="1"/>
  <c r="K601" i="1" s="1"/>
  <c r="O601" i="1"/>
  <c r="G602" i="1"/>
  <c r="H602" i="1" s="1"/>
  <c r="I602" i="1" l="1"/>
  <c r="J602" i="1" s="1"/>
  <c r="K602" i="1" s="1"/>
  <c r="E603" i="1" s="1"/>
  <c r="N603" i="1" s="1"/>
  <c r="P602" i="1"/>
  <c r="L601" i="1"/>
  <c r="E602" i="1"/>
  <c r="N602" i="1" s="1"/>
  <c r="D602" i="1" l="1"/>
  <c r="L602" i="1"/>
  <c r="Q601" i="1"/>
  <c r="D603" i="1" l="1"/>
  <c r="Q602" i="1"/>
  <c r="F602" i="1"/>
  <c r="M602" i="1"/>
  <c r="O602" i="1" l="1"/>
  <c r="G603" i="1"/>
  <c r="H603" i="1" s="1"/>
  <c r="M603" i="1"/>
  <c r="F603" i="1"/>
  <c r="O603" i="1" l="1"/>
  <c r="G604" i="1"/>
  <c r="H604" i="1" s="1"/>
  <c r="I603" i="1"/>
  <c r="J603" i="1" s="1"/>
  <c r="K603" i="1" s="1"/>
  <c r="P603" i="1"/>
  <c r="P604" i="1" l="1"/>
  <c r="I604" i="1"/>
  <c r="J604" i="1" s="1"/>
  <c r="K604" i="1" s="1"/>
  <c r="E605" i="1" s="1"/>
  <c r="N605" i="1" s="1"/>
  <c r="L603" i="1"/>
  <c r="E604" i="1"/>
  <c r="N604" i="1" s="1"/>
  <c r="D604" i="1" l="1"/>
  <c r="Q603" i="1"/>
  <c r="L604" i="1"/>
  <c r="D605" i="1" l="1"/>
  <c r="Q604" i="1"/>
  <c r="M604" i="1"/>
  <c r="F604" i="1"/>
  <c r="O604" i="1" l="1"/>
  <c r="G605" i="1"/>
  <c r="H605" i="1" s="1"/>
  <c r="F605" i="1"/>
  <c r="M605" i="1"/>
  <c r="O605" i="1" l="1"/>
  <c r="G606" i="1"/>
  <c r="H606" i="1" s="1"/>
  <c r="I605" i="1"/>
  <c r="J605" i="1" s="1"/>
  <c r="K605" i="1" s="1"/>
  <c r="P605" i="1"/>
  <c r="L605" i="1" l="1"/>
  <c r="E606" i="1"/>
  <c r="N606" i="1" s="1"/>
  <c r="P606" i="1"/>
  <c r="I606" i="1"/>
  <c r="J606" i="1" s="1"/>
  <c r="K606" i="1" s="1"/>
  <c r="E607" i="1" s="1"/>
  <c r="N607" i="1" s="1"/>
  <c r="L606" i="1" l="1"/>
  <c r="Q605" i="1"/>
  <c r="D606" i="1"/>
  <c r="F606" i="1" l="1"/>
  <c r="M606" i="1"/>
  <c r="D607" i="1"/>
  <c r="Q606" i="1"/>
  <c r="F607" i="1" l="1"/>
  <c r="M607" i="1"/>
  <c r="O606" i="1"/>
  <c r="G607" i="1"/>
  <c r="H607" i="1" s="1"/>
  <c r="P607" i="1" l="1"/>
  <c r="I607" i="1"/>
  <c r="J607" i="1" s="1"/>
  <c r="K607" i="1" s="1"/>
  <c r="O607" i="1"/>
  <c r="G608" i="1"/>
  <c r="H608" i="1" s="1"/>
  <c r="I608" i="1" l="1"/>
  <c r="J608" i="1" s="1"/>
  <c r="K608" i="1" s="1"/>
  <c r="E609" i="1" s="1"/>
  <c r="N609" i="1" s="1"/>
  <c r="P608" i="1"/>
  <c r="L607" i="1"/>
  <c r="E608" i="1"/>
  <c r="N608" i="1" s="1"/>
  <c r="Q607" i="1" l="1"/>
  <c r="L608" i="1"/>
  <c r="D608" i="1"/>
  <c r="M608" i="1" l="1"/>
  <c r="F608" i="1"/>
  <c r="Q608" i="1"/>
  <c r="D609" i="1"/>
  <c r="F609" i="1" l="1"/>
  <c r="M609" i="1"/>
  <c r="G609" i="1"/>
  <c r="H609" i="1" s="1"/>
  <c r="O608" i="1"/>
  <c r="I609" i="1" l="1"/>
  <c r="J609" i="1" s="1"/>
  <c r="K609" i="1" s="1"/>
  <c r="P609" i="1"/>
  <c r="G610" i="1"/>
  <c r="H610" i="1" s="1"/>
  <c r="O609" i="1"/>
  <c r="P610" i="1" l="1"/>
  <c r="I610" i="1"/>
  <c r="J610" i="1" s="1"/>
  <c r="L609" i="1"/>
  <c r="K610" i="1"/>
  <c r="E611" i="1" s="1"/>
  <c r="N611" i="1" s="1"/>
  <c r="E610" i="1"/>
  <c r="N610" i="1" s="1"/>
  <c r="Q609" i="1" l="1"/>
  <c r="D610" i="1"/>
  <c r="L610" i="1"/>
  <c r="D611" i="1" l="1"/>
  <c r="Q610" i="1"/>
  <c r="M610" i="1"/>
  <c r="F610" i="1"/>
  <c r="O610" i="1" l="1"/>
  <c r="G611" i="1"/>
  <c r="H611" i="1" s="1"/>
  <c r="F611" i="1"/>
  <c r="M611" i="1"/>
  <c r="G612" i="1" l="1"/>
  <c r="O611" i="1"/>
  <c r="H612" i="1"/>
  <c r="P611" i="1"/>
  <c r="I611" i="1"/>
  <c r="J611" i="1" s="1"/>
  <c r="K611" i="1" s="1"/>
  <c r="I612" i="1" l="1"/>
  <c r="J612" i="1" s="1"/>
  <c r="K612" i="1" s="1"/>
  <c r="E613" i="1" s="1"/>
  <c r="P612" i="1"/>
  <c r="E612" i="1"/>
  <c r="N612" i="1" s="1"/>
  <c r="L611" i="1"/>
  <c r="N613" i="1"/>
  <c r="Q611" i="1" l="1"/>
  <c r="D612" i="1"/>
  <c r="L612" i="1"/>
  <c r="D613" i="1" l="1"/>
  <c r="Q612" i="1"/>
  <c r="M612" i="1"/>
  <c r="F612" i="1"/>
  <c r="O612" i="1" l="1"/>
  <c r="G613" i="1"/>
  <c r="H613" i="1" s="1"/>
  <c r="M613" i="1"/>
  <c r="F613" i="1"/>
  <c r="I613" i="1" l="1"/>
  <c r="J613" i="1" s="1"/>
  <c r="K613" i="1" s="1"/>
  <c r="P613" i="1"/>
  <c r="G614" i="1"/>
  <c r="H614" i="1" s="1"/>
  <c r="O613" i="1"/>
  <c r="I614" i="1" l="1"/>
  <c r="J614" i="1" s="1"/>
  <c r="K614" i="1" s="1"/>
  <c r="E615" i="1" s="1"/>
  <c r="N615" i="1" s="1"/>
  <c r="P614" i="1"/>
  <c r="L613" i="1"/>
  <c r="E614" i="1"/>
  <c r="N614" i="1" s="1"/>
  <c r="L614" i="1" l="1"/>
  <c r="D614" i="1"/>
  <c r="Q613" i="1"/>
  <c r="M614" i="1" l="1"/>
  <c r="F614" i="1"/>
  <c r="D615" i="1"/>
  <c r="Q614" i="1"/>
  <c r="M615" i="1" l="1"/>
  <c r="F615" i="1"/>
  <c r="O614" i="1"/>
  <c r="G615" i="1"/>
  <c r="H615" i="1" s="1"/>
  <c r="P615" i="1" l="1"/>
  <c r="I615" i="1"/>
  <c r="J615" i="1" s="1"/>
  <c r="K615" i="1" s="1"/>
  <c r="O615" i="1"/>
  <c r="G616" i="1"/>
  <c r="H616" i="1" s="1"/>
  <c r="P616" i="1" l="1"/>
  <c r="I616" i="1"/>
  <c r="J616" i="1" s="1"/>
  <c r="K616" i="1" s="1"/>
  <c r="E617" i="1" s="1"/>
  <c r="N617" i="1" s="1"/>
  <c r="L615" i="1"/>
  <c r="E616" i="1"/>
  <c r="N616" i="1" s="1"/>
  <c r="Q615" i="1" l="1"/>
  <c r="L616" i="1"/>
  <c r="D616" i="1"/>
  <c r="M616" i="1" l="1"/>
  <c r="F616" i="1"/>
  <c r="D617" i="1"/>
  <c r="Q616" i="1"/>
  <c r="F617" i="1" l="1"/>
  <c r="M617" i="1"/>
  <c r="O616" i="1"/>
  <c r="G617" i="1"/>
  <c r="H617" i="1" s="1"/>
  <c r="I617" i="1" l="1"/>
  <c r="J617" i="1" s="1"/>
  <c r="K617" i="1" s="1"/>
  <c r="P617" i="1"/>
  <c r="O617" i="1"/>
  <c r="G618" i="1"/>
  <c r="H618" i="1" s="1"/>
  <c r="I618" i="1" l="1"/>
  <c r="J618" i="1" s="1"/>
  <c r="K618" i="1" s="1"/>
  <c r="E619" i="1" s="1"/>
  <c r="N619" i="1" s="1"/>
  <c r="P618" i="1"/>
  <c r="L617" i="1"/>
  <c r="E618" i="1"/>
  <c r="N618" i="1" s="1"/>
  <c r="L618" i="1" l="1"/>
  <c r="Q617" i="1"/>
  <c r="D618" i="1"/>
  <c r="F618" i="1" l="1"/>
  <c r="M618" i="1"/>
  <c r="Q618" i="1"/>
  <c r="D619" i="1"/>
  <c r="M619" i="1" l="1"/>
  <c r="F619" i="1"/>
  <c r="O618" i="1"/>
  <c r="G619" i="1"/>
  <c r="H619" i="1" s="1"/>
  <c r="O619" i="1" l="1"/>
  <c r="G620" i="1"/>
  <c r="H620" i="1" s="1"/>
  <c r="P619" i="1"/>
  <c r="I619" i="1"/>
  <c r="J619" i="1" s="1"/>
  <c r="K619" i="1" s="1"/>
  <c r="L619" i="1" l="1"/>
  <c r="E620" i="1"/>
  <c r="N620" i="1" s="1"/>
  <c r="P620" i="1"/>
  <c r="I620" i="1"/>
  <c r="J620" i="1" s="1"/>
  <c r="K620" i="1" s="1"/>
  <c r="E621" i="1" s="1"/>
  <c r="N621" i="1" s="1"/>
  <c r="D620" i="1" l="1"/>
  <c r="L620" i="1"/>
  <c r="Q619" i="1"/>
  <c r="Q620" i="1" l="1"/>
  <c r="D621" i="1"/>
  <c r="M620" i="1"/>
  <c r="F620" i="1"/>
  <c r="O620" i="1" l="1"/>
  <c r="G621" i="1"/>
  <c r="H621" i="1" s="1"/>
  <c r="F621" i="1"/>
  <c r="M621" i="1"/>
  <c r="G622" i="1" l="1"/>
  <c r="H622" i="1" s="1"/>
  <c r="O621" i="1"/>
  <c r="P621" i="1"/>
  <c r="I621" i="1"/>
  <c r="J621" i="1" s="1"/>
  <c r="K621" i="1" s="1"/>
  <c r="E622" i="1" l="1"/>
  <c r="N622" i="1" s="1"/>
  <c r="L621" i="1"/>
  <c r="P622" i="1"/>
  <c r="I622" i="1"/>
  <c r="J622" i="1" s="1"/>
  <c r="K622" i="1" s="1"/>
  <c r="E623" i="1" s="1"/>
  <c r="N623" i="1" s="1"/>
  <c r="D622" i="1" l="1"/>
  <c r="Q621" i="1"/>
  <c r="L622" i="1"/>
  <c r="D623" i="1" l="1"/>
  <c r="Q622" i="1"/>
  <c r="M622" i="1"/>
  <c r="F622" i="1"/>
  <c r="O622" i="1" l="1"/>
  <c r="G623" i="1"/>
  <c r="H623" i="1" s="1"/>
  <c r="F623" i="1"/>
  <c r="M623" i="1"/>
  <c r="O623" i="1" l="1"/>
  <c r="G624" i="1"/>
  <c r="H624" i="1" s="1"/>
  <c r="I623" i="1"/>
  <c r="J623" i="1" s="1"/>
  <c r="K623" i="1" s="1"/>
  <c r="P623" i="1"/>
  <c r="E624" i="1" l="1"/>
  <c r="N624" i="1" s="1"/>
  <c r="L623" i="1"/>
  <c r="P624" i="1"/>
  <c r="I624" i="1"/>
  <c r="J624" i="1" s="1"/>
  <c r="K624" i="1" s="1"/>
  <c r="E625" i="1" s="1"/>
  <c r="N625" i="1" s="1"/>
  <c r="D624" i="1" l="1"/>
  <c r="Q623" i="1"/>
  <c r="L624" i="1"/>
  <c r="D625" i="1" l="1"/>
  <c r="Q624" i="1"/>
  <c r="M624" i="1"/>
  <c r="F624" i="1"/>
  <c r="O624" i="1" l="1"/>
  <c r="G625" i="1"/>
  <c r="H625" i="1" s="1"/>
  <c r="F625" i="1"/>
  <c r="M625" i="1"/>
  <c r="P625" i="1" l="1"/>
  <c r="I625" i="1"/>
  <c r="J625" i="1" s="1"/>
  <c r="K625" i="1" s="1"/>
  <c r="G626" i="1"/>
  <c r="H626" i="1" s="1"/>
  <c r="O625" i="1"/>
  <c r="P626" i="1" l="1"/>
  <c r="I626" i="1"/>
  <c r="J626" i="1" s="1"/>
  <c r="L625" i="1"/>
  <c r="K626" i="1"/>
  <c r="E627" i="1" s="1"/>
  <c r="N627" i="1" s="1"/>
  <c r="E626" i="1"/>
  <c r="N626" i="1" s="1"/>
  <c r="L626" i="1" l="1"/>
  <c r="D626" i="1"/>
  <c r="Q625" i="1"/>
  <c r="F626" i="1" l="1"/>
  <c r="M626" i="1"/>
  <c r="Q626" i="1"/>
  <c r="D627" i="1"/>
  <c r="M627" i="1" l="1"/>
  <c r="F627" i="1"/>
  <c r="G627" i="1"/>
  <c r="H627" i="1" s="1"/>
  <c r="O626" i="1"/>
  <c r="P627" i="1" l="1"/>
  <c r="I627" i="1"/>
  <c r="J627" i="1" s="1"/>
  <c r="K627" i="1" s="1"/>
  <c r="O627" i="1"/>
  <c r="G628" i="1"/>
  <c r="H628" i="1" s="1"/>
  <c r="I628" i="1" l="1"/>
  <c r="J628" i="1" s="1"/>
  <c r="K628" i="1" s="1"/>
  <c r="E629" i="1" s="1"/>
  <c r="N629" i="1" s="1"/>
  <c r="P628" i="1"/>
  <c r="L627" i="1"/>
  <c r="E628" i="1"/>
  <c r="N628" i="1" s="1"/>
  <c r="L628" i="1" l="1"/>
  <c r="D628" i="1"/>
  <c r="Q627" i="1"/>
  <c r="F628" i="1" l="1"/>
  <c r="M628" i="1"/>
  <c r="D629" i="1"/>
  <c r="Q628" i="1"/>
  <c r="M629" i="1" l="1"/>
  <c r="F629" i="1"/>
  <c r="O628" i="1"/>
  <c r="G629" i="1"/>
  <c r="H629" i="1" s="1"/>
  <c r="I629" i="1" l="1"/>
  <c r="J629" i="1" s="1"/>
  <c r="K629" i="1" s="1"/>
  <c r="P629" i="1"/>
  <c r="O629" i="1"/>
  <c r="G630" i="1"/>
  <c r="H630" i="1" s="1"/>
  <c r="P630" i="1" l="1"/>
  <c r="I630" i="1"/>
  <c r="J630" i="1" s="1"/>
  <c r="K630" i="1" s="1"/>
  <c r="E631" i="1" s="1"/>
  <c r="N631" i="1" s="1"/>
  <c r="E630" i="1"/>
  <c r="N630" i="1" s="1"/>
  <c r="L629" i="1"/>
  <c r="L630" i="1" l="1"/>
  <c r="Q629" i="1"/>
  <c r="D630" i="1"/>
  <c r="M630" i="1" l="1"/>
  <c r="F630" i="1"/>
  <c r="Q630" i="1"/>
  <c r="D631" i="1"/>
  <c r="M631" i="1" l="1"/>
  <c r="F631" i="1"/>
  <c r="O630" i="1"/>
  <c r="G631" i="1"/>
  <c r="H631" i="1" s="1"/>
  <c r="O631" i="1" l="1"/>
  <c r="G632" i="1"/>
  <c r="H632" i="1" s="1"/>
  <c r="P631" i="1"/>
  <c r="I631" i="1"/>
  <c r="J631" i="1" s="1"/>
  <c r="K631" i="1" s="1"/>
  <c r="L631" i="1" l="1"/>
  <c r="E632" i="1"/>
  <c r="N632" i="1" s="1"/>
  <c r="I632" i="1"/>
  <c r="J632" i="1" s="1"/>
  <c r="K632" i="1" s="1"/>
  <c r="E633" i="1" s="1"/>
  <c r="N633" i="1" s="1"/>
  <c r="P632" i="1"/>
  <c r="D632" i="1" l="1"/>
  <c r="Q631" i="1"/>
  <c r="L632" i="1"/>
  <c r="Q632" i="1" l="1"/>
  <c r="D633" i="1"/>
  <c r="F632" i="1"/>
  <c r="M632" i="1"/>
  <c r="O632" i="1" l="1"/>
  <c r="G633" i="1"/>
  <c r="H633" i="1" s="1"/>
  <c r="M633" i="1"/>
  <c r="F633" i="1"/>
  <c r="P633" i="1" l="1"/>
  <c r="I633" i="1"/>
  <c r="J633" i="1" s="1"/>
  <c r="K633" i="1" s="1"/>
  <c r="O633" i="1"/>
  <c r="G634" i="1"/>
  <c r="H634" i="1" s="1"/>
  <c r="P634" i="1" l="1"/>
  <c r="I634" i="1"/>
  <c r="J634" i="1" s="1"/>
  <c r="K634" i="1" s="1"/>
  <c r="E635" i="1" s="1"/>
  <c r="N635" i="1" s="1"/>
  <c r="L633" i="1"/>
  <c r="E634" i="1"/>
  <c r="N634" i="1" s="1"/>
  <c r="Q633" i="1" l="1"/>
  <c r="L634" i="1"/>
  <c r="D634" i="1"/>
  <c r="F634" i="1" l="1"/>
  <c r="M634" i="1"/>
  <c r="D635" i="1"/>
  <c r="Q634" i="1"/>
  <c r="F635" i="1" l="1"/>
  <c r="M635" i="1"/>
  <c r="O634" i="1"/>
  <c r="G635" i="1"/>
  <c r="H635" i="1" s="1"/>
  <c r="P635" i="1" l="1"/>
  <c r="I635" i="1"/>
  <c r="J635" i="1" s="1"/>
  <c r="K635" i="1" s="1"/>
  <c r="O635" i="1"/>
  <c r="G636" i="1"/>
  <c r="H636" i="1" s="1"/>
  <c r="I636" i="1" l="1"/>
  <c r="J636" i="1" s="1"/>
  <c r="P636" i="1"/>
  <c r="L635" i="1"/>
  <c r="E636" i="1"/>
  <c r="N636" i="1" s="1"/>
  <c r="K636" i="1"/>
  <c r="E637" i="1" s="1"/>
  <c r="N637" i="1" s="1"/>
  <c r="Q635" i="1" l="1"/>
  <c r="L636" i="1"/>
  <c r="D636" i="1"/>
  <c r="M636" i="1" l="1"/>
  <c r="F636" i="1"/>
  <c r="Q636" i="1"/>
  <c r="D637" i="1"/>
  <c r="F637" i="1" l="1"/>
  <c r="M637" i="1"/>
  <c r="O636" i="1"/>
  <c r="G637" i="1"/>
  <c r="H637" i="1" s="1"/>
  <c r="I637" i="1" l="1"/>
  <c r="J637" i="1" s="1"/>
  <c r="K637" i="1" s="1"/>
  <c r="P637" i="1"/>
  <c r="O637" i="1"/>
  <c r="G638" i="1"/>
  <c r="H638" i="1" s="1"/>
  <c r="P638" i="1" l="1"/>
  <c r="I638" i="1"/>
  <c r="J638" i="1" s="1"/>
  <c r="L637" i="1"/>
  <c r="E638" i="1"/>
  <c r="N638" i="1" s="1"/>
  <c r="K638" i="1"/>
  <c r="E639" i="1" s="1"/>
  <c r="N639" i="1" s="1"/>
  <c r="Q637" i="1" l="1"/>
  <c r="D638" i="1"/>
  <c r="L638" i="1"/>
  <c r="D639" i="1" l="1"/>
  <c r="Q638" i="1"/>
  <c r="M638" i="1"/>
  <c r="F638" i="1"/>
  <c r="G639" i="1" l="1"/>
  <c r="H639" i="1" s="1"/>
  <c r="O638" i="1"/>
  <c r="F639" i="1"/>
  <c r="M639" i="1"/>
  <c r="O639" i="1" l="1"/>
  <c r="G640" i="1"/>
  <c r="H640" i="1" s="1"/>
  <c r="I639" i="1"/>
  <c r="J639" i="1" s="1"/>
  <c r="K639" i="1" s="1"/>
  <c r="P639" i="1"/>
  <c r="L639" i="1" l="1"/>
  <c r="E640" i="1"/>
  <c r="N640" i="1" s="1"/>
  <c r="I640" i="1"/>
  <c r="J640" i="1" s="1"/>
  <c r="K640" i="1" s="1"/>
  <c r="E641" i="1" s="1"/>
  <c r="N641" i="1" s="1"/>
  <c r="P640" i="1"/>
  <c r="L640" i="1" l="1"/>
  <c r="D640" i="1"/>
  <c r="Q639" i="1"/>
  <c r="F640" i="1" l="1"/>
  <c r="M640" i="1"/>
  <c r="Q640" i="1"/>
  <c r="D641" i="1"/>
  <c r="F641" i="1" l="1"/>
  <c r="M641" i="1"/>
  <c r="O640" i="1"/>
  <c r="G641" i="1"/>
  <c r="H641" i="1" s="1"/>
  <c r="I641" i="1" l="1"/>
  <c r="J641" i="1" s="1"/>
  <c r="K641" i="1" s="1"/>
  <c r="P641" i="1"/>
  <c r="O641" i="1"/>
  <c r="G642" i="1"/>
  <c r="H642" i="1" s="1"/>
  <c r="P642" i="1" l="1"/>
  <c r="I642" i="1"/>
  <c r="J642" i="1" s="1"/>
  <c r="L641" i="1"/>
  <c r="K642" i="1"/>
  <c r="E643" i="1" s="1"/>
  <c r="N643" i="1" s="1"/>
  <c r="E642" i="1"/>
  <c r="N642" i="1" s="1"/>
  <c r="L642" i="1" l="1"/>
  <c r="D642" i="1"/>
  <c r="Q641" i="1"/>
  <c r="F642" i="1" l="1"/>
  <c r="M642" i="1"/>
  <c r="D643" i="1"/>
  <c r="Q642" i="1"/>
  <c r="M643" i="1" l="1"/>
  <c r="F643" i="1"/>
  <c r="O642" i="1"/>
  <c r="G643" i="1"/>
  <c r="H643" i="1" s="1"/>
  <c r="I643" i="1" l="1"/>
  <c r="J643" i="1" s="1"/>
  <c r="K643" i="1" s="1"/>
  <c r="P643" i="1"/>
  <c r="O643" i="1"/>
  <c r="G644" i="1"/>
  <c r="H644" i="1" s="1"/>
  <c r="I644" i="1" l="1"/>
  <c r="J644" i="1" s="1"/>
  <c r="P644" i="1"/>
  <c r="L643" i="1"/>
  <c r="E644" i="1"/>
  <c r="N644" i="1" s="1"/>
  <c r="K644" i="1"/>
  <c r="E645" i="1" s="1"/>
  <c r="N645" i="1" s="1"/>
  <c r="Q643" i="1" l="1"/>
  <c r="L644" i="1"/>
  <c r="D644" i="1"/>
  <c r="F644" i="1" l="1"/>
  <c r="M644" i="1"/>
  <c r="Q644" i="1"/>
  <c r="D645" i="1"/>
  <c r="M645" i="1" l="1"/>
  <c r="F645" i="1"/>
  <c r="O644" i="1"/>
  <c r="G645" i="1"/>
  <c r="H645" i="1" s="1"/>
  <c r="O645" i="1" l="1"/>
  <c r="G646" i="1"/>
  <c r="H646" i="1" s="1"/>
  <c r="P645" i="1"/>
  <c r="I645" i="1"/>
  <c r="J645" i="1" s="1"/>
  <c r="K645" i="1" s="1"/>
  <c r="L645" i="1" l="1"/>
  <c r="E646" i="1"/>
  <c r="N646" i="1" s="1"/>
  <c r="P646" i="1"/>
  <c r="I646" i="1"/>
  <c r="J646" i="1" s="1"/>
  <c r="K646" i="1" s="1"/>
  <c r="E647" i="1" s="1"/>
  <c r="N647" i="1" s="1"/>
  <c r="L646" i="1" l="1"/>
  <c r="D646" i="1"/>
  <c r="Q645" i="1"/>
  <c r="F646" i="1" l="1"/>
  <c r="M646" i="1"/>
  <c r="Q646" i="1"/>
  <c r="D647" i="1"/>
  <c r="M647" i="1" l="1"/>
  <c r="F647" i="1"/>
  <c r="O646" i="1"/>
  <c r="G647" i="1"/>
  <c r="H647" i="1" s="1"/>
  <c r="I647" i="1" l="1"/>
  <c r="J647" i="1" s="1"/>
  <c r="K647" i="1" s="1"/>
  <c r="P647" i="1"/>
  <c r="O647" i="1"/>
  <c r="G648" i="1"/>
  <c r="H648" i="1" s="1"/>
  <c r="P648" i="1" l="1"/>
  <c r="I648" i="1"/>
  <c r="J648" i="1" s="1"/>
  <c r="K648" i="1" s="1"/>
  <c r="E649" i="1" s="1"/>
  <c r="N649" i="1" s="1"/>
  <c r="E648" i="1"/>
  <c r="N648" i="1" s="1"/>
  <c r="L647" i="1"/>
  <c r="Q647" i="1" l="1"/>
  <c r="D648" i="1"/>
  <c r="L648" i="1"/>
  <c r="D649" i="1" l="1"/>
  <c r="Q648" i="1"/>
  <c r="M648" i="1"/>
  <c r="F648" i="1"/>
  <c r="O648" i="1" l="1"/>
  <c r="G649" i="1"/>
  <c r="H649" i="1" s="1"/>
  <c r="F649" i="1"/>
  <c r="M649" i="1"/>
  <c r="O649" i="1" l="1"/>
  <c r="G650" i="1"/>
  <c r="H650" i="1" s="1"/>
  <c r="P649" i="1"/>
  <c r="I649" i="1"/>
  <c r="J649" i="1" s="1"/>
  <c r="K649" i="1" s="1"/>
  <c r="E650" i="1" l="1"/>
  <c r="N650" i="1" s="1"/>
  <c r="L649" i="1"/>
  <c r="P650" i="1"/>
  <c r="I650" i="1"/>
  <c r="J650" i="1" s="1"/>
  <c r="K650" i="1" s="1"/>
  <c r="E651" i="1" s="1"/>
  <c r="N651" i="1" s="1"/>
  <c r="Q649" i="1" l="1"/>
  <c r="D650" i="1"/>
  <c r="L650" i="1"/>
  <c r="Q650" i="1" l="1"/>
  <c r="D651" i="1"/>
  <c r="F650" i="1"/>
  <c r="M650" i="1"/>
  <c r="O650" i="1" l="1"/>
  <c r="G651" i="1"/>
  <c r="H651" i="1" s="1"/>
  <c r="F651" i="1"/>
  <c r="M651" i="1"/>
  <c r="P651" i="1" l="1"/>
  <c r="I651" i="1"/>
  <c r="J651" i="1" s="1"/>
  <c r="K651" i="1" s="1"/>
  <c r="O651" i="1"/>
  <c r="G652" i="1"/>
  <c r="H652" i="1" s="1"/>
  <c r="I652" i="1" l="1"/>
  <c r="J652" i="1" s="1"/>
  <c r="P652" i="1"/>
  <c r="L651" i="1"/>
  <c r="E652" i="1"/>
  <c r="N652" i="1" s="1"/>
  <c r="K652" i="1"/>
  <c r="E653" i="1" s="1"/>
  <c r="N653" i="1" s="1"/>
  <c r="L652" i="1" l="1"/>
  <c r="Q651" i="1"/>
  <c r="D652" i="1"/>
  <c r="M652" i="1" l="1"/>
  <c r="F652" i="1"/>
  <c r="Q652" i="1"/>
  <c r="D653" i="1"/>
  <c r="F653" i="1" l="1"/>
  <c r="M653" i="1"/>
  <c r="O652" i="1"/>
  <c r="G653" i="1"/>
  <c r="H653" i="1" s="1"/>
  <c r="I653" i="1" l="1"/>
  <c r="J653" i="1" s="1"/>
  <c r="K653" i="1" s="1"/>
  <c r="P653" i="1"/>
  <c r="O653" i="1"/>
  <c r="G654" i="1"/>
  <c r="H654" i="1" s="1"/>
  <c r="P654" i="1" l="1"/>
  <c r="I654" i="1"/>
  <c r="J654" i="1" s="1"/>
  <c r="L653" i="1"/>
  <c r="K654" i="1"/>
  <c r="E655" i="1" s="1"/>
  <c r="N655" i="1" s="1"/>
  <c r="E654" i="1"/>
  <c r="N654" i="1" s="1"/>
  <c r="D654" i="1" l="1"/>
  <c r="Q653" i="1"/>
  <c r="L654" i="1"/>
  <c r="Q654" i="1" l="1"/>
  <c r="D655" i="1"/>
  <c r="F654" i="1"/>
  <c r="M654" i="1"/>
  <c r="O654" i="1" l="1"/>
  <c r="G655" i="1"/>
  <c r="H655" i="1" s="1"/>
  <c r="F655" i="1"/>
  <c r="M655" i="1"/>
  <c r="P655" i="1" l="1"/>
  <c r="I655" i="1"/>
  <c r="J655" i="1" s="1"/>
  <c r="K655" i="1" s="1"/>
  <c r="O655" i="1"/>
  <c r="G656" i="1"/>
  <c r="H656" i="1" s="1"/>
  <c r="P656" i="1" l="1"/>
  <c r="I656" i="1"/>
  <c r="J656" i="1" s="1"/>
  <c r="K656" i="1" s="1"/>
  <c r="E657" i="1" s="1"/>
  <c r="N657" i="1" s="1"/>
  <c r="L655" i="1"/>
  <c r="E656" i="1"/>
  <c r="N656" i="1" s="1"/>
  <c r="Q655" i="1" l="1"/>
  <c r="L656" i="1"/>
  <c r="D656" i="1"/>
  <c r="F656" i="1" l="1"/>
  <c r="M656" i="1"/>
  <c r="D657" i="1"/>
  <c r="Q656" i="1"/>
  <c r="M657" i="1" l="1"/>
  <c r="F657" i="1"/>
  <c r="O656" i="1"/>
  <c r="G657" i="1"/>
  <c r="H657" i="1" s="1"/>
  <c r="O657" i="1" l="1"/>
  <c r="G658" i="1"/>
  <c r="H658" i="1" s="1"/>
  <c r="I657" i="1"/>
  <c r="J657" i="1" s="1"/>
  <c r="K657" i="1" s="1"/>
  <c r="P657" i="1"/>
  <c r="L657" i="1" l="1"/>
  <c r="E658" i="1"/>
  <c r="N658" i="1" s="1"/>
  <c r="I658" i="1"/>
  <c r="J658" i="1" s="1"/>
  <c r="K658" i="1" s="1"/>
  <c r="E659" i="1" s="1"/>
  <c r="N659" i="1" s="1"/>
  <c r="P658" i="1"/>
  <c r="L658" i="1" l="1"/>
  <c r="D658" i="1"/>
  <c r="Q657" i="1"/>
  <c r="M658" i="1" l="1"/>
  <c r="F658" i="1"/>
  <c r="D659" i="1"/>
  <c r="Q658" i="1"/>
  <c r="F659" i="1" l="1"/>
  <c r="M659" i="1"/>
  <c r="O658" i="1"/>
  <c r="G659" i="1"/>
  <c r="H659" i="1" s="1"/>
  <c r="I659" i="1" l="1"/>
  <c r="J659" i="1" s="1"/>
  <c r="K659" i="1" s="1"/>
  <c r="P659" i="1"/>
  <c r="O659" i="1"/>
  <c r="G660" i="1"/>
  <c r="H660" i="1" s="1"/>
  <c r="I660" i="1" l="1"/>
  <c r="J660" i="1" s="1"/>
  <c r="K660" i="1" s="1"/>
  <c r="E661" i="1" s="1"/>
  <c r="N661" i="1" s="1"/>
  <c r="P660" i="1"/>
  <c r="E660" i="1"/>
  <c r="N660" i="1" s="1"/>
  <c r="L659" i="1"/>
  <c r="Q659" i="1" l="1"/>
  <c r="L660" i="1"/>
  <c r="D660" i="1"/>
  <c r="M660" i="1" l="1"/>
  <c r="F660" i="1"/>
  <c r="D661" i="1"/>
  <c r="Q660" i="1"/>
  <c r="M661" i="1" l="1"/>
  <c r="F661" i="1"/>
  <c r="O660" i="1"/>
  <c r="G661" i="1"/>
  <c r="H661" i="1" s="1"/>
  <c r="I661" i="1" l="1"/>
  <c r="J661" i="1" s="1"/>
  <c r="K661" i="1" s="1"/>
  <c r="P661" i="1"/>
  <c r="O661" i="1"/>
  <c r="G662" i="1"/>
  <c r="H662" i="1" s="1"/>
  <c r="I662" i="1" l="1"/>
  <c r="J662" i="1" s="1"/>
  <c r="P662" i="1"/>
  <c r="L661" i="1"/>
  <c r="K662" i="1"/>
  <c r="E663" i="1" s="1"/>
  <c r="N663" i="1" s="1"/>
  <c r="E662" i="1"/>
  <c r="N662" i="1" s="1"/>
  <c r="L662" i="1" l="1"/>
  <c r="D662" i="1"/>
  <c r="Q661" i="1"/>
  <c r="M662" i="1" l="1"/>
  <c r="F662" i="1"/>
  <c r="Q662" i="1"/>
  <c r="D663" i="1"/>
  <c r="M663" i="1" l="1"/>
  <c r="F663" i="1"/>
  <c r="O662" i="1"/>
  <c r="G663" i="1"/>
  <c r="H663" i="1" s="1"/>
  <c r="O663" i="1" l="1"/>
  <c r="G664" i="1"/>
  <c r="H664" i="1" s="1"/>
  <c r="P663" i="1"/>
  <c r="I663" i="1"/>
  <c r="J663" i="1" s="1"/>
  <c r="K663" i="1" s="1"/>
  <c r="L663" i="1" l="1"/>
  <c r="E664" i="1"/>
  <c r="N664" i="1" s="1"/>
  <c r="I664" i="1"/>
  <c r="J664" i="1" s="1"/>
  <c r="K664" i="1" s="1"/>
  <c r="E665" i="1" s="1"/>
  <c r="N665" i="1" s="1"/>
  <c r="P664" i="1"/>
  <c r="D664" i="1" l="1"/>
  <c r="L664" i="1"/>
  <c r="Q663" i="1"/>
  <c r="Q664" i="1" l="1"/>
  <c r="D665" i="1"/>
  <c r="F664" i="1"/>
  <c r="M664" i="1"/>
  <c r="F665" i="1" l="1"/>
  <c r="M665" i="1"/>
  <c r="O664" i="1"/>
  <c r="G665" i="1"/>
  <c r="H665" i="1" s="1"/>
  <c r="I665" i="1" l="1"/>
  <c r="J665" i="1" s="1"/>
  <c r="K665" i="1" s="1"/>
  <c r="P665" i="1"/>
  <c r="O665" i="1"/>
  <c r="G666" i="1"/>
  <c r="H666" i="1" s="1"/>
  <c r="P666" i="1" l="1"/>
  <c r="I666" i="1"/>
  <c r="J666" i="1" s="1"/>
  <c r="L665" i="1"/>
  <c r="K666" i="1"/>
  <c r="E667" i="1" s="1"/>
  <c r="N667" i="1" s="1"/>
  <c r="E666" i="1"/>
  <c r="N666" i="1" s="1"/>
  <c r="L666" i="1" l="1"/>
  <c r="D666" i="1"/>
  <c r="Q665" i="1"/>
  <c r="F666" i="1" l="1"/>
  <c r="M666" i="1"/>
  <c r="Q666" i="1"/>
  <c r="D667" i="1"/>
  <c r="M667" i="1" l="1"/>
  <c r="F667" i="1"/>
  <c r="O666" i="1"/>
  <c r="G667" i="1"/>
  <c r="H667" i="1" s="1"/>
  <c r="P667" i="1" l="1"/>
  <c r="I667" i="1"/>
  <c r="J667" i="1" s="1"/>
  <c r="K667" i="1" s="1"/>
  <c r="G668" i="1"/>
  <c r="H668" i="1" s="1"/>
  <c r="O667" i="1"/>
  <c r="I668" i="1" l="1"/>
  <c r="J668" i="1" s="1"/>
  <c r="K668" i="1" s="1"/>
  <c r="E669" i="1" s="1"/>
  <c r="P668" i="1"/>
  <c r="E668" i="1"/>
  <c r="N668" i="1" s="1"/>
  <c r="L667" i="1"/>
  <c r="N669" i="1"/>
  <c r="L668" i="1" l="1"/>
  <c r="Q667" i="1"/>
  <c r="D668" i="1"/>
  <c r="F668" i="1" l="1"/>
  <c r="M668" i="1"/>
  <c r="Q668" i="1"/>
  <c r="D669" i="1"/>
  <c r="F669" i="1" l="1"/>
  <c r="M669" i="1"/>
  <c r="O668" i="1"/>
  <c r="G669" i="1"/>
  <c r="H669" i="1" s="1"/>
  <c r="O669" i="1" l="1"/>
  <c r="G670" i="1"/>
  <c r="H670" i="1" s="1"/>
  <c r="P669" i="1"/>
  <c r="I669" i="1"/>
  <c r="J669" i="1" s="1"/>
  <c r="K669" i="1" s="1"/>
  <c r="I670" i="1" l="1"/>
  <c r="J670" i="1" s="1"/>
  <c r="P670" i="1"/>
  <c r="E670" i="1"/>
  <c r="N670" i="1" s="1"/>
  <c r="K670" i="1"/>
  <c r="E671" i="1" s="1"/>
  <c r="L669" i="1"/>
  <c r="N671" i="1"/>
  <c r="Q669" i="1" l="1"/>
  <c r="D670" i="1"/>
  <c r="L670" i="1"/>
  <c r="D671" i="1" l="1"/>
  <c r="Q670" i="1"/>
  <c r="F670" i="1"/>
  <c r="M670" i="1"/>
  <c r="O670" i="1" l="1"/>
  <c r="G671" i="1"/>
  <c r="H671" i="1" s="1"/>
  <c r="M671" i="1"/>
  <c r="F671" i="1"/>
  <c r="O671" i="1" l="1"/>
  <c r="G672" i="1"/>
  <c r="H672" i="1" s="1"/>
  <c r="P671" i="1"/>
  <c r="I671" i="1"/>
  <c r="J671" i="1" s="1"/>
  <c r="K671" i="1" s="1"/>
  <c r="L671" i="1" l="1"/>
  <c r="E672" i="1"/>
  <c r="N672" i="1" s="1"/>
  <c r="P672" i="1"/>
  <c r="I672" i="1"/>
  <c r="J672" i="1" s="1"/>
  <c r="K672" i="1" s="1"/>
  <c r="E673" i="1" s="1"/>
  <c r="N673" i="1" s="1"/>
  <c r="L672" i="1" l="1"/>
  <c r="D672" i="1"/>
  <c r="Q671" i="1"/>
  <c r="M672" i="1" l="1"/>
  <c r="F672" i="1"/>
  <c r="Q672" i="1"/>
  <c r="D673" i="1"/>
  <c r="F673" i="1" l="1"/>
  <c r="M673" i="1"/>
  <c r="O672" i="1"/>
  <c r="G673" i="1"/>
  <c r="H673" i="1" s="1"/>
  <c r="P673" i="1" l="1"/>
  <c r="I673" i="1"/>
  <c r="J673" i="1" s="1"/>
  <c r="K673" i="1" s="1"/>
  <c r="G674" i="1"/>
  <c r="H674" i="1" s="1"/>
  <c r="O673" i="1"/>
  <c r="I674" i="1" l="1"/>
  <c r="J674" i="1" s="1"/>
  <c r="K674" i="1" s="1"/>
  <c r="E675" i="1" s="1"/>
  <c r="N675" i="1" s="1"/>
  <c r="P674" i="1"/>
  <c r="E674" i="1"/>
  <c r="N674" i="1" s="1"/>
  <c r="L673" i="1"/>
  <c r="L674" i="1" l="1"/>
  <c r="Q673" i="1"/>
  <c r="D674" i="1"/>
  <c r="M674" i="1" l="1"/>
  <c r="F674" i="1"/>
  <c r="Q674" i="1"/>
  <c r="D675" i="1"/>
  <c r="M675" i="1" l="1"/>
  <c r="F675" i="1"/>
  <c r="O674" i="1"/>
  <c r="G675" i="1"/>
  <c r="H675" i="1" s="1"/>
  <c r="P675" i="1" l="1"/>
  <c r="I675" i="1"/>
  <c r="J675" i="1" s="1"/>
  <c r="K675" i="1" s="1"/>
  <c r="O675" i="1"/>
  <c r="G676" i="1"/>
  <c r="H676" i="1" s="1"/>
  <c r="P676" i="1" l="1"/>
  <c r="I676" i="1"/>
  <c r="J676" i="1" s="1"/>
  <c r="L675" i="1"/>
  <c r="E676" i="1"/>
  <c r="N676" i="1" s="1"/>
  <c r="K676" i="1"/>
  <c r="E677" i="1" s="1"/>
  <c r="N677" i="1" s="1"/>
  <c r="D676" i="1" l="1"/>
  <c r="Q675" i="1"/>
  <c r="L676" i="1"/>
  <c r="D677" i="1" l="1"/>
  <c r="Q676" i="1"/>
  <c r="M676" i="1"/>
  <c r="F676" i="1"/>
  <c r="O676" i="1" l="1"/>
  <c r="G677" i="1"/>
  <c r="H677" i="1" s="1"/>
  <c r="F677" i="1"/>
  <c r="M677" i="1"/>
  <c r="P677" i="1" l="1"/>
  <c r="I677" i="1"/>
  <c r="J677" i="1" s="1"/>
  <c r="K677" i="1" s="1"/>
  <c r="O677" i="1"/>
  <c r="G678" i="1"/>
  <c r="H678" i="1" s="1"/>
  <c r="P678" i="1" l="1"/>
  <c r="I678" i="1"/>
  <c r="J678" i="1" s="1"/>
  <c r="K678" i="1" s="1"/>
  <c r="E679" i="1" s="1"/>
  <c r="N679" i="1" s="1"/>
  <c r="L677" i="1"/>
  <c r="E678" i="1"/>
  <c r="N678" i="1" s="1"/>
  <c r="Q677" i="1" l="1"/>
  <c r="D678" i="1"/>
  <c r="L678" i="1"/>
  <c r="Q678" i="1" l="1"/>
  <c r="D679" i="1"/>
  <c r="F678" i="1"/>
  <c r="M678" i="1"/>
  <c r="O678" i="1" l="1"/>
  <c r="G679" i="1"/>
  <c r="H679" i="1" s="1"/>
  <c r="M679" i="1"/>
  <c r="F679" i="1"/>
  <c r="P679" i="1" l="1"/>
  <c r="I679" i="1"/>
  <c r="J679" i="1" s="1"/>
  <c r="K679" i="1" s="1"/>
  <c r="O679" i="1"/>
  <c r="G680" i="1"/>
  <c r="H680" i="1" s="1"/>
  <c r="P680" i="1" l="1"/>
  <c r="I680" i="1"/>
  <c r="J680" i="1" s="1"/>
  <c r="K680" i="1" s="1"/>
  <c r="E681" i="1" s="1"/>
  <c r="N681" i="1" s="1"/>
  <c r="L679" i="1"/>
  <c r="E680" i="1"/>
  <c r="N680" i="1" s="1"/>
  <c r="D680" i="1" l="1"/>
  <c r="Q679" i="1"/>
  <c r="L680" i="1"/>
  <c r="D681" i="1" l="1"/>
  <c r="Q680" i="1"/>
  <c r="M680" i="1"/>
  <c r="F680" i="1"/>
  <c r="O680" i="1" l="1"/>
  <c r="G681" i="1"/>
  <c r="H681" i="1" s="1"/>
  <c r="F681" i="1"/>
  <c r="M681" i="1"/>
  <c r="O681" i="1" l="1"/>
  <c r="G682" i="1"/>
  <c r="H682" i="1" s="1"/>
  <c r="P681" i="1"/>
  <c r="I681" i="1"/>
  <c r="J681" i="1" s="1"/>
  <c r="K681" i="1" s="1"/>
  <c r="E682" i="1" l="1"/>
  <c r="N682" i="1" s="1"/>
  <c r="L681" i="1"/>
  <c r="I682" i="1"/>
  <c r="J682" i="1" s="1"/>
  <c r="K682" i="1" s="1"/>
  <c r="E683" i="1" s="1"/>
  <c r="N683" i="1" s="1"/>
  <c r="P682" i="1"/>
  <c r="Q681" i="1" l="1"/>
  <c r="L682" i="1"/>
  <c r="D682" i="1"/>
  <c r="F682" i="1" l="1"/>
  <c r="M682" i="1"/>
  <c r="D683" i="1"/>
  <c r="Q682" i="1"/>
  <c r="F683" i="1" l="1"/>
  <c r="M683" i="1"/>
  <c r="O682" i="1"/>
  <c r="G683" i="1"/>
  <c r="H683" i="1" s="1"/>
  <c r="I683" i="1" l="1"/>
  <c r="J683" i="1" s="1"/>
  <c r="K683" i="1" s="1"/>
  <c r="P683" i="1"/>
  <c r="O683" i="1"/>
  <c r="G684" i="1"/>
  <c r="H684" i="1" s="1"/>
  <c r="I684" i="1" l="1"/>
  <c r="J684" i="1" s="1"/>
  <c r="K684" i="1" s="1"/>
  <c r="E685" i="1" s="1"/>
  <c r="N685" i="1" s="1"/>
  <c r="P684" i="1"/>
  <c r="L683" i="1"/>
  <c r="E684" i="1"/>
  <c r="N684" i="1" s="1"/>
  <c r="Q683" i="1" l="1"/>
  <c r="D684" i="1"/>
  <c r="L684" i="1"/>
  <c r="Q684" i="1" l="1"/>
  <c r="D685" i="1"/>
  <c r="M684" i="1"/>
  <c r="F684" i="1"/>
  <c r="O684" i="1" l="1"/>
  <c r="G685" i="1"/>
  <c r="H685" i="1" s="1"/>
  <c r="F685" i="1"/>
  <c r="M685" i="1"/>
  <c r="G686" i="1" l="1"/>
  <c r="O685" i="1"/>
  <c r="H686" i="1"/>
  <c r="I685" i="1"/>
  <c r="J685" i="1" s="1"/>
  <c r="K685" i="1" s="1"/>
  <c r="P685" i="1"/>
  <c r="E686" i="1" l="1"/>
  <c r="N686" i="1" s="1"/>
  <c r="L685" i="1"/>
  <c r="P686" i="1"/>
  <c r="I686" i="1"/>
  <c r="J686" i="1" s="1"/>
  <c r="K686" i="1" s="1"/>
  <c r="E687" i="1" s="1"/>
  <c r="N687" i="1" s="1"/>
  <c r="D686" i="1" l="1"/>
  <c r="Q685" i="1"/>
  <c r="L686" i="1"/>
  <c r="Q686" i="1" l="1"/>
  <c r="D687" i="1"/>
  <c r="M686" i="1"/>
  <c r="F686" i="1"/>
  <c r="O686" i="1" l="1"/>
  <c r="G687" i="1"/>
  <c r="H687" i="1" s="1"/>
  <c r="M687" i="1"/>
  <c r="F687" i="1"/>
  <c r="I687" i="1" l="1"/>
  <c r="J687" i="1" s="1"/>
  <c r="K687" i="1" s="1"/>
  <c r="P687" i="1"/>
  <c r="O687" i="1"/>
  <c r="G688" i="1"/>
  <c r="H688" i="1" s="1"/>
  <c r="P688" i="1" l="1"/>
  <c r="I688" i="1"/>
  <c r="J688" i="1" s="1"/>
  <c r="L687" i="1"/>
  <c r="K688" i="1"/>
  <c r="E689" i="1" s="1"/>
  <c r="E688" i="1"/>
  <c r="N688" i="1" s="1"/>
  <c r="N689" i="1"/>
  <c r="D688" i="1" l="1"/>
  <c r="L688" i="1"/>
  <c r="Q687" i="1"/>
  <c r="Q688" i="1" l="1"/>
  <c r="D689" i="1"/>
  <c r="F688" i="1"/>
  <c r="M688" i="1"/>
  <c r="O688" i="1" l="1"/>
  <c r="G689" i="1"/>
  <c r="H689" i="1" s="1"/>
  <c r="F689" i="1"/>
  <c r="M689" i="1"/>
  <c r="G690" i="1" l="1"/>
  <c r="O689" i="1"/>
  <c r="H690" i="1"/>
  <c r="I689" i="1"/>
  <c r="J689" i="1" s="1"/>
  <c r="K689" i="1" s="1"/>
  <c r="P689" i="1"/>
  <c r="E690" i="1" l="1"/>
  <c r="N690" i="1" s="1"/>
  <c r="L689" i="1"/>
  <c r="P690" i="1"/>
  <c r="I690" i="1"/>
  <c r="J690" i="1" s="1"/>
  <c r="K690" i="1" s="1"/>
  <c r="E691" i="1" s="1"/>
  <c r="N691" i="1" s="1"/>
  <c r="L690" i="1" l="1"/>
  <c r="D690" i="1"/>
  <c r="Q689" i="1"/>
  <c r="M690" i="1" l="1"/>
  <c r="F690" i="1"/>
  <c r="Q690" i="1"/>
  <c r="D691" i="1"/>
  <c r="M691" i="1" l="1"/>
  <c r="F691" i="1"/>
  <c r="O690" i="1"/>
  <c r="G691" i="1"/>
  <c r="H691" i="1" s="1"/>
  <c r="P691" i="1" l="1"/>
  <c r="I691" i="1"/>
  <c r="J691" i="1" s="1"/>
  <c r="K691" i="1" s="1"/>
  <c r="O691" i="1"/>
  <c r="G692" i="1"/>
  <c r="H692" i="1" s="1"/>
  <c r="P692" i="1" l="1"/>
  <c r="I692" i="1"/>
  <c r="J692" i="1" s="1"/>
  <c r="K692" i="1" s="1"/>
  <c r="E693" i="1" s="1"/>
  <c r="N693" i="1" s="1"/>
  <c r="L691" i="1"/>
  <c r="E692" i="1"/>
  <c r="N692" i="1" s="1"/>
  <c r="Q691" i="1" l="1"/>
  <c r="D692" i="1"/>
  <c r="L692" i="1"/>
  <c r="Q692" i="1" l="1"/>
  <c r="D693" i="1"/>
  <c r="M692" i="1"/>
  <c r="F692" i="1"/>
  <c r="O692" i="1" l="1"/>
  <c r="G693" i="1"/>
  <c r="H693" i="1" s="1"/>
  <c r="F693" i="1"/>
  <c r="M693" i="1"/>
  <c r="G694" i="1" l="1"/>
  <c r="O693" i="1"/>
  <c r="H694" i="1"/>
  <c r="I693" i="1"/>
  <c r="J693" i="1" s="1"/>
  <c r="K693" i="1" s="1"/>
  <c r="P693" i="1"/>
  <c r="E694" i="1" l="1"/>
  <c r="N694" i="1" s="1"/>
  <c r="L693" i="1"/>
  <c r="P694" i="1"/>
  <c r="I694" i="1"/>
  <c r="J694" i="1" s="1"/>
  <c r="K694" i="1" s="1"/>
  <c r="E695" i="1" s="1"/>
  <c r="N695" i="1" s="1"/>
  <c r="D694" i="1" l="1"/>
  <c r="Q693" i="1"/>
  <c r="L694" i="1"/>
  <c r="Q694" i="1" l="1"/>
  <c r="D695" i="1"/>
  <c r="M694" i="1"/>
  <c r="F694" i="1"/>
  <c r="O694" i="1" l="1"/>
  <c r="G695" i="1"/>
  <c r="H695" i="1" s="1"/>
  <c r="M695" i="1"/>
  <c r="F695" i="1"/>
  <c r="O695" i="1" l="1"/>
  <c r="G696" i="1"/>
  <c r="H696" i="1" s="1"/>
  <c r="I695" i="1"/>
  <c r="J695" i="1" s="1"/>
  <c r="K695" i="1" s="1"/>
  <c r="P695" i="1"/>
  <c r="L695" i="1" l="1"/>
  <c r="E696" i="1"/>
  <c r="N696" i="1" s="1"/>
  <c r="P696" i="1"/>
  <c r="I696" i="1"/>
  <c r="J696" i="1" s="1"/>
  <c r="K696" i="1" s="1"/>
  <c r="E697" i="1" s="1"/>
  <c r="N697" i="1" s="1"/>
  <c r="D696" i="1" l="1"/>
  <c r="L696" i="1"/>
  <c r="Q695" i="1"/>
  <c r="Q696" i="1" l="1"/>
  <c r="D697" i="1"/>
  <c r="M696" i="1"/>
  <c r="F696" i="1"/>
  <c r="O696" i="1" l="1"/>
  <c r="G697" i="1"/>
  <c r="H697" i="1" s="1"/>
  <c r="F697" i="1"/>
  <c r="M697" i="1"/>
  <c r="O697" i="1" l="1"/>
  <c r="G698" i="1"/>
  <c r="H698" i="1" s="1"/>
  <c r="P697" i="1"/>
  <c r="I697" i="1"/>
  <c r="J697" i="1" s="1"/>
  <c r="K697" i="1" s="1"/>
  <c r="L697" i="1" l="1"/>
  <c r="E698" i="1"/>
  <c r="N698" i="1" s="1"/>
  <c r="P698" i="1"/>
  <c r="I698" i="1"/>
  <c r="J698" i="1" s="1"/>
  <c r="K698" i="1" s="1"/>
  <c r="E699" i="1" s="1"/>
  <c r="N699" i="1" s="1"/>
  <c r="L698" i="1" l="1"/>
  <c r="D698" i="1"/>
  <c r="Q697" i="1"/>
  <c r="M698" i="1" l="1"/>
  <c r="F698" i="1"/>
  <c r="D699" i="1"/>
  <c r="Q698" i="1"/>
  <c r="M699" i="1" l="1"/>
  <c r="F699" i="1"/>
  <c r="O698" i="1"/>
  <c r="G699" i="1"/>
  <c r="H699" i="1" s="1"/>
  <c r="O699" i="1" l="1"/>
  <c r="G700" i="1"/>
  <c r="H700" i="1"/>
  <c r="P699" i="1"/>
  <c r="I699" i="1"/>
  <c r="J699" i="1" s="1"/>
  <c r="K699" i="1" s="1"/>
  <c r="L699" i="1" l="1"/>
  <c r="E700" i="1"/>
  <c r="N700" i="1" s="1"/>
  <c r="I700" i="1"/>
  <c r="J700" i="1" s="1"/>
  <c r="K700" i="1" s="1"/>
  <c r="E701" i="1" s="1"/>
  <c r="N701" i="1" s="1"/>
  <c r="P700" i="1"/>
  <c r="L700" i="1" l="1"/>
  <c r="D700" i="1"/>
  <c r="Q699" i="1"/>
  <c r="M700" i="1" l="1"/>
  <c r="F700" i="1"/>
  <c r="D701" i="1"/>
  <c r="Q700" i="1"/>
  <c r="M701" i="1" l="1"/>
  <c r="F701" i="1"/>
  <c r="O700" i="1"/>
  <c r="G701" i="1"/>
  <c r="H701" i="1" s="1"/>
  <c r="I701" i="1" l="1"/>
  <c r="J701" i="1" s="1"/>
  <c r="K701" i="1" s="1"/>
  <c r="P701" i="1"/>
  <c r="O701" i="1"/>
  <c r="G702" i="1"/>
  <c r="H702" i="1" s="1"/>
  <c r="I702" i="1" l="1"/>
  <c r="J702" i="1" s="1"/>
  <c r="K702" i="1" s="1"/>
  <c r="E703" i="1" s="1"/>
  <c r="P702" i="1"/>
  <c r="E702" i="1"/>
  <c r="N702" i="1" s="1"/>
  <c r="L701" i="1"/>
  <c r="N703" i="1"/>
  <c r="D702" i="1" l="1"/>
  <c r="Q701" i="1"/>
  <c r="L702" i="1"/>
  <c r="Q702" i="1" l="1"/>
  <c r="D703" i="1"/>
  <c r="M702" i="1"/>
  <c r="F702" i="1"/>
  <c r="O702" i="1" l="1"/>
  <c r="G703" i="1"/>
  <c r="H703" i="1" s="1"/>
  <c r="F703" i="1"/>
  <c r="M703" i="1"/>
  <c r="O703" i="1" l="1"/>
  <c r="G704" i="1"/>
  <c r="H704" i="1" s="1"/>
  <c r="I703" i="1"/>
  <c r="J703" i="1" s="1"/>
  <c r="K703" i="1" s="1"/>
  <c r="P703" i="1"/>
  <c r="E704" i="1" l="1"/>
  <c r="N704" i="1" s="1"/>
  <c r="L703" i="1"/>
  <c r="P704" i="1"/>
  <c r="I704" i="1"/>
  <c r="J704" i="1" s="1"/>
  <c r="K704" i="1" s="1"/>
  <c r="E705" i="1" s="1"/>
  <c r="N705" i="1" s="1"/>
  <c r="D704" i="1" l="1"/>
  <c r="L704" i="1"/>
  <c r="Q703" i="1"/>
  <c r="Q704" i="1" l="1"/>
  <c r="D705" i="1"/>
  <c r="F704" i="1"/>
  <c r="M704" i="1"/>
  <c r="O704" i="1" l="1"/>
  <c r="G705" i="1"/>
  <c r="H705" i="1" s="1"/>
  <c r="M705" i="1"/>
  <c r="F705" i="1"/>
  <c r="O705" i="1" l="1"/>
  <c r="G706" i="1"/>
  <c r="H706" i="1" s="1"/>
  <c r="I705" i="1"/>
  <c r="J705" i="1" s="1"/>
  <c r="K705" i="1" s="1"/>
  <c r="P705" i="1"/>
  <c r="I706" i="1" l="1"/>
  <c r="J706" i="1" s="1"/>
  <c r="K706" i="1" s="1"/>
  <c r="E707" i="1" s="1"/>
  <c r="N707" i="1" s="1"/>
  <c r="P706" i="1"/>
  <c r="E706" i="1"/>
  <c r="N706" i="1" s="1"/>
  <c r="L705" i="1"/>
  <c r="D706" i="1" l="1"/>
  <c r="Q705" i="1"/>
  <c r="L706" i="1"/>
  <c r="D707" i="1" l="1"/>
  <c r="Q706" i="1"/>
  <c r="F706" i="1"/>
  <c r="M706" i="1"/>
  <c r="O706" i="1" l="1"/>
  <c r="G707" i="1"/>
  <c r="H707" i="1" s="1"/>
  <c r="M707" i="1"/>
  <c r="F707" i="1"/>
  <c r="O707" i="1" l="1"/>
  <c r="G708" i="1"/>
  <c r="H708" i="1" s="1"/>
  <c r="P707" i="1"/>
  <c r="I707" i="1"/>
  <c r="J707" i="1" s="1"/>
  <c r="K707" i="1" s="1"/>
  <c r="L707" i="1" l="1"/>
  <c r="E708" i="1"/>
  <c r="N708" i="1" s="1"/>
  <c r="I708" i="1"/>
  <c r="J708" i="1" s="1"/>
  <c r="K708" i="1" s="1"/>
  <c r="E709" i="1" s="1"/>
  <c r="N709" i="1" s="1"/>
  <c r="P708" i="1"/>
  <c r="L708" i="1" l="1"/>
  <c r="D708" i="1"/>
  <c r="Q707" i="1"/>
  <c r="F708" i="1" l="1"/>
  <c r="M708" i="1"/>
  <c r="Q708" i="1"/>
  <c r="D709" i="1"/>
  <c r="M709" i="1" l="1"/>
  <c r="F709" i="1"/>
  <c r="O708" i="1"/>
  <c r="G709" i="1"/>
  <c r="H709" i="1" s="1"/>
  <c r="I709" i="1" l="1"/>
  <c r="J709" i="1" s="1"/>
  <c r="K709" i="1" s="1"/>
  <c r="P709" i="1"/>
  <c r="G710" i="1"/>
  <c r="H710" i="1" s="1"/>
  <c r="O709" i="1"/>
  <c r="P710" i="1" l="1"/>
  <c r="I710" i="1"/>
  <c r="J710" i="1" s="1"/>
  <c r="K710" i="1" s="1"/>
  <c r="E711" i="1" s="1"/>
  <c r="N711" i="1" s="1"/>
  <c r="E710" i="1"/>
  <c r="N710" i="1" s="1"/>
  <c r="L709" i="1"/>
  <c r="L710" i="1" l="1"/>
  <c r="D710" i="1"/>
  <c r="Q709" i="1"/>
  <c r="F710" i="1" l="1"/>
  <c r="M710" i="1"/>
  <c r="Q710" i="1"/>
  <c r="D711" i="1"/>
  <c r="F711" i="1" l="1"/>
  <c r="M711" i="1"/>
  <c r="G711" i="1"/>
  <c r="H711" i="1" s="1"/>
  <c r="O710" i="1"/>
  <c r="P711" i="1" l="1"/>
  <c r="I711" i="1"/>
  <c r="J711" i="1" s="1"/>
  <c r="K711" i="1" s="1"/>
  <c r="O711" i="1"/>
  <c r="G712" i="1"/>
  <c r="H712" i="1" s="1"/>
  <c r="P712" i="1" l="1"/>
  <c r="I712" i="1"/>
  <c r="J712" i="1" s="1"/>
  <c r="K712" i="1" s="1"/>
  <c r="E713" i="1" s="1"/>
  <c r="N713" i="1" s="1"/>
  <c r="E712" i="1"/>
  <c r="N712" i="1" s="1"/>
  <c r="L711" i="1"/>
  <c r="Q711" i="1" l="1"/>
  <c r="D712" i="1"/>
  <c r="L712" i="1"/>
  <c r="D713" i="1" l="1"/>
  <c r="Q712" i="1"/>
  <c r="F712" i="1"/>
  <c r="M712" i="1"/>
  <c r="G713" i="1" l="1"/>
  <c r="H713" i="1" s="1"/>
  <c r="O712" i="1"/>
  <c r="F713" i="1"/>
  <c r="M713" i="1"/>
  <c r="G714" i="1" l="1"/>
  <c r="H714" i="1" s="1"/>
  <c r="O713" i="1"/>
  <c r="I713" i="1"/>
  <c r="J713" i="1" s="1"/>
  <c r="K713" i="1" s="1"/>
  <c r="P713" i="1"/>
  <c r="L713" i="1" l="1"/>
  <c r="E714" i="1"/>
  <c r="N714" i="1" s="1"/>
  <c r="I714" i="1"/>
  <c r="J714" i="1" s="1"/>
  <c r="K714" i="1" s="1"/>
  <c r="E715" i="1" s="1"/>
  <c r="N715" i="1" s="1"/>
  <c r="P714" i="1"/>
  <c r="D714" i="1" l="1"/>
  <c r="L714" i="1"/>
  <c r="Q713" i="1"/>
  <c r="Q714" i="1" l="1"/>
  <c r="D715" i="1"/>
  <c r="M714" i="1"/>
  <c r="F714" i="1"/>
  <c r="O714" i="1" l="1"/>
  <c r="G715" i="1"/>
  <c r="H715" i="1" s="1"/>
  <c r="M715" i="1"/>
  <c r="F715" i="1"/>
  <c r="O715" i="1" l="1"/>
  <c r="G716" i="1"/>
  <c r="H716" i="1" s="1"/>
  <c r="I715" i="1"/>
  <c r="J715" i="1" s="1"/>
  <c r="K715" i="1" s="1"/>
  <c r="P715" i="1"/>
  <c r="L715" i="1" l="1"/>
  <c r="E716" i="1"/>
  <c r="N716" i="1" s="1"/>
  <c r="P716" i="1"/>
  <c r="I716" i="1"/>
  <c r="J716" i="1" s="1"/>
  <c r="K716" i="1" s="1"/>
  <c r="E717" i="1" s="1"/>
  <c r="N717" i="1" s="1"/>
  <c r="L716" i="1" l="1"/>
  <c r="Q715" i="1"/>
  <c r="D716" i="1"/>
  <c r="F716" i="1" l="1"/>
  <c r="M716" i="1"/>
  <c r="D717" i="1"/>
  <c r="Q716" i="1"/>
  <c r="M717" i="1" l="1"/>
  <c r="F717" i="1"/>
  <c r="G717" i="1"/>
  <c r="H717" i="1" s="1"/>
  <c r="O716" i="1"/>
  <c r="I717" i="1" l="1"/>
  <c r="J717" i="1" s="1"/>
  <c r="K717" i="1" s="1"/>
  <c r="P717" i="1"/>
  <c r="O717" i="1"/>
  <c r="G718" i="1"/>
  <c r="H718" i="1" s="1"/>
  <c r="P718" i="1" l="1"/>
  <c r="I718" i="1"/>
  <c r="J718" i="1" s="1"/>
  <c r="K718" i="1" s="1"/>
  <c r="E719" i="1" s="1"/>
  <c r="E718" i="1"/>
  <c r="N718" i="1" s="1"/>
  <c r="L717" i="1"/>
  <c r="N719" i="1"/>
  <c r="Q717" i="1" l="1"/>
  <c r="L718" i="1"/>
  <c r="D718" i="1"/>
  <c r="F718" i="1" l="1"/>
  <c r="M718" i="1"/>
  <c r="Q718" i="1"/>
  <c r="D719" i="1"/>
  <c r="M719" i="1" l="1"/>
  <c r="F719" i="1"/>
  <c r="G719" i="1"/>
  <c r="H719" i="1" s="1"/>
  <c r="O718" i="1"/>
  <c r="I719" i="1" l="1"/>
  <c r="J719" i="1" s="1"/>
  <c r="K719" i="1" s="1"/>
  <c r="P719" i="1"/>
  <c r="G720" i="1"/>
  <c r="H720" i="1" s="1"/>
  <c r="O719" i="1"/>
  <c r="P720" i="1" l="1"/>
  <c r="I720" i="1"/>
  <c r="J720" i="1" s="1"/>
  <c r="K720" i="1" s="1"/>
  <c r="E721" i="1" s="1"/>
  <c r="N721" i="1" s="1"/>
  <c r="L719" i="1"/>
  <c r="E720" i="1"/>
  <c r="N720" i="1" s="1"/>
  <c r="D720" i="1" l="1"/>
  <c r="L720" i="1"/>
  <c r="Q719" i="1"/>
  <c r="D721" i="1" l="1"/>
  <c r="Q720" i="1"/>
  <c r="M720" i="1"/>
  <c r="F720" i="1"/>
  <c r="O720" i="1" l="1"/>
  <c r="G721" i="1"/>
  <c r="H721" i="1" s="1"/>
  <c r="M721" i="1"/>
  <c r="F721" i="1"/>
  <c r="O721" i="1" l="1"/>
  <c r="G722" i="1"/>
  <c r="H722" i="1"/>
  <c r="I721" i="1"/>
  <c r="J721" i="1" s="1"/>
  <c r="K721" i="1" s="1"/>
  <c r="P721" i="1"/>
  <c r="E722" i="1" l="1"/>
  <c r="N722" i="1" s="1"/>
  <c r="L721" i="1"/>
  <c r="P722" i="1"/>
  <c r="I722" i="1"/>
  <c r="J722" i="1" s="1"/>
  <c r="K722" i="1" s="1"/>
  <c r="E723" i="1" s="1"/>
  <c r="N723" i="1" s="1"/>
  <c r="Q721" i="1" l="1"/>
  <c r="D722" i="1"/>
  <c r="L722" i="1"/>
  <c r="Q722" i="1" l="1"/>
  <c r="D723" i="1"/>
  <c r="F722" i="1"/>
  <c r="M722" i="1"/>
  <c r="O722" i="1" l="1"/>
  <c r="G723" i="1"/>
  <c r="H723" i="1" s="1"/>
  <c r="F723" i="1"/>
  <c r="M723" i="1"/>
  <c r="G724" i="1" l="1"/>
  <c r="O723" i="1"/>
  <c r="I723" i="1"/>
  <c r="J723" i="1" s="1"/>
  <c r="K723" i="1" s="1"/>
  <c r="P723" i="1"/>
  <c r="H724" i="1"/>
  <c r="P724" i="1" l="1"/>
  <c r="I724" i="1"/>
  <c r="J724" i="1" s="1"/>
  <c r="K724" i="1" s="1"/>
  <c r="E725" i="1" s="1"/>
  <c r="N725" i="1" s="1"/>
  <c r="L723" i="1"/>
  <c r="E724" i="1"/>
  <c r="N724" i="1" s="1"/>
  <c r="Q723" i="1" l="1"/>
  <c r="D724" i="1"/>
  <c r="L724" i="1"/>
  <c r="D725" i="1" l="1"/>
  <c r="Q724" i="1"/>
  <c r="M724" i="1"/>
  <c r="F724" i="1"/>
  <c r="O724" i="1" l="1"/>
  <c r="G725" i="1"/>
  <c r="H725" i="1" s="1"/>
  <c r="M725" i="1"/>
  <c r="F725" i="1"/>
  <c r="O725" i="1" l="1"/>
  <c r="G726" i="1"/>
  <c r="P725" i="1"/>
  <c r="I725" i="1"/>
  <c r="J725" i="1" s="1"/>
  <c r="K725" i="1" s="1"/>
  <c r="H726" i="1"/>
  <c r="E726" i="1" l="1"/>
  <c r="N726" i="1" s="1"/>
  <c r="L725" i="1"/>
  <c r="I726" i="1"/>
  <c r="J726" i="1" s="1"/>
  <c r="K726" i="1" s="1"/>
  <c r="E727" i="1" s="1"/>
  <c r="N727" i="1" s="1"/>
  <c r="P726" i="1"/>
  <c r="Q725" i="1" l="1"/>
  <c r="L726" i="1"/>
  <c r="D726" i="1"/>
  <c r="F726" i="1" l="1"/>
  <c r="M726" i="1"/>
  <c r="D727" i="1"/>
  <c r="Q726" i="1"/>
  <c r="F727" i="1" l="1"/>
  <c r="M727" i="1"/>
  <c r="O726" i="1"/>
  <c r="G727" i="1"/>
  <c r="H727" i="1" s="1"/>
  <c r="P727" i="1" l="1"/>
  <c r="I727" i="1"/>
  <c r="J727" i="1" s="1"/>
  <c r="K727" i="1" s="1"/>
  <c r="G728" i="1"/>
  <c r="H728" i="1" s="1"/>
  <c r="O727" i="1"/>
  <c r="I728" i="1" l="1"/>
  <c r="J728" i="1" s="1"/>
  <c r="K728" i="1" s="1"/>
  <c r="E729" i="1" s="1"/>
  <c r="N729" i="1" s="1"/>
  <c r="P728" i="1"/>
  <c r="L727" i="1"/>
  <c r="E728" i="1"/>
  <c r="N728" i="1" s="1"/>
  <c r="D728" i="1" l="1"/>
  <c r="Q727" i="1"/>
  <c r="L728" i="1"/>
  <c r="Q728" i="1" l="1"/>
  <c r="D729" i="1"/>
  <c r="M728" i="1"/>
  <c r="F728" i="1"/>
  <c r="O728" i="1" l="1"/>
  <c r="G729" i="1"/>
  <c r="H729" i="1" s="1"/>
  <c r="F729" i="1"/>
  <c r="M729" i="1"/>
  <c r="O729" i="1" l="1"/>
  <c r="G730" i="1"/>
  <c r="P729" i="1"/>
  <c r="I729" i="1"/>
  <c r="J729" i="1" s="1"/>
  <c r="K729" i="1" s="1"/>
  <c r="H730" i="1"/>
  <c r="I730" i="1" l="1"/>
  <c r="J730" i="1" s="1"/>
  <c r="K730" i="1" s="1"/>
  <c r="E731" i="1" s="1"/>
  <c r="P730" i="1"/>
  <c r="E730" i="1"/>
  <c r="N730" i="1" s="1"/>
  <c r="L729" i="1"/>
  <c r="N731" i="1"/>
  <c r="Q729" i="1" l="1"/>
  <c r="L730" i="1"/>
  <c r="D730" i="1"/>
  <c r="M730" i="1" l="1"/>
  <c r="F730" i="1"/>
  <c r="D731" i="1"/>
  <c r="Q730" i="1"/>
  <c r="F731" i="1" l="1"/>
  <c r="M731" i="1"/>
  <c r="O730" i="1"/>
  <c r="G731" i="1"/>
  <c r="H731" i="1" s="1"/>
  <c r="I731" i="1" l="1"/>
  <c r="J731" i="1" s="1"/>
  <c r="K731" i="1" s="1"/>
  <c r="P731" i="1"/>
  <c r="O731" i="1"/>
  <c r="G732" i="1"/>
  <c r="H732" i="1" s="1"/>
  <c r="I732" i="1" l="1"/>
  <c r="J732" i="1" s="1"/>
  <c r="K732" i="1" s="1"/>
  <c r="E733" i="1" s="1"/>
  <c r="N733" i="1" s="1"/>
  <c r="P732" i="1"/>
  <c r="L731" i="1"/>
  <c r="E732" i="1"/>
  <c r="N732" i="1" s="1"/>
  <c r="D732" i="1" l="1"/>
  <c r="Q731" i="1"/>
  <c r="L732" i="1"/>
  <c r="Q732" i="1" l="1"/>
  <c r="D733" i="1"/>
  <c r="M732" i="1"/>
  <c r="F732" i="1"/>
  <c r="O732" i="1" l="1"/>
  <c r="G733" i="1"/>
  <c r="H733" i="1" s="1"/>
  <c r="F733" i="1"/>
  <c r="M733" i="1"/>
  <c r="P733" i="1" l="1"/>
  <c r="I733" i="1"/>
  <c r="J733" i="1" s="1"/>
  <c r="K733" i="1" s="1"/>
  <c r="O733" i="1"/>
  <c r="G734" i="1"/>
  <c r="H734" i="1" s="1"/>
  <c r="P734" i="1" l="1"/>
  <c r="I734" i="1"/>
  <c r="J734" i="1" s="1"/>
  <c r="K734" i="1" s="1"/>
  <c r="E735" i="1" s="1"/>
  <c r="N735" i="1" s="1"/>
  <c r="L733" i="1"/>
  <c r="E734" i="1"/>
  <c r="N734" i="1" s="1"/>
  <c r="L734" i="1" l="1"/>
  <c r="Q733" i="1"/>
  <c r="D734" i="1"/>
  <c r="M734" i="1" l="1"/>
  <c r="F734" i="1"/>
  <c r="D735" i="1"/>
  <c r="Q734" i="1"/>
  <c r="M735" i="1" l="1"/>
  <c r="F735" i="1"/>
  <c r="O734" i="1"/>
  <c r="G735" i="1"/>
  <c r="H735" i="1" s="1"/>
  <c r="P735" i="1" l="1"/>
  <c r="I735" i="1"/>
  <c r="J735" i="1" s="1"/>
  <c r="K735" i="1" s="1"/>
  <c r="O735" i="1"/>
  <c r="G736" i="1"/>
  <c r="H736" i="1" s="1"/>
  <c r="I736" i="1" l="1"/>
  <c r="J736" i="1" s="1"/>
  <c r="K736" i="1" s="1"/>
  <c r="E737" i="1" s="1"/>
  <c r="N737" i="1" s="1"/>
  <c r="P736" i="1"/>
  <c r="L735" i="1"/>
  <c r="E736" i="1"/>
  <c r="N736" i="1" s="1"/>
  <c r="D736" i="1" l="1"/>
  <c r="Q735" i="1"/>
  <c r="L736" i="1"/>
  <c r="D737" i="1" l="1"/>
  <c r="Q736" i="1"/>
  <c r="F736" i="1"/>
  <c r="M736" i="1"/>
  <c r="O736" i="1" l="1"/>
  <c r="G737" i="1"/>
  <c r="H737" i="1" s="1"/>
  <c r="M737" i="1"/>
  <c r="F737" i="1"/>
  <c r="P737" i="1" l="1"/>
  <c r="I737" i="1"/>
  <c r="J737" i="1" s="1"/>
  <c r="K737" i="1" s="1"/>
  <c r="G738" i="1"/>
  <c r="H738" i="1" s="1"/>
  <c r="O737" i="1"/>
  <c r="I738" i="1" l="1"/>
  <c r="J738" i="1" s="1"/>
  <c r="K738" i="1" s="1"/>
  <c r="E739" i="1" s="1"/>
  <c r="N739" i="1" s="1"/>
  <c r="P738" i="1"/>
  <c r="L737" i="1"/>
  <c r="E738" i="1"/>
  <c r="N738" i="1" s="1"/>
  <c r="L738" i="1" l="1"/>
  <c r="Q737" i="1"/>
  <c r="D738" i="1"/>
  <c r="F738" i="1" l="1"/>
  <c r="M738" i="1"/>
  <c r="D739" i="1"/>
  <c r="Q738" i="1"/>
  <c r="F739" i="1" l="1"/>
  <c r="M739" i="1"/>
  <c r="O738" i="1"/>
  <c r="G739" i="1"/>
  <c r="H739" i="1" s="1"/>
  <c r="P739" i="1" l="1"/>
  <c r="I739" i="1"/>
  <c r="J739" i="1" s="1"/>
  <c r="K739" i="1" s="1"/>
  <c r="O739" i="1"/>
  <c r="G740" i="1"/>
  <c r="H740" i="1" s="1"/>
  <c r="I740" i="1" l="1"/>
  <c r="J740" i="1" s="1"/>
  <c r="K740" i="1" s="1"/>
  <c r="E741" i="1" s="1"/>
  <c r="P740" i="1"/>
  <c r="L739" i="1"/>
  <c r="E740" i="1"/>
  <c r="N740" i="1" s="1"/>
  <c r="N741" i="1"/>
  <c r="L740" i="1" l="1"/>
  <c r="D740" i="1"/>
  <c r="Q739" i="1"/>
  <c r="M740" i="1" l="1"/>
  <c r="F740" i="1"/>
  <c r="D741" i="1"/>
  <c r="Q740" i="1"/>
  <c r="M741" i="1" l="1"/>
  <c r="F741" i="1"/>
  <c r="O740" i="1"/>
  <c r="G741" i="1"/>
  <c r="H741" i="1" s="1"/>
  <c r="P741" i="1" l="1"/>
  <c r="I741" i="1"/>
  <c r="J741" i="1" s="1"/>
  <c r="K741" i="1" s="1"/>
  <c r="O741" i="1"/>
  <c r="G742" i="1"/>
  <c r="H742" i="1" s="1"/>
  <c r="I742" i="1" l="1"/>
  <c r="J742" i="1" s="1"/>
  <c r="K742" i="1" s="1"/>
  <c r="E743" i="1" s="1"/>
  <c r="N743" i="1" s="1"/>
  <c r="P742" i="1"/>
  <c r="E742" i="1"/>
  <c r="N742" i="1" s="1"/>
  <c r="L741" i="1"/>
  <c r="D742" i="1" l="1"/>
  <c r="Q741" i="1"/>
  <c r="L742" i="1"/>
  <c r="D743" i="1" l="1"/>
  <c r="Q742" i="1"/>
  <c r="F742" i="1"/>
  <c r="M742" i="1"/>
  <c r="O742" i="1" l="1"/>
  <c r="G743" i="1"/>
  <c r="H743" i="1" s="1"/>
  <c r="M743" i="1"/>
  <c r="F743" i="1"/>
  <c r="P743" i="1" l="1"/>
  <c r="I743" i="1"/>
  <c r="J743" i="1" s="1"/>
  <c r="K743" i="1" s="1"/>
  <c r="O743" i="1"/>
  <c r="G744" i="1"/>
  <c r="H744" i="1" s="1"/>
  <c r="P744" i="1" l="1"/>
  <c r="I744" i="1"/>
  <c r="J744" i="1" s="1"/>
  <c r="L743" i="1"/>
  <c r="E744" i="1"/>
  <c r="N744" i="1" s="1"/>
  <c r="K744" i="1"/>
  <c r="E745" i="1" s="1"/>
  <c r="N745" i="1" s="1"/>
  <c r="D744" i="1" l="1"/>
  <c r="Q743" i="1"/>
  <c r="L744" i="1"/>
  <c r="D745" i="1" l="1"/>
  <c r="Q744" i="1"/>
  <c r="M744" i="1"/>
  <c r="F744" i="1"/>
  <c r="O744" i="1" l="1"/>
  <c r="G745" i="1"/>
  <c r="H745" i="1" s="1"/>
  <c r="M745" i="1"/>
  <c r="F745" i="1"/>
  <c r="G746" i="1" l="1"/>
  <c r="O745" i="1"/>
  <c r="P745" i="1"/>
  <c r="I745" i="1"/>
  <c r="J745" i="1" s="1"/>
  <c r="K745" i="1" s="1"/>
  <c r="H746" i="1"/>
  <c r="I746" i="1" l="1"/>
  <c r="J746" i="1" s="1"/>
  <c r="K746" i="1" s="1"/>
  <c r="E747" i="1" s="1"/>
  <c r="P746" i="1"/>
  <c r="E746" i="1"/>
  <c r="N746" i="1" s="1"/>
  <c r="L745" i="1"/>
  <c r="N747" i="1"/>
  <c r="D746" i="1" l="1"/>
  <c r="Q745" i="1"/>
  <c r="L746" i="1"/>
  <c r="D747" i="1" l="1"/>
  <c r="Q746" i="1"/>
  <c r="M746" i="1"/>
  <c r="F746" i="1"/>
  <c r="O746" i="1" l="1"/>
  <c r="G747" i="1"/>
  <c r="H747" i="1" s="1"/>
  <c r="F747" i="1"/>
  <c r="M747" i="1"/>
  <c r="O747" i="1" l="1"/>
  <c r="G748" i="1"/>
  <c r="H748" i="1" s="1"/>
  <c r="P747" i="1"/>
  <c r="I747" i="1"/>
  <c r="J747" i="1" s="1"/>
  <c r="K747" i="1" s="1"/>
  <c r="L747" i="1" l="1"/>
  <c r="E748" i="1"/>
  <c r="N748" i="1" s="1"/>
  <c r="P748" i="1"/>
  <c r="I748" i="1"/>
  <c r="J748" i="1" s="1"/>
  <c r="K748" i="1" s="1"/>
  <c r="E749" i="1" s="1"/>
  <c r="N749" i="1" s="1"/>
  <c r="Q747" i="1" l="1"/>
  <c r="L748" i="1"/>
  <c r="D748" i="1"/>
  <c r="M748" i="1" l="1"/>
  <c r="F748" i="1"/>
  <c r="Q748" i="1"/>
  <c r="D749" i="1"/>
  <c r="F749" i="1" l="1"/>
  <c r="M749" i="1"/>
  <c r="O748" i="1"/>
  <c r="G749" i="1"/>
  <c r="H749" i="1" s="1"/>
  <c r="I749" i="1" l="1"/>
  <c r="J749" i="1" s="1"/>
  <c r="K749" i="1" s="1"/>
  <c r="P749" i="1"/>
  <c r="O749" i="1"/>
  <c r="G750" i="1"/>
  <c r="H750" i="1" s="1"/>
  <c r="I750" i="1" l="1"/>
  <c r="J750" i="1" s="1"/>
  <c r="P750" i="1"/>
  <c r="L749" i="1"/>
  <c r="E750" i="1"/>
  <c r="N750" i="1" s="1"/>
  <c r="K750" i="1"/>
  <c r="E751" i="1" s="1"/>
  <c r="N751" i="1" s="1"/>
  <c r="L750" i="1" l="1"/>
  <c r="D750" i="1"/>
  <c r="Q749" i="1"/>
  <c r="F750" i="1" l="1"/>
  <c r="M750" i="1"/>
  <c r="D751" i="1"/>
  <c r="Q750" i="1"/>
  <c r="F751" i="1" l="1"/>
  <c r="M751" i="1"/>
  <c r="O750" i="1"/>
  <c r="G751" i="1"/>
  <c r="H751" i="1" s="1"/>
  <c r="P751" i="1" l="1"/>
  <c r="I751" i="1"/>
  <c r="J751" i="1" s="1"/>
  <c r="K751" i="1" s="1"/>
  <c r="O751" i="1"/>
  <c r="G752" i="1"/>
  <c r="H752" i="1" s="1"/>
  <c r="P752" i="1" l="1"/>
  <c r="I752" i="1"/>
  <c r="J752" i="1" s="1"/>
  <c r="K752" i="1" s="1"/>
  <c r="E753" i="1" s="1"/>
  <c r="N753" i="1" s="1"/>
  <c r="E752" i="1"/>
  <c r="N752" i="1" s="1"/>
  <c r="L751" i="1"/>
  <c r="D752" i="1" l="1"/>
  <c r="Q751" i="1"/>
  <c r="L752" i="1"/>
  <c r="Q752" i="1" l="1"/>
  <c r="D753" i="1"/>
  <c r="F752" i="1"/>
  <c r="M752" i="1"/>
  <c r="G753" i="1" l="1"/>
  <c r="H753" i="1" s="1"/>
  <c r="O752" i="1"/>
  <c r="F753" i="1"/>
  <c r="M753" i="1"/>
  <c r="O753" i="1" l="1"/>
  <c r="G754" i="1"/>
  <c r="P753" i="1"/>
  <c r="I753" i="1"/>
  <c r="J753" i="1" s="1"/>
  <c r="K753" i="1" s="1"/>
  <c r="H754" i="1"/>
  <c r="I754" i="1" l="1"/>
  <c r="J754" i="1" s="1"/>
  <c r="K754" i="1" s="1"/>
  <c r="E755" i="1" s="1"/>
  <c r="N755" i="1" s="1"/>
  <c r="P754" i="1"/>
  <c r="E754" i="1"/>
  <c r="N754" i="1" s="1"/>
  <c r="L753" i="1"/>
  <c r="Q753" i="1" l="1"/>
  <c r="L754" i="1"/>
  <c r="D754" i="1"/>
  <c r="M754" i="1" l="1"/>
  <c r="F754" i="1"/>
  <c r="Q754" i="1"/>
  <c r="D755" i="1"/>
  <c r="F755" i="1" l="1"/>
  <c r="M755" i="1"/>
  <c r="O754" i="1"/>
  <c r="G755" i="1"/>
  <c r="H755" i="1" s="1"/>
  <c r="P755" i="1" l="1"/>
  <c r="I755" i="1"/>
  <c r="J755" i="1" s="1"/>
  <c r="K755" i="1" s="1"/>
  <c r="O755" i="1"/>
  <c r="G756" i="1"/>
  <c r="H756" i="1" s="1"/>
  <c r="I756" i="1" l="1"/>
  <c r="J756" i="1" s="1"/>
  <c r="K756" i="1" s="1"/>
  <c r="E757" i="1" s="1"/>
  <c r="P756" i="1"/>
  <c r="E756" i="1"/>
  <c r="N756" i="1" s="1"/>
  <c r="L755" i="1"/>
  <c r="N757" i="1"/>
  <c r="D756" i="1" l="1"/>
  <c r="Q755" i="1"/>
  <c r="L756" i="1"/>
  <c r="D757" i="1" l="1"/>
  <c r="Q756" i="1"/>
  <c r="F756" i="1"/>
  <c r="M756" i="1"/>
  <c r="O756" i="1" l="1"/>
  <c r="G757" i="1"/>
  <c r="H757" i="1" s="1"/>
  <c r="F757" i="1"/>
  <c r="M757" i="1"/>
  <c r="O757" i="1" l="1"/>
  <c r="G758" i="1"/>
  <c r="P757" i="1"/>
  <c r="I757" i="1"/>
  <c r="J757" i="1" s="1"/>
  <c r="K757" i="1" s="1"/>
  <c r="H758" i="1"/>
  <c r="P758" i="1" l="1"/>
  <c r="I758" i="1"/>
  <c r="J758" i="1" s="1"/>
  <c r="K758" i="1" s="1"/>
  <c r="E759" i="1" s="1"/>
  <c r="N759" i="1" s="1"/>
  <c r="E758" i="1"/>
  <c r="N758" i="1" s="1"/>
  <c r="L757" i="1"/>
  <c r="Q757" i="1" l="1"/>
  <c r="L758" i="1"/>
  <c r="D758" i="1"/>
  <c r="F758" i="1" l="1"/>
  <c r="M758" i="1"/>
  <c r="D759" i="1"/>
  <c r="Q758" i="1"/>
  <c r="M759" i="1" l="1"/>
  <c r="F759" i="1"/>
  <c r="O758" i="1"/>
  <c r="G759" i="1"/>
  <c r="H759" i="1" s="1"/>
  <c r="P759" i="1" l="1"/>
  <c r="I759" i="1"/>
  <c r="J759" i="1" s="1"/>
  <c r="K759" i="1" s="1"/>
  <c r="O759" i="1"/>
  <c r="G760" i="1"/>
  <c r="H760" i="1" s="1"/>
  <c r="I760" i="1" l="1"/>
  <c r="J760" i="1" s="1"/>
  <c r="K760" i="1" s="1"/>
  <c r="E761" i="1" s="1"/>
  <c r="N761" i="1" s="1"/>
  <c r="P760" i="1"/>
  <c r="L759" i="1"/>
  <c r="E760" i="1"/>
  <c r="N760" i="1" s="1"/>
  <c r="L760" i="1" l="1"/>
  <c r="D760" i="1"/>
  <c r="Q759" i="1"/>
  <c r="F760" i="1" l="1"/>
  <c r="M760" i="1"/>
  <c r="Q760" i="1"/>
  <c r="D761" i="1"/>
  <c r="M761" i="1" l="1"/>
  <c r="F761" i="1"/>
  <c r="O760" i="1"/>
  <c r="G761" i="1"/>
  <c r="H761" i="1" s="1"/>
  <c r="P761" i="1" l="1"/>
  <c r="I761" i="1"/>
  <c r="J761" i="1" s="1"/>
  <c r="K761" i="1" s="1"/>
  <c r="O761" i="1"/>
  <c r="G762" i="1"/>
  <c r="H762" i="1" s="1"/>
  <c r="P762" i="1" l="1"/>
  <c r="I762" i="1"/>
  <c r="J762" i="1" s="1"/>
  <c r="L761" i="1"/>
  <c r="K762" i="1"/>
  <c r="E763" i="1" s="1"/>
  <c r="N763" i="1" s="1"/>
  <c r="E762" i="1"/>
  <c r="N762" i="1" s="1"/>
  <c r="L762" i="1" l="1"/>
  <c r="D762" i="1"/>
  <c r="Q761" i="1"/>
  <c r="M762" i="1" l="1"/>
  <c r="F762" i="1"/>
  <c r="Q762" i="1"/>
  <c r="D763" i="1"/>
  <c r="F763" i="1" l="1"/>
  <c r="M763" i="1"/>
  <c r="O762" i="1"/>
  <c r="G763" i="1"/>
  <c r="H763" i="1" s="1"/>
  <c r="I763" i="1" l="1"/>
  <c r="J763" i="1" s="1"/>
  <c r="K763" i="1" s="1"/>
  <c r="P763" i="1"/>
  <c r="G764" i="1"/>
  <c r="H764" i="1" s="1"/>
  <c r="O763" i="1"/>
  <c r="I764" i="1" l="1"/>
  <c r="J764" i="1" s="1"/>
  <c r="P764" i="1"/>
  <c r="L763" i="1"/>
  <c r="E764" i="1"/>
  <c r="N764" i="1" s="1"/>
  <c r="K764" i="1"/>
  <c r="E765" i="1" s="1"/>
  <c r="N765" i="1" s="1"/>
  <c r="Q763" i="1" l="1"/>
  <c r="L764" i="1"/>
  <c r="D764" i="1"/>
  <c r="F764" i="1" l="1"/>
  <c r="M764" i="1"/>
  <c r="D765" i="1"/>
  <c r="Q764" i="1"/>
  <c r="F765" i="1" l="1"/>
  <c r="M765" i="1"/>
  <c r="O764" i="1"/>
  <c r="G765" i="1"/>
  <c r="H765" i="1" s="1"/>
  <c r="P765" i="1" l="1"/>
  <c r="I765" i="1"/>
  <c r="J765" i="1" s="1"/>
  <c r="K765" i="1" s="1"/>
  <c r="O765" i="1"/>
  <c r="G766" i="1"/>
  <c r="H766" i="1" s="1"/>
  <c r="I766" i="1" l="1"/>
  <c r="J766" i="1" s="1"/>
  <c r="K766" i="1" s="1"/>
  <c r="E767" i="1" s="1"/>
  <c r="P766" i="1"/>
  <c r="E766" i="1"/>
  <c r="N766" i="1" s="1"/>
  <c r="L765" i="1"/>
  <c r="N767" i="1"/>
  <c r="D766" i="1" l="1"/>
  <c r="Q765" i="1"/>
  <c r="L766" i="1"/>
  <c r="D767" i="1" l="1"/>
  <c r="Q766" i="1"/>
  <c r="F766" i="1"/>
  <c r="M766" i="1"/>
  <c r="O766" i="1" l="1"/>
  <c r="G767" i="1"/>
  <c r="H767" i="1" s="1"/>
  <c r="F767" i="1"/>
  <c r="M767" i="1"/>
  <c r="O767" i="1" l="1"/>
  <c r="G768" i="1"/>
  <c r="H768" i="1" s="1"/>
  <c r="P767" i="1"/>
  <c r="I767" i="1"/>
  <c r="J767" i="1" s="1"/>
  <c r="K767" i="1" s="1"/>
  <c r="E768" i="1" l="1"/>
  <c r="N768" i="1" s="1"/>
  <c r="L767" i="1"/>
  <c r="I768" i="1"/>
  <c r="J768" i="1" s="1"/>
  <c r="K768" i="1" s="1"/>
  <c r="E769" i="1" s="1"/>
  <c r="N769" i="1" s="1"/>
  <c r="P768" i="1"/>
  <c r="L768" i="1" l="1"/>
  <c r="D768" i="1"/>
  <c r="Q767" i="1"/>
  <c r="F768" i="1" l="1"/>
  <c r="M768" i="1"/>
  <c r="D769" i="1"/>
  <c r="Q768" i="1"/>
  <c r="F769" i="1" l="1"/>
  <c r="M769" i="1"/>
  <c r="O768" i="1"/>
  <c r="G769" i="1"/>
  <c r="H769" i="1" s="1"/>
  <c r="P769" i="1" l="1"/>
  <c r="I769" i="1"/>
  <c r="J769" i="1" s="1"/>
  <c r="K769" i="1" s="1"/>
  <c r="O769" i="1"/>
  <c r="G770" i="1"/>
  <c r="H770" i="1" s="1"/>
  <c r="I770" i="1" l="1"/>
  <c r="J770" i="1" s="1"/>
  <c r="K770" i="1" s="1"/>
  <c r="E771" i="1" s="1"/>
  <c r="N771" i="1" s="1"/>
  <c r="P770" i="1"/>
  <c r="L769" i="1"/>
  <c r="E770" i="1"/>
  <c r="N770" i="1" s="1"/>
  <c r="L770" i="1" l="1"/>
  <c r="Q769" i="1"/>
  <c r="D770" i="1"/>
  <c r="M770" i="1" l="1"/>
  <c r="F770" i="1"/>
  <c r="D771" i="1"/>
  <c r="Q770" i="1"/>
  <c r="M771" i="1" l="1"/>
  <c r="F771" i="1"/>
  <c r="O770" i="1"/>
  <c r="G771" i="1"/>
  <c r="H771" i="1" s="1"/>
  <c r="P771" i="1" l="1"/>
  <c r="I771" i="1"/>
  <c r="J771" i="1" s="1"/>
  <c r="K771" i="1" s="1"/>
  <c r="G772" i="1"/>
  <c r="H772" i="1" s="1"/>
  <c r="O771" i="1"/>
  <c r="I772" i="1" l="1"/>
  <c r="J772" i="1" s="1"/>
  <c r="K772" i="1" s="1"/>
  <c r="E773" i="1" s="1"/>
  <c r="N773" i="1" s="1"/>
  <c r="P772" i="1"/>
  <c r="L771" i="1"/>
  <c r="E772" i="1"/>
  <c r="N772" i="1" s="1"/>
  <c r="D772" i="1" l="1"/>
  <c r="Q771" i="1"/>
  <c r="L772" i="1"/>
  <c r="Q772" i="1" l="1"/>
  <c r="D773" i="1"/>
  <c r="F772" i="1"/>
  <c r="M772" i="1"/>
  <c r="O772" i="1" l="1"/>
  <c r="G773" i="1"/>
  <c r="H773" i="1" s="1"/>
  <c r="M773" i="1"/>
  <c r="F773" i="1"/>
  <c r="O773" i="1" l="1"/>
  <c r="G774" i="1"/>
  <c r="H774" i="1"/>
  <c r="P773" i="1"/>
  <c r="I773" i="1"/>
  <c r="J773" i="1" s="1"/>
  <c r="K773" i="1" s="1"/>
  <c r="L773" i="1" l="1"/>
  <c r="E774" i="1"/>
  <c r="N774" i="1" s="1"/>
  <c r="P774" i="1"/>
  <c r="I774" i="1"/>
  <c r="J774" i="1" s="1"/>
  <c r="K774" i="1" s="1"/>
  <c r="E775" i="1" s="1"/>
  <c r="N775" i="1" s="1"/>
  <c r="D774" i="1" l="1"/>
  <c r="L774" i="1"/>
  <c r="Q773" i="1"/>
  <c r="D775" i="1" l="1"/>
  <c r="Q774" i="1"/>
  <c r="F774" i="1"/>
  <c r="M774" i="1"/>
  <c r="O774" i="1" l="1"/>
  <c r="G775" i="1"/>
  <c r="H775" i="1" s="1"/>
  <c r="F775" i="1"/>
  <c r="M775" i="1"/>
  <c r="O775" i="1" l="1"/>
  <c r="G776" i="1"/>
  <c r="H776" i="1" s="1"/>
  <c r="I775" i="1"/>
  <c r="J775" i="1" s="1"/>
  <c r="K775" i="1" s="1"/>
  <c r="P775" i="1"/>
  <c r="L775" i="1" l="1"/>
  <c r="E776" i="1"/>
  <c r="N776" i="1" s="1"/>
  <c r="I776" i="1"/>
  <c r="J776" i="1" s="1"/>
  <c r="K776" i="1" s="1"/>
  <c r="E777" i="1" s="1"/>
  <c r="N777" i="1" s="1"/>
  <c r="P776" i="1"/>
  <c r="D776" i="1" l="1"/>
  <c r="Q775" i="1"/>
  <c r="L776" i="1"/>
  <c r="D777" i="1" l="1"/>
  <c r="Q776" i="1"/>
  <c r="M776" i="1"/>
  <c r="F776" i="1"/>
  <c r="O776" i="1" l="1"/>
  <c r="G777" i="1"/>
  <c r="H777" i="1" s="1"/>
  <c r="M777" i="1"/>
  <c r="F777" i="1"/>
  <c r="O777" i="1" l="1"/>
  <c r="G778" i="1"/>
  <c r="P777" i="1"/>
  <c r="I777" i="1"/>
  <c r="J777" i="1" s="1"/>
  <c r="K777" i="1" s="1"/>
  <c r="H778" i="1"/>
  <c r="I778" i="1" l="1"/>
  <c r="J778" i="1" s="1"/>
  <c r="K778" i="1" s="1"/>
  <c r="E779" i="1" s="1"/>
  <c r="P778" i="1"/>
  <c r="E778" i="1"/>
  <c r="N778" i="1" s="1"/>
  <c r="L777" i="1"/>
  <c r="N779" i="1"/>
  <c r="D778" i="1" l="1"/>
  <c r="L778" i="1"/>
  <c r="Q777" i="1"/>
  <c r="D779" i="1" l="1"/>
  <c r="Q778" i="1"/>
  <c r="M778" i="1"/>
  <c r="F778" i="1"/>
  <c r="O778" i="1" l="1"/>
  <c r="G779" i="1"/>
  <c r="H779" i="1" s="1"/>
  <c r="M779" i="1"/>
  <c r="F779" i="1"/>
  <c r="G780" i="1" l="1"/>
  <c r="O779" i="1"/>
  <c r="H780" i="1"/>
  <c r="P779" i="1"/>
  <c r="I779" i="1"/>
  <c r="J779" i="1" s="1"/>
  <c r="K779" i="1" s="1"/>
  <c r="L779" i="1" l="1"/>
  <c r="E780" i="1"/>
  <c r="N780" i="1" s="1"/>
  <c r="I780" i="1"/>
  <c r="J780" i="1" s="1"/>
  <c r="K780" i="1" s="1"/>
  <c r="E781" i="1" s="1"/>
  <c r="N781" i="1" s="1"/>
  <c r="P780" i="1"/>
  <c r="L780" i="1" l="1"/>
  <c r="D780" i="1"/>
  <c r="Q779" i="1"/>
  <c r="F780" i="1" l="1"/>
  <c r="M780" i="1"/>
  <c r="D781" i="1"/>
  <c r="Q780" i="1"/>
  <c r="F781" i="1" l="1"/>
  <c r="M781" i="1"/>
  <c r="O780" i="1"/>
  <c r="G781" i="1"/>
  <c r="H781" i="1" s="1"/>
  <c r="P781" i="1" l="1"/>
  <c r="I781" i="1"/>
  <c r="J781" i="1" s="1"/>
  <c r="K781" i="1" s="1"/>
  <c r="O781" i="1"/>
  <c r="G782" i="1"/>
  <c r="H782" i="1" s="1"/>
  <c r="P782" i="1" l="1"/>
  <c r="I782" i="1"/>
  <c r="J782" i="1" s="1"/>
  <c r="K782" i="1" s="1"/>
  <c r="E783" i="1" s="1"/>
  <c r="N783" i="1" s="1"/>
  <c r="L781" i="1"/>
  <c r="E782" i="1"/>
  <c r="N782" i="1" s="1"/>
  <c r="Q781" i="1" l="1"/>
  <c r="D782" i="1"/>
  <c r="L782" i="1"/>
  <c r="D783" i="1" l="1"/>
  <c r="Q782" i="1"/>
  <c r="F782" i="1"/>
  <c r="M782" i="1"/>
  <c r="O782" i="1" l="1"/>
  <c r="G783" i="1"/>
  <c r="H783" i="1" s="1"/>
  <c r="F783" i="1"/>
  <c r="M783" i="1"/>
  <c r="I783" i="1" l="1"/>
  <c r="J783" i="1" s="1"/>
  <c r="K783" i="1" s="1"/>
  <c r="P783" i="1"/>
  <c r="O783" i="1"/>
  <c r="G784" i="1"/>
  <c r="H784" i="1" s="1"/>
  <c r="P784" i="1" l="1"/>
  <c r="I784" i="1"/>
  <c r="J784" i="1" s="1"/>
  <c r="K784" i="1" s="1"/>
  <c r="E785" i="1" s="1"/>
  <c r="N785" i="1" s="1"/>
  <c r="E784" i="1"/>
  <c r="N784" i="1" s="1"/>
  <c r="L783" i="1"/>
  <c r="L784" i="1" l="1"/>
  <c r="D784" i="1"/>
  <c r="Q783" i="1"/>
  <c r="F784" i="1" l="1"/>
  <c r="M784" i="1"/>
  <c r="D785" i="1"/>
  <c r="Q784" i="1"/>
  <c r="M785" i="1" l="1"/>
  <c r="F785" i="1"/>
  <c r="O784" i="1"/>
  <c r="G785" i="1"/>
  <c r="H785" i="1" s="1"/>
  <c r="P785" i="1" l="1"/>
  <c r="I785" i="1"/>
  <c r="J785" i="1" s="1"/>
  <c r="K785" i="1" s="1"/>
  <c r="O785" i="1"/>
  <c r="G786" i="1"/>
  <c r="H786" i="1" s="1"/>
  <c r="I786" i="1" l="1"/>
  <c r="J786" i="1" s="1"/>
  <c r="P786" i="1"/>
  <c r="L785" i="1"/>
  <c r="E786" i="1"/>
  <c r="N786" i="1" s="1"/>
  <c r="K786" i="1"/>
  <c r="E787" i="1" s="1"/>
  <c r="N787" i="1" s="1"/>
  <c r="L786" i="1" l="1"/>
  <c r="Q785" i="1"/>
  <c r="D786" i="1"/>
  <c r="M786" i="1" l="1"/>
  <c r="F786" i="1"/>
  <c r="Q786" i="1"/>
  <c r="D787" i="1"/>
  <c r="M787" i="1" l="1"/>
  <c r="F787" i="1"/>
  <c r="O786" i="1"/>
  <c r="G787" i="1"/>
  <c r="H787" i="1" s="1"/>
  <c r="P787" i="1" l="1"/>
  <c r="I787" i="1"/>
  <c r="J787" i="1" s="1"/>
  <c r="K787" i="1" s="1"/>
  <c r="O787" i="1"/>
  <c r="G788" i="1"/>
  <c r="H788" i="1" s="1"/>
  <c r="I788" i="1" l="1"/>
  <c r="J788" i="1" s="1"/>
  <c r="P788" i="1"/>
  <c r="L787" i="1"/>
  <c r="E788" i="1"/>
  <c r="N788" i="1" s="1"/>
  <c r="K788" i="1"/>
  <c r="E789" i="1" s="1"/>
  <c r="N789" i="1" s="1"/>
  <c r="L788" i="1" l="1"/>
  <c r="D788" i="1"/>
  <c r="Q787" i="1"/>
  <c r="F788" i="1" l="1"/>
  <c r="M788" i="1"/>
  <c r="D789" i="1"/>
  <c r="Q788" i="1"/>
  <c r="M789" i="1" l="1"/>
  <c r="F789" i="1"/>
  <c r="O788" i="1"/>
  <c r="G789" i="1"/>
  <c r="H789" i="1" s="1"/>
  <c r="I789" i="1" l="1"/>
  <c r="J789" i="1" s="1"/>
  <c r="K789" i="1" s="1"/>
  <c r="P789" i="1"/>
  <c r="O789" i="1"/>
  <c r="G790" i="1"/>
  <c r="H790" i="1" s="1"/>
  <c r="I790" i="1" l="1"/>
  <c r="J790" i="1" s="1"/>
  <c r="K790" i="1" s="1"/>
  <c r="E791" i="1" s="1"/>
  <c r="P790" i="1"/>
  <c r="E790" i="1"/>
  <c r="N790" i="1" s="1"/>
  <c r="L789" i="1"/>
  <c r="N791" i="1"/>
  <c r="L790" i="1" l="1"/>
  <c r="Q789" i="1"/>
  <c r="D790" i="1"/>
  <c r="M790" i="1" l="1"/>
  <c r="F790" i="1"/>
  <c r="Q790" i="1"/>
  <c r="D791" i="1"/>
  <c r="F791" i="1" l="1"/>
  <c r="M791" i="1"/>
  <c r="O790" i="1"/>
  <c r="G791" i="1"/>
  <c r="H791" i="1" s="1"/>
  <c r="I791" i="1" l="1"/>
  <c r="J791" i="1" s="1"/>
  <c r="K791" i="1" s="1"/>
  <c r="P791" i="1"/>
  <c r="O791" i="1"/>
  <c r="G792" i="1"/>
  <c r="H792" i="1" s="1"/>
  <c r="I792" i="1" l="1"/>
  <c r="J792" i="1" s="1"/>
  <c r="K792" i="1" s="1"/>
  <c r="E793" i="1" s="1"/>
  <c r="P792" i="1"/>
  <c r="L791" i="1"/>
  <c r="E792" i="1"/>
  <c r="N792" i="1" s="1"/>
  <c r="N793" i="1"/>
  <c r="L792" i="1" l="1"/>
  <c r="D792" i="1"/>
  <c r="Q791" i="1"/>
  <c r="M792" i="1" l="1"/>
  <c r="F792" i="1"/>
  <c r="D793" i="1"/>
  <c r="Q792" i="1"/>
  <c r="M793" i="1" l="1"/>
  <c r="F793" i="1"/>
  <c r="O792" i="1"/>
  <c r="G793" i="1"/>
  <c r="H793" i="1" s="1"/>
  <c r="I793" i="1" l="1"/>
  <c r="J793" i="1" s="1"/>
  <c r="K793" i="1" s="1"/>
  <c r="P793" i="1"/>
  <c r="O793" i="1"/>
  <c r="G794" i="1"/>
  <c r="H794" i="1" s="1"/>
  <c r="I794" i="1" l="1"/>
  <c r="J794" i="1" s="1"/>
  <c r="K794" i="1" s="1"/>
  <c r="E795" i="1" s="1"/>
  <c r="P794" i="1"/>
  <c r="L793" i="1"/>
  <c r="E794" i="1"/>
  <c r="N794" i="1" s="1"/>
  <c r="N795" i="1"/>
  <c r="L794" i="1" l="1"/>
  <c r="D794" i="1"/>
  <c r="Q793" i="1"/>
  <c r="M794" i="1" l="1"/>
  <c r="F794" i="1"/>
  <c r="D795" i="1"/>
  <c r="Q794" i="1"/>
  <c r="F795" i="1" l="1"/>
  <c r="M795" i="1"/>
  <c r="O794" i="1"/>
  <c r="G795" i="1"/>
  <c r="H795" i="1" s="1"/>
  <c r="P795" i="1" l="1"/>
  <c r="I795" i="1"/>
  <c r="J795" i="1" s="1"/>
  <c r="K795" i="1" s="1"/>
  <c r="O795" i="1"/>
  <c r="G796" i="1"/>
  <c r="H796" i="1" s="1"/>
  <c r="I796" i="1" l="1"/>
  <c r="J796" i="1" s="1"/>
  <c r="K796" i="1" s="1"/>
  <c r="E797" i="1" s="1"/>
  <c r="N797" i="1" s="1"/>
  <c r="P796" i="1"/>
  <c r="L795" i="1"/>
  <c r="E796" i="1"/>
  <c r="N796" i="1" s="1"/>
  <c r="D796" i="1" l="1"/>
  <c r="Q795" i="1"/>
  <c r="L796" i="1"/>
  <c r="Q796" i="1" l="1"/>
  <c r="D797" i="1"/>
  <c r="M796" i="1"/>
  <c r="F796" i="1"/>
  <c r="O796" i="1" l="1"/>
  <c r="G797" i="1"/>
  <c r="H797" i="1" s="1"/>
  <c r="M797" i="1"/>
  <c r="F797" i="1"/>
  <c r="G798" i="1" l="1"/>
  <c r="O797" i="1"/>
  <c r="H798" i="1"/>
  <c r="I797" i="1"/>
  <c r="J797" i="1" s="1"/>
  <c r="K797" i="1" s="1"/>
  <c r="P797" i="1"/>
  <c r="L797" i="1" l="1"/>
  <c r="E798" i="1"/>
  <c r="N798" i="1" s="1"/>
  <c r="I798" i="1"/>
  <c r="J798" i="1" s="1"/>
  <c r="K798" i="1" s="1"/>
  <c r="E799" i="1" s="1"/>
  <c r="N799" i="1" s="1"/>
  <c r="P798" i="1"/>
  <c r="D798" i="1" l="1"/>
  <c r="L798" i="1"/>
  <c r="Q797" i="1"/>
  <c r="D799" i="1" l="1"/>
  <c r="Q798" i="1"/>
  <c r="M798" i="1"/>
  <c r="F798" i="1"/>
  <c r="O798" i="1" l="1"/>
  <c r="G799" i="1"/>
  <c r="H799" i="1" s="1"/>
  <c r="F799" i="1"/>
  <c r="M799" i="1"/>
  <c r="G800" i="1" l="1"/>
  <c r="O799" i="1"/>
  <c r="I799" i="1"/>
  <c r="J799" i="1" s="1"/>
  <c r="K799" i="1" s="1"/>
  <c r="P799" i="1"/>
  <c r="H800" i="1"/>
  <c r="P800" i="1" l="1"/>
  <c r="I800" i="1"/>
  <c r="J800" i="1" s="1"/>
  <c r="K800" i="1" s="1"/>
  <c r="E801" i="1" s="1"/>
  <c r="E800" i="1"/>
  <c r="N800" i="1" s="1"/>
  <c r="L799" i="1"/>
  <c r="N801" i="1"/>
  <c r="D800" i="1" l="1"/>
  <c r="Q799" i="1"/>
  <c r="L800" i="1"/>
  <c r="Q800" i="1" l="1"/>
  <c r="D801" i="1"/>
  <c r="M800" i="1"/>
  <c r="F800" i="1"/>
  <c r="O800" i="1" l="1"/>
  <c r="G801" i="1"/>
  <c r="H801" i="1" s="1"/>
  <c r="F801" i="1"/>
  <c r="M801" i="1"/>
  <c r="O801" i="1" l="1"/>
  <c r="G802" i="1"/>
  <c r="H802" i="1" s="1"/>
  <c r="P801" i="1"/>
  <c r="I801" i="1"/>
  <c r="J801" i="1" s="1"/>
  <c r="K801" i="1" s="1"/>
  <c r="E802" i="1" l="1"/>
  <c r="N802" i="1" s="1"/>
  <c r="L801" i="1"/>
  <c r="P802" i="1"/>
  <c r="I802" i="1"/>
  <c r="J802" i="1" s="1"/>
  <c r="K802" i="1" s="1"/>
  <c r="E803" i="1" s="1"/>
  <c r="N803" i="1" s="1"/>
  <c r="D802" i="1" l="1"/>
  <c r="Q801" i="1"/>
  <c r="L802" i="1"/>
  <c r="D803" i="1" l="1"/>
  <c r="Q802" i="1"/>
  <c r="F802" i="1"/>
  <c r="M802" i="1"/>
  <c r="O802" i="1" l="1"/>
  <c r="G803" i="1"/>
  <c r="H803" i="1" s="1"/>
  <c r="F803" i="1"/>
  <c r="M803" i="1"/>
  <c r="O803" i="1" l="1"/>
  <c r="G804" i="1"/>
  <c r="H804" i="1" s="1"/>
  <c r="P803" i="1"/>
  <c r="I803" i="1"/>
  <c r="J803" i="1" s="1"/>
  <c r="K803" i="1" s="1"/>
  <c r="L803" i="1" l="1"/>
  <c r="E804" i="1"/>
  <c r="N804" i="1" s="1"/>
  <c r="I804" i="1"/>
  <c r="J804" i="1" s="1"/>
  <c r="K804" i="1" s="1"/>
  <c r="E805" i="1" s="1"/>
  <c r="N805" i="1" s="1"/>
  <c r="P804" i="1"/>
  <c r="L804" i="1" l="1"/>
  <c r="D804" i="1"/>
  <c r="Q803" i="1"/>
  <c r="F804" i="1" l="1"/>
  <c r="M804" i="1"/>
  <c r="Q804" i="1"/>
  <c r="D805" i="1"/>
  <c r="F805" i="1" l="1"/>
  <c r="M805" i="1"/>
  <c r="O804" i="1"/>
  <c r="G805" i="1"/>
  <c r="H805" i="1" s="1"/>
  <c r="I805" i="1" l="1"/>
  <c r="J805" i="1" s="1"/>
  <c r="K805" i="1" s="1"/>
  <c r="P805" i="1"/>
  <c r="O805" i="1"/>
  <c r="G806" i="1"/>
  <c r="H806" i="1" s="1"/>
  <c r="P806" i="1" l="1"/>
  <c r="I806" i="1"/>
  <c r="J806" i="1" s="1"/>
  <c r="K806" i="1" s="1"/>
  <c r="E807" i="1" s="1"/>
  <c r="N807" i="1" s="1"/>
  <c r="L805" i="1"/>
  <c r="E806" i="1"/>
  <c r="N806" i="1" s="1"/>
  <c r="L806" i="1" l="1"/>
  <c r="D806" i="1"/>
  <c r="Q805" i="1"/>
  <c r="M806" i="1" l="1"/>
  <c r="F806" i="1"/>
  <c r="D807" i="1"/>
  <c r="Q806" i="1"/>
  <c r="M807" i="1" l="1"/>
  <c r="F807" i="1"/>
  <c r="O806" i="1"/>
  <c r="G807" i="1"/>
  <c r="H807" i="1" s="1"/>
  <c r="P807" i="1" l="1"/>
  <c r="I807" i="1"/>
  <c r="J807" i="1" s="1"/>
  <c r="K807" i="1" s="1"/>
  <c r="O807" i="1"/>
  <c r="G808" i="1"/>
  <c r="H808" i="1" s="1"/>
  <c r="P808" i="1" l="1"/>
  <c r="I808" i="1"/>
  <c r="J808" i="1" s="1"/>
  <c r="K808" i="1" s="1"/>
  <c r="E809" i="1" s="1"/>
  <c r="N809" i="1" s="1"/>
  <c r="E808" i="1"/>
  <c r="N808" i="1" s="1"/>
  <c r="L807" i="1"/>
  <c r="D808" i="1" l="1"/>
  <c r="Q807" i="1"/>
  <c r="L808" i="1"/>
  <c r="D809" i="1" l="1"/>
  <c r="Q808" i="1"/>
  <c r="F808" i="1"/>
  <c r="M808" i="1"/>
  <c r="O808" i="1" l="1"/>
  <c r="G809" i="1"/>
  <c r="H809" i="1" s="1"/>
  <c r="F809" i="1"/>
  <c r="M809" i="1"/>
  <c r="I809" i="1" l="1"/>
  <c r="J809" i="1" s="1"/>
  <c r="K809" i="1" s="1"/>
  <c r="P809" i="1"/>
  <c r="O809" i="1"/>
  <c r="G810" i="1"/>
  <c r="H810" i="1" s="1"/>
  <c r="P810" i="1" l="1"/>
  <c r="I810" i="1"/>
  <c r="J810" i="1" s="1"/>
  <c r="L809" i="1"/>
  <c r="E810" i="1"/>
  <c r="N810" i="1" s="1"/>
  <c r="K810" i="1"/>
  <c r="E811" i="1" s="1"/>
  <c r="N811" i="1" s="1"/>
  <c r="D810" i="1" l="1"/>
  <c r="L810" i="1"/>
  <c r="Q809" i="1"/>
  <c r="Q810" i="1" l="1"/>
  <c r="D811" i="1"/>
  <c r="F810" i="1"/>
  <c r="M810" i="1"/>
  <c r="O810" i="1" l="1"/>
  <c r="G811" i="1"/>
  <c r="H811" i="1" s="1"/>
  <c r="F811" i="1"/>
  <c r="M811" i="1"/>
  <c r="O811" i="1" l="1"/>
  <c r="G812" i="1"/>
  <c r="H812" i="1" s="1"/>
  <c r="P811" i="1"/>
  <c r="I811" i="1"/>
  <c r="J811" i="1" s="1"/>
  <c r="K811" i="1" s="1"/>
  <c r="E812" i="1" l="1"/>
  <c r="N812" i="1" s="1"/>
  <c r="L811" i="1"/>
  <c r="I812" i="1"/>
  <c r="J812" i="1" s="1"/>
  <c r="K812" i="1" s="1"/>
  <c r="E813" i="1" s="1"/>
  <c r="N813" i="1" s="1"/>
  <c r="P812" i="1"/>
  <c r="L812" i="1" l="1"/>
  <c r="D812" i="1"/>
  <c r="Q811" i="1"/>
  <c r="M812" i="1" l="1"/>
  <c r="F812" i="1"/>
  <c r="Q812" i="1"/>
  <c r="D813" i="1"/>
  <c r="F813" i="1" l="1"/>
  <c r="M813" i="1"/>
  <c r="O812" i="1"/>
  <c r="G813" i="1"/>
  <c r="H813" i="1" s="1"/>
  <c r="P813" i="1" l="1"/>
  <c r="I813" i="1"/>
  <c r="J813" i="1" s="1"/>
  <c r="K813" i="1" s="1"/>
  <c r="O813" i="1"/>
  <c r="G814" i="1"/>
  <c r="H814" i="1" s="1"/>
  <c r="P814" i="1" l="1"/>
  <c r="I814" i="1"/>
  <c r="J814" i="1" s="1"/>
  <c r="L813" i="1"/>
  <c r="K814" i="1"/>
  <c r="E815" i="1" s="1"/>
  <c r="E814" i="1"/>
  <c r="N814" i="1" s="1"/>
  <c r="N815" i="1"/>
  <c r="Q813" i="1" l="1"/>
  <c r="L814" i="1"/>
  <c r="D814" i="1"/>
  <c r="M814" i="1" l="1"/>
  <c r="F814" i="1"/>
  <c r="D815" i="1"/>
  <c r="Q814" i="1"/>
  <c r="F815" i="1" l="1"/>
  <c r="M815" i="1"/>
  <c r="O814" i="1"/>
  <c r="G815" i="1"/>
  <c r="H815" i="1" s="1"/>
  <c r="I815" i="1" l="1"/>
  <c r="J815" i="1" s="1"/>
  <c r="K815" i="1" s="1"/>
  <c r="P815" i="1"/>
  <c r="O815" i="1"/>
  <c r="G816" i="1"/>
  <c r="H816" i="1" s="1"/>
  <c r="I816" i="1" l="1"/>
  <c r="J816" i="1" s="1"/>
  <c r="K816" i="1" s="1"/>
  <c r="E817" i="1" s="1"/>
  <c r="P816" i="1"/>
  <c r="L815" i="1"/>
  <c r="E816" i="1"/>
  <c r="N816" i="1" s="1"/>
  <c r="N817" i="1"/>
  <c r="L816" i="1" l="1"/>
  <c r="D816" i="1"/>
  <c r="Q815" i="1"/>
  <c r="M816" i="1" l="1"/>
  <c r="F816" i="1"/>
  <c r="Q816" i="1"/>
  <c r="D817" i="1"/>
  <c r="M817" i="1" l="1"/>
  <c r="F817" i="1"/>
  <c r="O816" i="1"/>
  <c r="G817" i="1"/>
  <c r="H817" i="1" s="1"/>
  <c r="I817" i="1" l="1"/>
  <c r="J817" i="1" s="1"/>
  <c r="K817" i="1" s="1"/>
  <c r="P817" i="1"/>
  <c r="O817" i="1"/>
  <c r="G818" i="1"/>
  <c r="H818" i="1" s="1"/>
  <c r="P818" i="1" l="1"/>
  <c r="I818" i="1"/>
  <c r="J818" i="1" s="1"/>
  <c r="K818" i="1" s="1"/>
  <c r="E819" i="1" s="1"/>
  <c r="N819" i="1" s="1"/>
  <c r="L817" i="1"/>
  <c r="E818" i="1"/>
  <c r="N818" i="1" s="1"/>
  <c r="L818" i="1" l="1"/>
  <c r="D818" i="1"/>
  <c r="Q817" i="1"/>
  <c r="F818" i="1" l="1"/>
  <c r="M818" i="1"/>
  <c r="D819" i="1"/>
  <c r="Q818" i="1"/>
  <c r="F819" i="1" l="1"/>
  <c r="M819" i="1"/>
  <c r="O818" i="1"/>
  <c r="G819" i="1"/>
  <c r="H819" i="1" s="1"/>
  <c r="P819" i="1" l="1"/>
  <c r="I819" i="1"/>
  <c r="J819" i="1" s="1"/>
  <c r="K819" i="1" s="1"/>
  <c r="O819" i="1"/>
  <c r="G820" i="1"/>
  <c r="H820" i="1" s="1"/>
  <c r="P820" i="1" l="1"/>
  <c r="I820" i="1"/>
  <c r="J820" i="1" s="1"/>
  <c r="K820" i="1" s="1"/>
  <c r="E821" i="1" s="1"/>
  <c r="N821" i="1" s="1"/>
  <c r="L819" i="1"/>
  <c r="E820" i="1"/>
  <c r="N820" i="1" s="1"/>
  <c r="D820" i="1" l="1"/>
  <c r="Q819" i="1"/>
  <c r="L820" i="1"/>
  <c r="D821" i="1" l="1"/>
  <c r="Q820" i="1"/>
  <c r="F820" i="1"/>
  <c r="M820" i="1"/>
  <c r="O820" i="1" l="1"/>
  <c r="G821" i="1"/>
  <c r="H821" i="1" s="1"/>
  <c r="M821" i="1"/>
  <c r="F821" i="1"/>
  <c r="O821" i="1" l="1"/>
  <c r="G822" i="1"/>
  <c r="H822" i="1" s="1"/>
  <c r="I821" i="1"/>
  <c r="J821" i="1" s="1"/>
  <c r="K821" i="1" s="1"/>
  <c r="P821" i="1"/>
  <c r="L821" i="1" l="1"/>
  <c r="E822" i="1"/>
  <c r="N822" i="1" s="1"/>
  <c r="I822" i="1"/>
  <c r="J822" i="1" s="1"/>
  <c r="K822" i="1" s="1"/>
  <c r="E823" i="1" s="1"/>
  <c r="N823" i="1" s="1"/>
  <c r="P822" i="1"/>
  <c r="D822" i="1" l="1"/>
  <c r="Q821" i="1"/>
  <c r="L822" i="1"/>
  <c r="Q822" i="1" l="1"/>
  <c r="D823" i="1"/>
  <c r="F822" i="1"/>
  <c r="M822" i="1"/>
  <c r="O822" i="1" l="1"/>
  <c r="G823" i="1"/>
  <c r="H823" i="1" s="1"/>
  <c r="M823" i="1"/>
  <c r="F823" i="1"/>
  <c r="O823" i="1" l="1"/>
  <c r="G824" i="1"/>
  <c r="H824" i="1" s="1"/>
  <c r="P823" i="1"/>
  <c r="I823" i="1"/>
  <c r="J823" i="1" s="1"/>
  <c r="K823" i="1" s="1"/>
  <c r="L823" i="1" l="1"/>
  <c r="E824" i="1"/>
  <c r="N824" i="1" s="1"/>
  <c r="I824" i="1"/>
  <c r="J824" i="1" s="1"/>
  <c r="K824" i="1" s="1"/>
  <c r="E825" i="1" s="1"/>
  <c r="N825" i="1" s="1"/>
  <c r="P824" i="1"/>
  <c r="L824" i="1" l="1"/>
  <c r="Q823" i="1"/>
  <c r="D824" i="1"/>
  <c r="F824" i="1" l="1"/>
  <c r="M824" i="1"/>
  <c r="Q824" i="1"/>
  <c r="D825" i="1"/>
  <c r="F825" i="1" l="1"/>
  <c r="M825" i="1"/>
  <c r="O824" i="1"/>
  <c r="G825" i="1"/>
  <c r="H825" i="1" s="1"/>
  <c r="P825" i="1" l="1"/>
  <c r="I825" i="1"/>
  <c r="J825" i="1" s="1"/>
  <c r="K825" i="1" s="1"/>
  <c r="O825" i="1"/>
  <c r="G826" i="1"/>
  <c r="H826" i="1" s="1"/>
  <c r="P826" i="1" l="1"/>
  <c r="I826" i="1"/>
  <c r="J826" i="1" s="1"/>
  <c r="K826" i="1" s="1"/>
  <c r="E827" i="1" s="1"/>
  <c r="E826" i="1"/>
  <c r="N826" i="1" s="1"/>
  <c r="L825" i="1"/>
  <c r="N827" i="1"/>
  <c r="Q825" i="1" l="1"/>
  <c r="L826" i="1"/>
  <c r="D826" i="1"/>
  <c r="F826" i="1" l="1"/>
  <c r="M826" i="1"/>
  <c r="D827" i="1"/>
  <c r="Q826" i="1"/>
  <c r="F827" i="1" l="1"/>
  <c r="M827" i="1"/>
  <c r="O826" i="1"/>
  <c r="G827" i="1"/>
  <c r="H827" i="1" s="1"/>
  <c r="P827" i="1" l="1"/>
  <c r="I827" i="1"/>
  <c r="J827" i="1" s="1"/>
  <c r="K827" i="1" s="1"/>
  <c r="O827" i="1"/>
  <c r="G828" i="1"/>
  <c r="H828" i="1" s="1"/>
  <c r="I828" i="1" l="1"/>
  <c r="J828" i="1" s="1"/>
  <c r="P828" i="1"/>
  <c r="L827" i="1"/>
  <c r="E828" i="1"/>
  <c r="N828" i="1" s="1"/>
  <c r="K828" i="1"/>
  <c r="E829" i="1" s="1"/>
  <c r="N829" i="1" s="1"/>
  <c r="Q827" i="1" l="1"/>
  <c r="D828" i="1"/>
  <c r="L828" i="1"/>
  <c r="Q828" i="1" l="1"/>
  <c r="D829" i="1"/>
  <c r="M828" i="1"/>
  <c r="F828" i="1"/>
  <c r="O828" i="1" l="1"/>
  <c r="G829" i="1"/>
  <c r="H829" i="1" s="1"/>
  <c r="F829" i="1"/>
  <c r="M829" i="1"/>
  <c r="G830" i="1" l="1"/>
  <c r="H830" i="1" s="1"/>
  <c r="O829" i="1"/>
  <c r="P829" i="1"/>
  <c r="I829" i="1"/>
  <c r="J829" i="1" s="1"/>
  <c r="K829" i="1" s="1"/>
  <c r="E830" i="1" l="1"/>
  <c r="N830" i="1" s="1"/>
  <c r="L829" i="1"/>
  <c r="P830" i="1"/>
  <c r="I830" i="1"/>
  <c r="J830" i="1" s="1"/>
  <c r="K830" i="1" s="1"/>
  <c r="E831" i="1" s="1"/>
  <c r="N831" i="1" s="1"/>
  <c r="D830" i="1" l="1"/>
  <c r="Q829" i="1"/>
  <c r="L830" i="1"/>
  <c r="D831" i="1" l="1"/>
  <c r="Q830" i="1"/>
  <c r="F830" i="1"/>
  <c r="M830" i="1"/>
  <c r="O830" i="1" l="1"/>
  <c r="G831" i="1"/>
  <c r="H831" i="1" s="1"/>
  <c r="M831" i="1"/>
  <c r="F831" i="1"/>
  <c r="I831" i="1" l="1"/>
  <c r="J831" i="1" s="1"/>
  <c r="K831" i="1" s="1"/>
  <c r="P831" i="1"/>
  <c r="O831" i="1"/>
  <c r="G832" i="1"/>
  <c r="H832" i="1" s="1"/>
  <c r="P832" i="1" l="1"/>
  <c r="I832" i="1"/>
  <c r="J832" i="1" s="1"/>
  <c r="K832" i="1" s="1"/>
  <c r="E833" i="1" s="1"/>
  <c r="N833" i="1" s="1"/>
  <c r="L831" i="1"/>
  <c r="E832" i="1"/>
  <c r="N832" i="1" s="1"/>
  <c r="Q831" i="1" l="1"/>
  <c r="L832" i="1"/>
  <c r="D832" i="1"/>
  <c r="F832" i="1" l="1"/>
  <c r="M832" i="1"/>
  <c r="Q832" i="1"/>
  <c r="D833" i="1"/>
  <c r="F833" i="1" l="1"/>
  <c r="M833" i="1"/>
  <c r="O832" i="1"/>
  <c r="G833" i="1"/>
  <c r="H833" i="1" s="1"/>
  <c r="I833" i="1" l="1"/>
  <c r="J833" i="1" s="1"/>
  <c r="K833" i="1" s="1"/>
  <c r="P833" i="1"/>
  <c r="G834" i="1"/>
  <c r="H834" i="1" s="1"/>
  <c r="O833" i="1"/>
  <c r="I834" i="1" l="1"/>
  <c r="J834" i="1" s="1"/>
  <c r="P834" i="1"/>
  <c r="L833" i="1"/>
  <c r="K834" i="1"/>
  <c r="E835" i="1" s="1"/>
  <c r="N835" i="1" s="1"/>
  <c r="E834" i="1"/>
  <c r="N834" i="1" s="1"/>
  <c r="L834" i="1" l="1"/>
  <c r="Q833" i="1"/>
  <c r="D834" i="1"/>
  <c r="F834" i="1" l="1"/>
  <c r="M834" i="1"/>
  <c r="D835" i="1"/>
  <c r="Q834" i="1"/>
  <c r="F835" i="1" l="1"/>
  <c r="M835" i="1"/>
  <c r="O834" i="1"/>
  <c r="G835" i="1"/>
  <c r="H835" i="1" s="1"/>
  <c r="P835" i="1" l="1"/>
  <c r="I835" i="1"/>
  <c r="J835" i="1" s="1"/>
  <c r="K835" i="1" s="1"/>
  <c r="O835" i="1"/>
  <c r="G836" i="1"/>
  <c r="H836" i="1" s="1"/>
  <c r="I836" i="1" l="1"/>
  <c r="J836" i="1" s="1"/>
  <c r="K836" i="1" s="1"/>
  <c r="E837" i="1" s="1"/>
  <c r="P836" i="1"/>
  <c r="E836" i="1"/>
  <c r="N836" i="1" s="1"/>
  <c r="L835" i="1"/>
  <c r="N837" i="1"/>
  <c r="D836" i="1" l="1"/>
  <c r="Q835" i="1"/>
  <c r="L836" i="1"/>
  <c r="Q836" i="1" l="1"/>
  <c r="D837" i="1"/>
  <c r="F836" i="1"/>
  <c r="M836" i="1"/>
  <c r="O836" i="1" l="1"/>
  <c r="G837" i="1"/>
  <c r="H837" i="1" s="1"/>
  <c r="M837" i="1"/>
  <c r="F837" i="1"/>
  <c r="I837" i="1" l="1"/>
  <c r="J837" i="1" s="1"/>
  <c r="K837" i="1" s="1"/>
  <c r="P837" i="1"/>
  <c r="O837" i="1"/>
  <c r="G838" i="1"/>
  <c r="H838" i="1" s="1"/>
  <c r="P838" i="1" l="1"/>
  <c r="I838" i="1"/>
  <c r="J838" i="1" s="1"/>
  <c r="L837" i="1"/>
  <c r="E838" i="1"/>
  <c r="N838" i="1" s="1"/>
  <c r="K838" i="1"/>
  <c r="E839" i="1" s="1"/>
  <c r="N839" i="1" s="1"/>
  <c r="Q837" i="1" l="1"/>
  <c r="D838" i="1"/>
  <c r="L838" i="1"/>
  <c r="Q838" i="1" l="1"/>
  <c r="D839" i="1"/>
  <c r="F838" i="1"/>
  <c r="M838" i="1"/>
  <c r="F839" i="1" l="1"/>
  <c r="M839" i="1"/>
  <c r="G839" i="1"/>
  <c r="H839" i="1" s="1"/>
  <c r="O838" i="1"/>
  <c r="I839" i="1" l="1"/>
  <c r="J839" i="1" s="1"/>
  <c r="K839" i="1" s="1"/>
  <c r="P839" i="1"/>
  <c r="O839" i="1"/>
  <c r="G840" i="1"/>
  <c r="H840" i="1" s="1"/>
  <c r="P840" i="1" l="1"/>
  <c r="I840" i="1"/>
  <c r="J840" i="1" s="1"/>
  <c r="K840" i="1" s="1"/>
  <c r="E841" i="1" s="1"/>
  <c r="N841" i="1" s="1"/>
  <c r="L839" i="1"/>
  <c r="E840" i="1"/>
  <c r="N840" i="1" s="1"/>
  <c r="L840" i="1" l="1"/>
  <c r="D840" i="1"/>
  <c r="Q839" i="1"/>
  <c r="F840" i="1" l="1"/>
  <c r="M840" i="1"/>
  <c r="Q840" i="1"/>
  <c r="D841" i="1"/>
  <c r="M841" i="1" l="1"/>
  <c r="F841" i="1"/>
  <c r="O840" i="1"/>
  <c r="G841" i="1"/>
  <c r="H841" i="1" s="1"/>
  <c r="O841" i="1" l="1"/>
  <c r="G842" i="1"/>
  <c r="H842" i="1" s="1"/>
  <c r="I841" i="1"/>
  <c r="J841" i="1" s="1"/>
  <c r="K841" i="1" s="1"/>
  <c r="P841" i="1"/>
  <c r="L841" i="1" l="1"/>
  <c r="E842" i="1"/>
  <c r="N842" i="1" s="1"/>
  <c r="I842" i="1"/>
  <c r="J842" i="1" s="1"/>
  <c r="K842" i="1" s="1"/>
  <c r="E843" i="1" s="1"/>
  <c r="N843" i="1" s="1"/>
  <c r="P842" i="1"/>
  <c r="D842" i="1" l="1"/>
  <c r="Q841" i="1"/>
  <c r="L842" i="1"/>
  <c r="Q842" i="1" l="1"/>
  <c r="D843" i="1"/>
  <c r="F842" i="1"/>
  <c r="M842" i="1"/>
  <c r="O842" i="1" l="1"/>
  <c r="G843" i="1"/>
  <c r="H843" i="1" s="1"/>
  <c r="F843" i="1"/>
  <c r="M843" i="1"/>
  <c r="O843" i="1" l="1"/>
  <c r="G844" i="1"/>
  <c r="P843" i="1"/>
  <c r="I843" i="1"/>
  <c r="J843" i="1" s="1"/>
  <c r="K843" i="1" s="1"/>
  <c r="H844" i="1"/>
  <c r="P844" i="1" l="1"/>
  <c r="I844" i="1"/>
  <c r="J844" i="1" s="1"/>
  <c r="K844" i="1" s="1"/>
  <c r="E845" i="1" s="1"/>
  <c r="N845" i="1" s="1"/>
  <c r="L843" i="1"/>
  <c r="E844" i="1"/>
  <c r="N844" i="1" s="1"/>
  <c r="L844" i="1" l="1"/>
  <c r="Q843" i="1"/>
  <c r="D844" i="1"/>
  <c r="M844" i="1" l="1"/>
  <c r="F844" i="1"/>
  <c r="Q844" i="1"/>
  <c r="D845" i="1"/>
  <c r="F845" i="1" l="1"/>
  <c r="M845" i="1"/>
  <c r="O844" i="1"/>
  <c r="G845" i="1"/>
  <c r="H845" i="1" s="1"/>
  <c r="P845" i="1" l="1"/>
  <c r="I845" i="1"/>
  <c r="J845" i="1" s="1"/>
  <c r="K845" i="1" s="1"/>
  <c r="O845" i="1"/>
  <c r="G846" i="1"/>
  <c r="H846" i="1" s="1"/>
  <c r="I846" i="1" l="1"/>
  <c r="J846" i="1" s="1"/>
  <c r="K846" i="1" s="1"/>
  <c r="E847" i="1" s="1"/>
  <c r="P846" i="1"/>
  <c r="E846" i="1"/>
  <c r="N846" i="1" s="1"/>
  <c r="L845" i="1"/>
  <c r="N847" i="1"/>
  <c r="Q845" i="1" l="1"/>
  <c r="L846" i="1"/>
  <c r="D846" i="1"/>
  <c r="F846" i="1" l="1"/>
  <c r="M846" i="1"/>
  <c r="Q846" i="1"/>
  <c r="D847" i="1"/>
  <c r="F847" i="1" l="1"/>
  <c r="M847" i="1"/>
  <c r="O846" i="1"/>
  <c r="G847" i="1"/>
  <c r="H847" i="1" s="1"/>
  <c r="P847" i="1" l="1"/>
  <c r="I847" i="1"/>
  <c r="J847" i="1" s="1"/>
  <c r="K847" i="1" s="1"/>
  <c r="G848" i="1"/>
  <c r="H848" i="1" s="1"/>
  <c r="O847" i="1"/>
  <c r="P848" i="1" l="1"/>
  <c r="I848" i="1"/>
  <c r="J848" i="1" s="1"/>
  <c r="K848" i="1" s="1"/>
  <c r="E849" i="1" s="1"/>
  <c r="N849" i="1" s="1"/>
  <c r="L847" i="1"/>
  <c r="E848" i="1"/>
  <c r="N848" i="1" s="1"/>
  <c r="D848" i="1" l="1"/>
  <c r="Q847" i="1"/>
  <c r="L848" i="1"/>
  <c r="Q848" i="1" l="1"/>
  <c r="D849" i="1"/>
  <c r="F848" i="1"/>
  <c r="M848" i="1"/>
  <c r="O848" i="1" l="1"/>
  <c r="G849" i="1"/>
  <c r="H849" i="1" s="1"/>
  <c r="M849" i="1"/>
  <c r="F849" i="1"/>
  <c r="O849" i="1" l="1"/>
  <c r="G850" i="1"/>
  <c r="H850" i="1" s="1"/>
  <c r="P849" i="1"/>
  <c r="I849" i="1"/>
  <c r="J849" i="1" s="1"/>
  <c r="K849" i="1" s="1"/>
  <c r="E850" i="1" l="1"/>
  <c r="N850" i="1" s="1"/>
  <c r="L849" i="1"/>
  <c r="P850" i="1"/>
  <c r="I850" i="1"/>
  <c r="J850" i="1" s="1"/>
  <c r="K850" i="1" s="1"/>
  <c r="E851" i="1" s="1"/>
  <c r="N851" i="1" s="1"/>
  <c r="D850" i="1" l="1"/>
  <c r="L850" i="1"/>
  <c r="Q849" i="1"/>
  <c r="Q850" i="1" l="1"/>
  <c r="D851" i="1"/>
  <c r="F850" i="1"/>
  <c r="M850" i="1"/>
  <c r="O850" i="1" l="1"/>
  <c r="G851" i="1"/>
  <c r="H851" i="1" s="1"/>
  <c r="F851" i="1"/>
  <c r="M851" i="1"/>
  <c r="O851" i="1" l="1"/>
  <c r="G852" i="1"/>
  <c r="H852" i="1" s="1"/>
  <c r="I851" i="1"/>
  <c r="J851" i="1" s="1"/>
  <c r="K851" i="1" s="1"/>
  <c r="P851" i="1"/>
  <c r="L851" i="1" l="1"/>
  <c r="E852" i="1"/>
  <c r="N852" i="1" s="1"/>
  <c r="I852" i="1"/>
  <c r="J852" i="1" s="1"/>
  <c r="K852" i="1" s="1"/>
  <c r="E853" i="1" s="1"/>
  <c r="N853" i="1" s="1"/>
  <c r="P852" i="1"/>
  <c r="D852" i="1" l="1"/>
  <c r="Q851" i="1"/>
  <c r="L852" i="1"/>
  <c r="D853" i="1" l="1"/>
  <c r="Q852" i="1"/>
  <c r="M852" i="1"/>
  <c r="F852" i="1"/>
  <c r="O852" i="1" l="1"/>
  <c r="G853" i="1"/>
  <c r="H853" i="1" s="1"/>
  <c r="F853" i="1"/>
  <c r="M853" i="1"/>
  <c r="O853" i="1" l="1"/>
  <c r="G854" i="1"/>
  <c r="H854" i="1" s="1"/>
  <c r="I853" i="1"/>
  <c r="J853" i="1" s="1"/>
  <c r="K853" i="1" s="1"/>
  <c r="P853" i="1"/>
  <c r="E854" i="1" l="1"/>
  <c r="N854" i="1" s="1"/>
  <c r="L853" i="1"/>
  <c r="I854" i="1"/>
  <c r="J854" i="1" s="1"/>
  <c r="K854" i="1" s="1"/>
  <c r="E855" i="1" s="1"/>
  <c r="N855" i="1" s="1"/>
  <c r="P854" i="1"/>
  <c r="Q853" i="1" l="1"/>
  <c r="L854" i="1"/>
  <c r="D854" i="1"/>
  <c r="M854" i="1" l="1"/>
  <c r="F854" i="1"/>
  <c r="Q854" i="1"/>
  <c r="D855" i="1"/>
  <c r="F855" i="1" l="1"/>
  <c r="M855" i="1"/>
  <c r="O854" i="1"/>
  <c r="G855" i="1"/>
  <c r="H855" i="1" s="1"/>
  <c r="P855" i="1" l="1"/>
  <c r="I855" i="1"/>
  <c r="J855" i="1" s="1"/>
  <c r="K855" i="1" s="1"/>
  <c r="O855" i="1"/>
  <c r="G856" i="1"/>
  <c r="H856" i="1" s="1"/>
  <c r="P856" i="1" l="1"/>
  <c r="I856" i="1"/>
  <c r="J856" i="1" s="1"/>
  <c r="L855" i="1"/>
  <c r="E856" i="1"/>
  <c r="N856" i="1" s="1"/>
  <c r="K856" i="1"/>
  <c r="E857" i="1" s="1"/>
  <c r="N857" i="1" s="1"/>
  <c r="D856" i="1" l="1"/>
  <c r="L856" i="1"/>
  <c r="Q855" i="1"/>
  <c r="Q856" i="1" l="1"/>
  <c r="D857" i="1"/>
  <c r="F856" i="1"/>
  <c r="M856" i="1"/>
  <c r="O856" i="1" l="1"/>
  <c r="G857" i="1"/>
  <c r="H857" i="1" s="1"/>
  <c r="F857" i="1"/>
  <c r="M857" i="1"/>
  <c r="O857" i="1" l="1"/>
  <c r="G858" i="1"/>
  <c r="H858" i="1" s="1"/>
  <c r="I857" i="1"/>
  <c r="J857" i="1" s="1"/>
  <c r="K857" i="1" s="1"/>
  <c r="P857" i="1"/>
  <c r="L857" i="1" l="1"/>
  <c r="E858" i="1"/>
  <c r="N858" i="1" s="1"/>
  <c r="I858" i="1"/>
  <c r="J858" i="1" s="1"/>
  <c r="K858" i="1" s="1"/>
  <c r="E859" i="1" s="1"/>
  <c r="N859" i="1" s="1"/>
  <c r="P858" i="1"/>
  <c r="Q857" i="1" l="1"/>
  <c r="L858" i="1"/>
  <c r="D858" i="1"/>
  <c r="F858" i="1" l="1"/>
  <c r="M858" i="1"/>
  <c r="Q858" i="1"/>
  <c r="D859" i="1"/>
  <c r="M859" i="1" l="1"/>
  <c r="F859" i="1"/>
  <c r="O858" i="1"/>
  <c r="G859" i="1"/>
  <c r="H859" i="1" s="1"/>
  <c r="O859" i="1" l="1"/>
  <c r="G860" i="1"/>
  <c r="H860" i="1" s="1"/>
  <c r="P859" i="1"/>
  <c r="I859" i="1"/>
  <c r="J859" i="1" s="1"/>
  <c r="K859" i="1" s="1"/>
  <c r="L859" i="1" l="1"/>
  <c r="E860" i="1"/>
  <c r="N860" i="1" s="1"/>
  <c r="I860" i="1"/>
  <c r="J860" i="1" s="1"/>
  <c r="K860" i="1" s="1"/>
  <c r="E861" i="1" s="1"/>
  <c r="N861" i="1" s="1"/>
  <c r="P860" i="1"/>
  <c r="L860" i="1" l="1"/>
  <c r="Q859" i="1"/>
  <c r="D860" i="1"/>
  <c r="M860" i="1" l="1"/>
  <c r="F860" i="1"/>
  <c r="Q860" i="1"/>
  <c r="D861" i="1"/>
  <c r="M861" i="1" l="1"/>
  <c r="F861" i="1"/>
  <c r="O860" i="1"/>
  <c r="G861" i="1"/>
  <c r="H861" i="1" s="1"/>
  <c r="I861" i="1" l="1"/>
  <c r="J861" i="1" s="1"/>
  <c r="K861" i="1" s="1"/>
  <c r="P861" i="1"/>
  <c r="O861" i="1"/>
  <c r="G862" i="1"/>
  <c r="H862" i="1" s="1"/>
  <c r="I862" i="1" l="1"/>
  <c r="J862" i="1" s="1"/>
  <c r="K862" i="1" s="1"/>
  <c r="E863" i="1" s="1"/>
  <c r="P862" i="1"/>
  <c r="E862" i="1"/>
  <c r="N862" i="1" s="1"/>
  <c r="L861" i="1"/>
  <c r="N863" i="1"/>
  <c r="Q861" i="1" l="1"/>
  <c r="L862" i="1"/>
  <c r="D862" i="1"/>
  <c r="M862" i="1" l="1"/>
  <c r="F862" i="1"/>
  <c r="Q862" i="1"/>
  <c r="D863" i="1"/>
  <c r="M863" i="1" l="1"/>
  <c r="F863" i="1"/>
  <c r="O862" i="1"/>
  <c r="G863" i="1"/>
  <c r="H863" i="1" s="1"/>
  <c r="O863" i="1" l="1"/>
  <c r="G864" i="1"/>
  <c r="H864" i="1" s="1"/>
  <c r="I863" i="1"/>
  <c r="J863" i="1" s="1"/>
  <c r="K863" i="1" s="1"/>
  <c r="P863" i="1"/>
  <c r="L863" i="1" l="1"/>
  <c r="E864" i="1"/>
  <c r="N864" i="1" s="1"/>
  <c r="I864" i="1"/>
  <c r="J864" i="1" s="1"/>
  <c r="K864" i="1" s="1"/>
  <c r="E865" i="1" s="1"/>
  <c r="N865" i="1" s="1"/>
  <c r="P864" i="1"/>
  <c r="D864" i="1" l="1"/>
  <c r="Q863" i="1"/>
  <c r="L864" i="1"/>
  <c r="D865" i="1" l="1"/>
  <c r="Q864" i="1"/>
  <c r="F864" i="1"/>
  <c r="M864" i="1"/>
  <c r="O864" i="1" l="1"/>
  <c r="G865" i="1"/>
  <c r="H865" i="1" s="1"/>
  <c r="F865" i="1"/>
  <c r="M865" i="1"/>
  <c r="P865" i="1" l="1"/>
  <c r="I865" i="1"/>
  <c r="J865" i="1" s="1"/>
  <c r="K865" i="1" s="1"/>
  <c r="O865" i="1"/>
  <c r="G866" i="1"/>
  <c r="H866" i="1" s="1"/>
  <c r="I866" i="1" l="1"/>
  <c r="J866" i="1" s="1"/>
  <c r="P866" i="1"/>
  <c r="L865" i="1"/>
  <c r="E866" i="1"/>
  <c r="N866" i="1" s="1"/>
  <c r="K866" i="1"/>
  <c r="E867" i="1" s="1"/>
  <c r="N867" i="1" s="1"/>
  <c r="L866" i="1" l="1"/>
  <c r="D866" i="1"/>
  <c r="Q865" i="1"/>
  <c r="F866" i="1" l="1"/>
  <c r="M866" i="1"/>
  <c r="Q866" i="1"/>
  <c r="D867" i="1"/>
  <c r="M867" i="1" l="1"/>
  <c r="F867" i="1"/>
  <c r="O866" i="1"/>
  <c r="G867" i="1"/>
  <c r="H867" i="1" s="1"/>
  <c r="P867" i="1" l="1"/>
  <c r="I867" i="1"/>
  <c r="J867" i="1" s="1"/>
  <c r="K867" i="1" s="1"/>
  <c r="G868" i="1"/>
  <c r="H868" i="1" s="1"/>
  <c r="O867" i="1"/>
  <c r="I868" i="1" l="1"/>
  <c r="J868" i="1" s="1"/>
  <c r="K868" i="1" s="1"/>
  <c r="E869" i="1" s="1"/>
  <c r="P868" i="1"/>
  <c r="L867" i="1"/>
  <c r="E868" i="1"/>
  <c r="N868" i="1" s="1"/>
  <c r="N869" i="1"/>
  <c r="D868" i="1" l="1"/>
  <c r="Q867" i="1"/>
  <c r="L868" i="1"/>
  <c r="D869" i="1" l="1"/>
  <c r="Q868" i="1"/>
  <c r="M868" i="1"/>
  <c r="F868" i="1"/>
  <c r="O868" i="1" l="1"/>
  <c r="G869" i="1"/>
  <c r="H869" i="1" s="1"/>
  <c r="F869" i="1"/>
  <c r="M869" i="1"/>
  <c r="O869" i="1" l="1"/>
  <c r="G870" i="1"/>
  <c r="H870" i="1" s="1"/>
  <c r="I869" i="1"/>
  <c r="J869" i="1" s="1"/>
  <c r="K869" i="1" s="1"/>
  <c r="P869" i="1"/>
  <c r="E870" i="1" l="1"/>
  <c r="N870" i="1" s="1"/>
  <c r="L869" i="1"/>
  <c r="P870" i="1"/>
  <c r="I870" i="1"/>
  <c r="J870" i="1" s="1"/>
  <c r="K870" i="1" s="1"/>
  <c r="E871" i="1" s="1"/>
  <c r="N871" i="1" s="1"/>
  <c r="L870" i="1" l="1"/>
  <c r="Q869" i="1"/>
  <c r="D870" i="1"/>
  <c r="F870" i="1" l="1"/>
  <c r="M870" i="1"/>
  <c r="D871" i="1"/>
  <c r="Q870" i="1"/>
  <c r="F871" i="1" l="1"/>
  <c r="M871" i="1"/>
  <c r="O870" i="1"/>
  <c r="G871" i="1"/>
  <c r="H871" i="1" s="1"/>
  <c r="P871" i="1" l="1"/>
  <c r="I871" i="1"/>
  <c r="J871" i="1" s="1"/>
  <c r="K871" i="1" s="1"/>
  <c r="O871" i="1"/>
  <c r="G872" i="1"/>
  <c r="H872" i="1" s="1"/>
  <c r="P872" i="1" l="1"/>
  <c r="I872" i="1"/>
  <c r="J872" i="1" s="1"/>
  <c r="L871" i="1"/>
  <c r="E872" i="1"/>
  <c r="N872" i="1" s="1"/>
  <c r="K872" i="1"/>
  <c r="E873" i="1" s="1"/>
  <c r="N873" i="1" s="1"/>
  <c r="D872" i="1" l="1"/>
  <c r="Q871" i="1"/>
  <c r="L872" i="1"/>
  <c r="D873" i="1" l="1"/>
  <c r="Q872" i="1"/>
  <c r="F872" i="1"/>
  <c r="M872" i="1"/>
  <c r="G873" i="1" l="1"/>
  <c r="H873" i="1" s="1"/>
  <c r="O872" i="1"/>
  <c r="M873" i="1"/>
  <c r="F873" i="1"/>
  <c r="G874" i="1" l="1"/>
  <c r="H874" i="1" s="1"/>
  <c r="O873" i="1"/>
  <c r="I873" i="1"/>
  <c r="J873" i="1" s="1"/>
  <c r="K873" i="1" s="1"/>
  <c r="P873" i="1"/>
  <c r="L873" i="1" l="1"/>
  <c r="E874" i="1"/>
  <c r="N874" i="1" s="1"/>
  <c r="P874" i="1"/>
  <c r="I874" i="1"/>
  <c r="J874" i="1" s="1"/>
  <c r="K874" i="1" s="1"/>
  <c r="E875" i="1" s="1"/>
  <c r="N875" i="1" s="1"/>
  <c r="Q873" i="1" l="1"/>
  <c r="D874" i="1"/>
  <c r="L874" i="1"/>
  <c r="D875" i="1" l="1"/>
  <c r="Q874" i="1"/>
  <c r="M874" i="1"/>
  <c r="F874" i="1"/>
  <c r="O874" i="1" l="1"/>
  <c r="G875" i="1"/>
  <c r="H875" i="1" s="1"/>
  <c r="F875" i="1"/>
  <c r="M875" i="1"/>
  <c r="P875" i="1" l="1"/>
  <c r="I875" i="1"/>
  <c r="J875" i="1" s="1"/>
  <c r="K875" i="1" s="1"/>
  <c r="O875" i="1"/>
  <c r="G876" i="1"/>
  <c r="H876" i="1" s="1"/>
  <c r="I876" i="1" l="1"/>
  <c r="J876" i="1" s="1"/>
  <c r="K876" i="1" s="1"/>
  <c r="E877" i="1" s="1"/>
  <c r="N877" i="1" s="1"/>
  <c r="P876" i="1"/>
  <c r="L875" i="1"/>
  <c r="E876" i="1"/>
  <c r="N876" i="1" s="1"/>
  <c r="Q875" i="1" l="1"/>
  <c r="L876" i="1"/>
  <c r="D876" i="1"/>
  <c r="M876" i="1" l="1"/>
  <c r="F876" i="1"/>
  <c r="D877" i="1"/>
  <c r="Q876" i="1"/>
  <c r="F877" i="1" l="1"/>
  <c r="M877" i="1"/>
  <c r="O876" i="1"/>
  <c r="G877" i="1"/>
  <c r="H877" i="1" s="1"/>
  <c r="P877" i="1" l="1"/>
  <c r="I877" i="1"/>
  <c r="J877" i="1" s="1"/>
  <c r="K877" i="1" s="1"/>
  <c r="O877" i="1"/>
  <c r="G878" i="1"/>
  <c r="H878" i="1" s="1"/>
  <c r="I878" i="1" l="1"/>
  <c r="J878" i="1" s="1"/>
  <c r="K878" i="1" s="1"/>
  <c r="E879" i="1" s="1"/>
  <c r="P878" i="1"/>
  <c r="E878" i="1"/>
  <c r="N878" i="1" s="1"/>
  <c r="L877" i="1"/>
  <c r="N879" i="1"/>
  <c r="L878" i="1" l="1"/>
  <c r="D878" i="1"/>
  <c r="Q877" i="1"/>
  <c r="F878" i="1" l="1"/>
  <c r="M878" i="1"/>
  <c r="D879" i="1"/>
  <c r="Q878" i="1"/>
  <c r="M879" i="1" l="1"/>
  <c r="F879" i="1"/>
  <c r="O878" i="1"/>
  <c r="G879" i="1"/>
  <c r="H879" i="1" s="1"/>
  <c r="P879" i="1" l="1"/>
  <c r="I879" i="1"/>
  <c r="J879" i="1" s="1"/>
  <c r="K879" i="1" s="1"/>
  <c r="O879" i="1"/>
  <c r="G880" i="1"/>
  <c r="H880" i="1" s="1"/>
  <c r="P880" i="1" l="1"/>
  <c r="I880" i="1"/>
  <c r="J880" i="1" s="1"/>
  <c r="K880" i="1" s="1"/>
  <c r="E881" i="1" s="1"/>
  <c r="N881" i="1" s="1"/>
  <c r="E880" i="1"/>
  <c r="N880" i="1" s="1"/>
  <c r="L879" i="1"/>
  <c r="D880" i="1" l="1"/>
  <c r="L880" i="1"/>
  <c r="Q879" i="1"/>
  <c r="Q880" i="1" l="1"/>
  <c r="D881" i="1"/>
  <c r="F880" i="1"/>
  <c r="M880" i="1"/>
  <c r="O880" i="1" l="1"/>
  <c r="G881" i="1"/>
  <c r="H881" i="1" s="1"/>
  <c r="M881" i="1"/>
  <c r="F881" i="1"/>
  <c r="G882" i="1" l="1"/>
  <c r="H882" i="1" s="1"/>
  <c r="O881" i="1"/>
  <c r="I881" i="1"/>
  <c r="J881" i="1" s="1"/>
  <c r="K881" i="1" s="1"/>
  <c r="P881" i="1"/>
  <c r="E882" i="1" l="1"/>
  <c r="N882" i="1" s="1"/>
  <c r="L881" i="1"/>
  <c r="I882" i="1"/>
  <c r="J882" i="1" s="1"/>
  <c r="K882" i="1" s="1"/>
  <c r="E883" i="1" s="1"/>
  <c r="N883" i="1" s="1"/>
  <c r="P882" i="1"/>
  <c r="L882" i="1" l="1"/>
  <c r="D882" i="1"/>
  <c r="Q881" i="1"/>
  <c r="M882" i="1" l="1"/>
  <c r="F882" i="1"/>
  <c r="Q882" i="1"/>
  <c r="D883" i="1"/>
  <c r="M883" i="1" l="1"/>
  <c r="F883" i="1"/>
  <c r="G883" i="1"/>
  <c r="H883" i="1" s="1"/>
  <c r="O882" i="1"/>
  <c r="P883" i="1" l="1"/>
  <c r="I883" i="1"/>
  <c r="J883" i="1" s="1"/>
  <c r="K883" i="1" s="1"/>
  <c r="O883" i="1"/>
  <c r="G884" i="1"/>
  <c r="H884" i="1" s="1"/>
  <c r="I884" i="1" l="1"/>
  <c r="J884" i="1" s="1"/>
  <c r="K884" i="1" s="1"/>
  <c r="E885" i="1" s="1"/>
  <c r="P884" i="1"/>
  <c r="E884" i="1"/>
  <c r="N884" i="1" s="1"/>
  <c r="L883" i="1"/>
  <c r="N885" i="1"/>
  <c r="D884" i="1" l="1"/>
  <c r="Q883" i="1"/>
  <c r="L884" i="1"/>
  <c r="Q884" i="1" l="1"/>
  <c r="D885" i="1"/>
  <c r="M884" i="1"/>
  <c r="F884" i="1"/>
  <c r="O884" i="1" l="1"/>
  <c r="G885" i="1"/>
  <c r="H885" i="1" s="1"/>
  <c r="M885" i="1"/>
  <c r="F885" i="1"/>
  <c r="O885" i="1" l="1"/>
  <c r="G886" i="1"/>
  <c r="H886" i="1" s="1"/>
  <c r="I885" i="1"/>
  <c r="J885" i="1" s="1"/>
  <c r="K885" i="1" s="1"/>
  <c r="P885" i="1"/>
  <c r="L885" i="1" l="1"/>
  <c r="E886" i="1"/>
  <c r="N886" i="1" s="1"/>
  <c r="P886" i="1"/>
  <c r="I886" i="1"/>
  <c r="J886" i="1" s="1"/>
  <c r="K886" i="1" s="1"/>
  <c r="E887" i="1" s="1"/>
  <c r="N887" i="1" s="1"/>
  <c r="L886" i="1" l="1"/>
  <c r="D886" i="1"/>
  <c r="Q885" i="1"/>
  <c r="F886" i="1" l="1"/>
  <c r="M886" i="1"/>
  <c r="Q886" i="1"/>
  <c r="D887" i="1"/>
  <c r="F887" i="1" l="1"/>
  <c r="M887" i="1"/>
  <c r="O886" i="1"/>
  <c r="G887" i="1"/>
  <c r="H887" i="1" s="1"/>
  <c r="P887" i="1" l="1"/>
  <c r="I887" i="1"/>
  <c r="J887" i="1" s="1"/>
  <c r="K887" i="1" s="1"/>
  <c r="G888" i="1"/>
  <c r="H888" i="1" s="1"/>
  <c r="O887" i="1"/>
  <c r="P888" i="1" l="1"/>
  <c r="I888" i="1"/>
  <c r="J888" i="1" s="1"/>
  <c r="L887" i="1"/>
  <c r="K888" i="1"/>
  <c r="E889" i="1" s="1"/>
  <c r="N889" i="1" s="1"/>
  <c r="E888" i="1"/>
  <c r="N888" i="1" s="1"/>
  <c r="D888" i="1" l="1"/>
  <c r="Q887" i="1"/>
  <c r="L888" i="1"/>
  <c r="D889" i="1" l="1"/>
  <c r="Q888" i="1"/>
  <c r="F888" i="1"/>
  <c r="M888" i="1"/>
  <c r="O888" i="1" l="1"/>
  <c r="G889" i="1"/>
  <c r="H889" i="1" s="1"/>
  <c r="F889" i="1"/>
  <c r="M889" i="1"/>
  <c r="O889" i="1" l="1"/>
  <c r="G890" i="1"/>
  <c r="H890" i="1" s="1"/>
  <c r="P889" i="1"/>
  <c r="I889" i="1"/>
  <c r="J889" i="1" s="1"/>
  <c r="K889" i="1" s="1"/>
  <c r="L889" i="1" l="1"/>
  <c r="E890" i="1"/>
  <c r="N890" i="1" s="1"/>
  <c r="P890" i="1"/>
  <c r="I890" i="1"/>
  <c r="J890" i="1" s="1"/>
  <c r="K890" i="1" s="1"/>
  <c r="E891" i="1" s="1"/>
  <c r="N891" i="1" s="1"/>
  <c r="D890" i="1" l="1"/>
  <c r="Q889" i="1"/>
  <c r="L890" i="1"/>
  <c r="D891" i="1" l="1"/>
  <c r="Q890" i="1"/>
  <c r="M890" i="1"/>
  <c r="F890" i="1"/>
  <c r="O890" i="1" l="1"/>
  <c r="G891" i="1"/>
  <c r="H891" i="1" s="1"/>
  <c r="F891" i="1"/>
  <c r="M891" i="1"/>
  <c r="P891" i="1" l="1"/>
  <c r="I891" i="1"/>
  <c r="J891" i="1" s="1"/>
  <c r="K891" i="1" s="1"/>
  <c r="O891" i="1"/>
  <c r="G892" i="1"/>
  <c r="H892" i="1" s="1"/>
  <c r="I892" i="1" l="1"/>
  <c r="J892" i="1" s="1"/>
  <c r="P892" i="1"/>
  <c r="L891" i="1"/>
  <c r="K892" i="1"/>
  <c r="E893" i="1" s="1"/>
  <c r="N893" i="1" s="1"/>
  <c r="E892" i="1"/>
  <c r="N892" i="1" s="1"/>
  <c r="L892" i="1" l="1"/>
  <c r="D892" i="1"/>
  <c r="Q891" i="1"/>
  <c r="M892" i="1" l="1"/>
  <c r="F892" i="1"/>
  <c r="D893" i="1"/>
  <c r="Q892" i="1"/>
  <c r="O892" i="1" l="1"/>
  <c r="G893" i="1"/>
  <c r="H893" i="1" s="1"/>
  <c r="M893" i="1"/>
  <c r="F893" i="1"/>
  <c r="O893" i="1" l="1"/>
  <c r="G894" i="1"/>
  <c r="I893" i="1"/>
  <c r="J893" i="1" s="1"/>
  <c r="K893" i="1" s="1"/>
  <c r="H894" i="1"/>
  <c r="P893" i="1"/>
  <c r="I894" i="1" l="1"/>
  <c r="J894" i="1" s="1"/>
  <c r="K894" i="1" s="1"/>
  <c r="E895" i="1" s="1"/>
  <c r="N895" i="1" s="1"/>
  <c r="P894" i="1"/>
  <c r="L893" i="1"/>
  <c r="E894" i="1"/>
  <c r="N894" i="1" s="1"/>
  <c r="L894" i="1" l="1"/>
  <c r="D894" i="1"/>
  <c r="Q893" i="1"/>
  <c r="F894" i="1" l="1"/>
  <c r="M894" i="1"/>
  <c r="D895" i="1"/>
  <c r="Q894" i="1"/>
  <c r="M895" i="1" l="1"/>
  <c r="F895" i="1"/>
  <c r="O894" i="1"/>
  <c r="G895" i="1"/>
  <c r="H895" i="1" s="1"/>
  <c r="P895" i="1" l="1"/>
  <c r="I895" i="1"/>
  <c r="J895" i="1" s="1"/>
  <c r="K895" i="1" s="1"/>
  <c r="O895" i="1"/>
  <c r="G896" i="1"/>
  <c r="H896" i="1" s="1"/>
  <c r="I896" i="1" l="1"/>
  <c r="J896" i="1" s="1"/>
  <c r="K896" i="1" s="1"/>
  <c r="E897" i="1" s="1"/>
  <c r="N897" i="1" s="1"/>
  <c r="P896" i="1"/>
  <c r="L895" i="1"/>
  <c r="E896" i="1"/>
  <c r="N896" i="1" s="1"/>
  <c r="L896" i="1" l="1"/>
  <c r="D896" i="1"/>
  <c r="Q895" i="1"/>
  <c r="M896" i="1" l="1"/>
  <c r="F896" i="1"/>
  <c r="Q896" i="1"/>
  <c r="D897" i="1"/>
  <c r="F897" i="1" l="1"/>
  <c r="M897" i="1"/>
  <c r="O896" i="1"/>
  <c r="G897" i="1"/>
  <c r="H897" i="1" s="1"/>
  <c r="I897" i="1" l="1"/>
  <c r="J897" i="1" s="1"/>
  <c r="K897" i="1" s="1"/>
  <c r="P897" i="1"/>
  <c r="O897" i="1"/>
  <c r="G898" i="1"/>
  <c r="H898" i="1" s="1"/>
  <c r="I898" i="1" l="1"/>
  <c r="J898" i="1" s="1"/>
  <c r="P898" i="1"/>
  <c r="L897" i="1"/>
  <c r="E898" i="1"/>
  <c r="N898" i="1" s="1"/>
  <c r="K898" i="1"/>
  <c r="E899" i="1" s="1"/>
  <c r="N899" i="1" s="1"/>
  <c r="D898" i="1" l="1"/>
  <c r="Q897" i="1"/>
  <c r="L898" i="1"/>
  <c r="D899" i="1" l="1"/>
  <c r="Q898" i="1"/>
  <c r="F898" i="1"/>
  <c r="M898" i="1"/>
  <c r="O898" i="1" l="1"/>
  <c r="G899" i="1"/>
  <c r="H899" i="1" s="1"/>
  <c r="M899" i="1"/>
  <c r="F899" i="1"/>
  <c r="P899" i="1" l="1"/>
  <c r="I899" i="1"/>
  <c r="J899" i="1" s="1"/>
  <c r="K899" i="1" s="1"/>
  <c r="O899" i="1"/>
  <c r="G900" i="1"/>
  <c r="H900" i="1" s="1"/>
  <c r="I900" i="1" l="1"/>
  <c r="J900" i="1" s="1"/>
  <c r="P900" i="1"/>
  <c r="L899" i="1"/>
  <c r="E900" i="1"/>
  <c r="N900" i="1" s="1"/>
  <c r="K900" i="1"/>
  <c r="E901" i="1" s="1"/>
  <c r="N901" i="1" s="1"/>
  <c r="L900" i="1" l="1"/>
  <c r="D900" i="1"/>
  <c r="Q899" i="1"/>
  <c r="M900" i="1" l="1"/>
  <c r="F900" i="1"/>
  <c r="D901" i="1"/>
  <c r="Q900" i="1"/>
  <c r="M901" i="1" l="1"/>
  <c r="F901" i="1"/>
  <c r="O900" i="1"/>
  <c r="G901" i="1"/>
  <c r="H901" i="1" s="1"/>
  <c r="I901" i="1" l="1"/>
  <c r="J901" i="1" s="1"/>
  <c r="K901" i="1" s="1"/>
  <c r="P901" i="1"/>
  <c r="O901" i="1"/>
  <c r="G902" i="1"/>
  <c r="H902" i="1" s="1"/>
  <c r="I902" i="1" l="1"/>
  <c r="J902" i="1" s="1"/>
  <c r="K902" i="1" s="1"/>
  <c r="E903" i="1" s="1"/>
  <c r="P902" i="1"/>
  <c r="L901" i="1"/>
  <c r="E902" i="1"/>
  <c r="N902" i="1" s="1"/>
  <c r="N903" i="1"/>
  <c r="L902" i="1" l="1"/>
  <c r="D902" i="1"/>
  <c r="Q901" i="1"/>
  <c r="F902" i="1" l="1"/>
  <c r="M902" i="1"/>
  <c r="D903" i="1"/>
  <c r="Q902" i="1"/>
  <c r="M903" i="1" l="1"/>
  <c r="F903" i="1"/>
  <c r="O902" i="1"/>
  <c r="G903" i="1"/>
  <c r="H903" i="1" s="1"/>
  <c r="P903" i="1" l="1"/>
  <c r="I903" i="1"/>
  <c r="J903" i="1" s="1"/>
  <c r="K903" i="1" s="1"/>
  <c r="O903" i="1"/>
  <c r="G904" i="1"/>
  <c r="H904" i="1" s="1"/>
  <c r="I904" i="1" l="1"/>
  <c r="J904" i="1" s="1"/>
  <c r="K904" i="1" s="1"/>
  <c r="E905" i="1" s="1"/>
  <c r="P904" i="1"/>
  <c r="L903" i="1"/>
  <c r="E904" i="1"/>
  <c r="N904" i="1" s="1"/>
  <c r="N905" i="1"/>
  <c r="D904" i="1" l="1"/>
  <c r="Q903" i="1"/>
  <c r="L904" i="1"/>
  <c r="Q904" i="1" l="1"/>
  <c r="D905" i="1"/>
  <c r="F904" i="1"/>
  <c r="M904" i="1"/>
  <c r="O904" i="1" l="1"/>
  <c r="G905" i="1"/>
  <c r="H905" i="1" s="1"/>
  <c r="F905" i="1"/>
  <c r="M905" i="1"/>
  <c r="I905" i="1" l="1"/>
  <c r="J905" i="1" s="1"/>
  <c r="K905" i="1" s="1"/>
  <c r="P905" i="1"/>
  <c r="O905" i="1"/>
  <c r="G906" i="1"/>
  <c r="H906" i="1" s="1"/>
  <c r="L905" i="1" l="1"/>
  <c r="E906" i="1"/>
  <c r="N906" i="1" s="1"/>
  <c r="I906" i="1"/>
  <c r="J906" i="1" s="1"/>
  <c r="K906" i="1" s="1"/>
  <c r="E907" i="1" s="1"/>
  <c r="N907" i="1" s="1"/>
  <c r="P906" i="1"/>
  <c r="D906" i="1" l="1"/>
  <c r="Q905" i="1"/>
  <c r="L906" i="1"/>
  <c r="D907" i="1" l="1"/>
  <c r="Q906" i="1"/>
  <c r="M906" i="1"/>
  <c r="F906" i="1"/>
  <c r="G907" i="1" l="1"/>
  <c r="H907" i="1" s="1"/>
  <c r="O906" i="1"/>
  <c r="M907" i="1"/>
  <c r="F907" i="1"/>
  <c r="O907" i="1" l="1"/>
  <c r="G908" i="1"/>
  <c r="H908" i="1" s="1"/>
  <c r="I907" i="1"/>
  <c r="J907" i="1" s="1"/>
  <c r="K907" i="1" s="1"/>
  <c r="P907" i="1"/>
  <c r="L907" i="1" l="1"/>
  <c r="E908" i="1"/>
  <c r="N908" i="1" s="1"/>
  <c r="P908" i="1"/>
  <c r="I908" i="1"/>
  <c r="J908" i="1" s="1"/>
  <c r="K908" i="1" s="1"/>
  <c r="E909" i="1" s="1"/>
  <c r="N909" i="1" s="1"/>
  <c r="D908" i="1" l="1"/>
  <c r="L908" i="1"/>
  <c r="Q907" i="1"/>
  <c r="D909" i="1" l="1"/>
  <c r="Q908" i="1"/>
  <c r="M908" i="1"/>
  <c r="F908" i="1"/>
  <c r="O908" i="1" l="1"/>
  <c r="G909" i="1"/>
  <c r="H909" i="1" s="1"/>
  <c r="M909" i="1"/>
  <c r="F909" i="1"/>
  <c r="O909" i="1" l="1"/>
  <c r="G910" i="1"/>
  <c r="I909" i="1"/>
  <c r="J909" i="1" s="1"/>
  <c r="K909" i="1" s="1"/>
  <c r="H910" i="1"/>
  <c r="P909" i="1"/>
  <c r="E910" i="1" l="1"/>
  <c r="N910" i="1" s="1"/>
  <c r="L909" i="1"/>
  <c r="P910" i="1"/>
  <c r="I910" i="1"/>
  <c r="J910" i="1" s="1"/>
  <c r="K910" i="1" s="1"/>
  <c r="E911" i="1" s="1"/>
  <c r="N911" i="1" s="1"/>
  <c r="Q909" i="1" l="1"/>
  <c r="L910" i="1"/>
  <c r="D910" i="1"/>
  <c r="M910" i="1" l="1"/>
  <c r="F910" i="1"/>
  <c r="D911" i="1"/>
  <c r="Q910" i="1"/>
  <c r="F911" i="1" l="1"/>
  <c r="M911" i="1"/>
  <c r="G911" i="1"/>
  <c r="H911" i="1" s="1"/>
  <c r="O910" i="1"/>
  <c r="P911" i="1" l="1"/>
  <c r="I911" i="1"/>
  <c r="J911" i="1" s="1"/>
  <c r="K911" i="1" s="1"/>
  <c r="O911" i="1"/>
  <c r="G912" i="1"/>
  <c r="H912" i="1" s="1"/>
  <c r="P912" i="1" l="1"/>
  <c r="I912" i="1"/>
  <c r="J912" i="1" s="1"/>
  <c r="K912" i="1" s="1"/>
  <c r="E913" i="1" s="1"/>
  <c r="N913" i="1" s="1"/>
  <c r="E912" i="1"/>
  <c r="N912" i="1" s="1"/>
  <c r="L911" i="1"/>
  <c r="Q911" i="1" l="1"/>
  <c r="L912" i="1"/>
  <c r="D912" i="1"/>
  <c r="F912" i="1" l="1"/>
  <c r="M912" i="1"/>
  <c r="Q912" i="1"/>
  <c r="D913" i="1"/>
  <c r="M913" i="1" l="1"/>
  <c r="F913" i="1"/>
  <c r="O912" i="1"/>
  <c r="G913" i="1"/>
  <c r="H913" i="1" s="1"/>
  <c r="P913" i="1" l="1"/>
  <c r="I913" i="1"/>
  <c r="J913" i="1" s="1"/>
  <c r="K913" i="1" s="1"/>
  <c r="O913" i="1"/>
  <c r="G914" i="1"/>
  <c r="H914" i="1" s="1"/>
  <c r="I914" i="1" l="1"/>
  <c r="J914" i="1" s="1"/>
  <c r="K914" i="1" s="1"/>
  <c r="E915" i="1" s="1"/>
  <c r="P914" i="1"/>
  <c r="E914" i="1"/>
  <c r="N914" i="1" s="1"/>
  <c r="L913" i="1"/>
  <c r="N915" i="1"/>
  <c r="L914" i="1" l="1"/>
  <c r="D914" i="1"/>
  <c r="Q913" i="1"/>
  <c r="F914" i="1" l="1"/>
  <c r="M914" i="1"/>
  <c r="D915" i="1"/>
  <c r="Q914" i="1"/>
  <c r="F915" i="1" l="1"/>
  <c r="M915" i="1"/>
  <c r="O914" i="1"/>
  <c r="G915" i="1"/>
  <c r="H915" i="1" s="1"/>
  <c r="P915" i="1" l="1"/>
  <c r="I915" i="1"/>
  <c r="J915" i="1" s="1"/>
  <c r="K915" i="1" s="1"/>
  <c r="O915" i="1"/>
  <c r="G916" i="1"/>
  <c r="H916" i="1" s="1"/>
  <c r="P916" i="1" l="1"/>
  <c r="I916" i="1"/>
  <c r="J916" i="1" s="1"/>
  <c r="L915" i="1"/>
  <c r="K916" i="1"/>
  <c r="E917" i="1" s="1"/>
  <c r="N917" i="1" s="1"/>
  <c r="E916" i="1"/>
  <c r="N916" i="1" s="1"/>
  <c r="D916" i="1" l="1"/>
  <c r="Q915" i="1"/>
  <c r="L916" i="1"/>
  <c r="Q916" i="1" l="1"/>
  <c r="D917" i="1"/>
  <c r="F916" i="1"/>
  <c r="M916" i="1"/>
  <c r="O916" i="1" l="1"/>
  <c r="G917" i="1"/>
  <c r="H917" i="1" s="1"/>
  <c r="F917" i="1"/>
  <c r="M917" i="1"/>
  <c r="O917" i="1" l="1"/>
  <c r="G918" i="1"/>
  <c r="H918" i="1" s="1"/>
  <c r="P917" i="1"/>
  <c r="I917" i="1"/>
  <c r="J917" i="1" s="1"/>
  <c r="K917" i="1" s="1"/>
  <c r="L917" i="1" l="1"/>
  <c r="E918" i="1"/>
  <c r="N918" i="1" s="1"/>
  <c r="I918" i="1"/>
  <c r="J918" i="1" s="1"/>
  <c r="K918" i="1" s="1"/>
  <c r="E919" i="1" s="1"/>
  <c r="N919" i="1" s="1"/>
  <c r="P918" i="1"/>
  <c r="L918" i="1" l="1"/>
  <c r="D918" i="1"/>
  <c r="Q917" i="1"/>
  <c r="M918" i="1" l="1"/>
  <c r="F918" i="1"/>
  <c r="D919" i="1"/>
  <c r="Q918" i="1"/>
  <c r="F919" i="1" l="1"/>
  <c r="M919" i="1"/>
  <c r="O918" i="1"/>
  <c r="G919" i="1"/>
  <c r="H919" i="1" s="1"/>
  <c r="P919" i="1" l="1"/>
  <c r="I919" i="1"/>
  <c r="J919" i="1" s="1"/>
  <c r="K919" i="1" s="1"/>
  <c r="O919" i="1"/>
  <c r="G920" i="1"/>
  <c r="H920" i="1" s="1"/>
  <c r="I920" i="1" l="1"/>
  <c r="J920" i="1" s="1"/>
  <c r="K920" i="1" s="1"/>
  <c r="E921" i="1" s="1"/>
  <c r="N921" i="1" s="1"/>
  <c r="P920" i="1"/>
  <c r="L919" i="1"/>
  <c r="E920" i="1"/>
  <c r="N920" i="1" s="1"/>
  <c r="Q919" i="1" l="1"/>
  <c r="L920" i="1"/>
  <c r="D920" i="1"/>
  <c r="M920" i="1" l="1"/>
  <c r="F920" i="1"/>
  <c r="D921" i="1"/>
  <c r="Q920" i="1"/>
  <c r="M921" i="1" l="1"/>
  <c r="F921" i="1"/>
  <c r="O920" i="1"/>
  <c r="G921" i="1"/>
  <c r="H921" i="1" s="1"/>
  <c r="P921" i="1" l="1"/>
  <c r="I921" i="1"/>
  <c r="J921" i="1" s="1"/>
  <c r="K921" i="1" s="1"/>
  <c r="O921" i="1"/>
  <c r="G922" i="1"/>
  <c r="H922" i="1" s="1"/>
  <c r="P922" i="1" l="1"/>
  <c r="I922" i="1"/>
  <c r="J922" i="1" s="1"/>
  <c r="L921" i="1"/>
  <c r="E922" i="1"/>
  <c r="N922" i="1" s="1"/>
  <c r="K922" i="1"/>
  <c r="E923" i="1" s="1"/>
  <c r="N923" i="1" s="1"/>
  <c r="D922" i="1" l="1"/>
  <c r="Q921" i="1"/>
  <c r="L922" i="1"/>
  <c r="D923" i="1" l="1"/>
  <c r="Q922" i="1"/>
  <c r="F922" i="1"/>
  <c r="M922" i="1"/>
  <c r="O922" i="1" l="1"/>
  <c r="G923" i="1"/>
  <c r="H923" i="1" s="1"/>
  <c r="M923" i="1"/>
  <c r="F923" i="1"/>
  <c r="O923" i="1" l="1"/>
  <c r="G924" i="1"/>
  <c r="H924" i="1" s="1"/>
  <c r="I923" i="1"/>
  <c r="J923" i="1" s="1"/>
  <c r="K923" i="1" s="1"/>
  <c r="P923" i="1"/>
  <c r="L923" i="1" l="1"/>
  <c r="E924" i="1"/>
  <c r="N924" i="1" s="1"/>
  <c r="P924" i="1"/>
  <c r="I924" i="1"/>
  <c r="J924" i="1" s="1"/>
  <c r="K924" i="1" s="1"/>
  <c r="E925" i="1" s="1"/>
  <c r="N925" i="1" s="1"/>
  <c r="Q923" i="1" l="1"/>
  <c r="L924" i="1"/>
  <c r="D924" i="1"/>
  <c r="M924" i="1" l="1"/>
  <c r="F924" i="1"/>
  <c r="Q924" i="1"/>
  <c r="D925" i="1"/>
  <c r="F925" i="1" l="1"/>
  <c r="M925" i="1"/>
  <c r="O924" i="1"/>
  <c r="G925" i="1"/>
  <c r="H925" i="1" s="1"/>
  <c r="P925" i="1" l="1"/>
  <c r="I925" i="1"/>
  <c r="J925" i="1" s="1"/>
  <c r="K925" i="1" s="1"/>
  <c r="O925" i="1"/>
  <c r="G926" i="1"/>
  <c r="H926" i="1" s="1"/>
  <c r="I926" i="1" l="1"/>
  <c r="J926" i="1" s="1"/>
  <c r="K926" i="1" s="1"/>
  <c r="E927" i="1" s="1"/>
  <c r="N927" i="1" s="1"/>
  <c r="P926" i="1"/>
  <c r="L925" i="1"/>
  <c r="E926" i="1"/>
  <c r="N926" i="1" s="1"/>
  <c r="L926" i="1" l="1"/>
  <c r="D926" i="1"/>
  <c r="Q925" i="1"/>
  <c r="M926" i="1" l="1"/>
  <c r="F926" i="1"/>
  <c r="D927" i="1"/>
  <c r="Q926" i="1"/>
  <c r="F927" i="1" l="1"/>
  <c r="M927" i="1"/>
  <c r="O926" i="1"/>
  <c r="G927" i="1"/>
  <c r="H927" i="1" s="1"/>
  <c r="I927" i="1" l="1"/>
  <c r="J927" i="1" s="1"/>
  <c r="K927" i="1" s="1"/>
  <c r="P927" i="1"/>
  <c r="O927" i="1"/>
  <c r="G928" i="1"/>
  <c r="H928" i="1" s="1"/>
  <c r="I928" i="1" l="1"/>
  <c r="J928" i="1" s="1"/>
  <c r="P928" i="1"/>
  <c r="L927" i="1"/>
  <c r="K928" i="1"/>
  <c r="E929" i="1" s="1"/>
  <c r="N929" i="1" s="1"/>
  <c r="E928" i="1"/>
  <c r="N928" i="1" s="1"/>
  <c r="L928" i="1" l="1"/>
  <c r="D928" i="1"/>
  <c r="Q927" i="1"/>
  <c r="F928" i="1" l="1"/>
  <c r="M928" i="1"/>
  <c r="Q928" i="1"/>
  <c r="D929" i="1"/>
  <c r="F929" i="1" l="1"/>
  <c r="M929" i="1"/>
  <c r="O928" i="1"/>
  <c r="G929" i="1"/>
  <c r="H929" i="1" s="1"/>
  <c r="P929" i="1" l="1"/>
  <c r="I929" i="1"/>
  <c r="J929" i="1" s="1"/>
  <c r="K929" i="1" s="1"/>
  <c r="O929" i="1"/>
  <c r="G930" i="1"/>
  <c r="H930" i="1" s="1"/>
  <c r="I930" i="1" l="1"/>
  <c r="J930" i="1" s="1"/>
  <c r="K930" i="1" s="1"/>
  <c r="E931" i="1" s="1"/>
  <c r="N931" i="1" s="1"/>
  <c r="P930" i="1"/>
  <c r="E930" i="1"/>
  <c r="N930" i="1" s="1"/>
  <c r="L929" i="1"/>
  <c r="L930" i="1" l="1"/>
  <c r="D930" i="1"/>
  <c r="Q929" i="1"/>
  <c r="M930" i="1" l="1"/>
  <c r="F930" i="1"/>
  <c r="D931" i="1"/>
  <c r="Q930" i="1"/>
  <c r="F931" i="1" l="1"/>
  <c r="M931" i="1"/>
  <c r="O930" i="1"/>
  <c r="G931" i="1"/>
  <c r="H931" i="1" s="1"/>
  <c r="I931" i="1" l="1"/>
  <c r="J931" i="1" s="1"/>
  <c r="K931" i="1" s="1"/>
  <c r="P931" i="1"/>
  <c r="G932" i="1"/>
  <c r="H932" i="1" s="1"/>
  <c r="O931" i="1"/>
  <c r="P932" i="1" l="1"/>
  <c r="I932" i="1"/>
  <c r="J932" i="1" s="1"/>
  <c r="L931" i="1"/>
  <c r="K932" i="1"/>
  <c r="E933" i="1" s="1"/>
  <c r="N933" i="1" s="1"/>
  <c r="E932" i="1"/>
  <c r="N932" i="1" s="1"/>
  <c r="D932" i="1" l="1"/>
  <c r="Q931" i="1"/>
  <c r="L932" i="1"/>
  <c r="D933" i="1" l="1"/>
  <c r="Q932" i="1"/>
  <c r="F932" i="1"/>
  <c r="M932" i="1"/>
  <c r="O932" i="1" l="1"/>
  <c r="G933" i="1"/>
  <c r="H933" i="1" s="1"/>
  <c r="M933" i="1"/>
  <c r="F933" i="1"/>
  <c r="O933" i="1" l="1"/>
  <c r="G934" i="1"/>
  <c r="H934" i="1" s="1"/>
  <c r="P933" i="1"/>
  <c r="I933" i="1"/>
  <c r="J933" i="1" s="1"/>
  <c r="K933" i="1" s="1"/>
  <c r="L933" i="1" l="1"/>
  <c r="E934" i="1"/>
  <c r="N934" i="1" s="1"/>
  <c r="I934" i="1"/>
  <c r="J934" i="1" s="1"/>
  <c r="K934" i="1" s="1"/>
  <c r="E935" i="1" s="1"/>
  <c r="N935" i="1" s="1"/>
  <c r="P934" i="1"/>
  <c r="D934" i="1" l="1"/>
  <c r="Q933" i="1"/>
  <c r="L934" i="1"/>
  <c r="D935" i="1" l="1"/>
  <c r="Q934" i="1"/>
  <c r="F934" i="1"/>
  <c r="M934" i="1"/>
  <c r="O934" i="1" l="1"/>
  <c r="G935" i="1"/>
  <c r="H935" i="1" s="1"/>
  <c r="F935" i="1"/>
  <c r="M935" i="1"/>
  <c r="O935" i="1" l="1"/>
  <c r="G936" i="1"/>
  <c r="H936" i="1" s="1"/>
  <c r="P935" i="1"/>
  <c r="I935" i="1"/>
  <c r="J935" i="1" s="1"/>
  <c r="K935" i="1" s="1"/>
  <c r="L935" i="1" l="1"/>
  <c r="E936" i="1"/>
  <c r="N936" i="1" s="1"/>
  <c r="I936" i="1"/>
  <c r="J936" i="1" s="1"/>
  <c r="K936" i="1" s="1"/>
  <c r="E937" i="1" s="1"/>
  <c r="N937" i="1" s="1"/>
  <c r="P936" i="1"/>
  <c r="Q935" i="1" l="1"/>
  <c r="L936" i="1"/>
  <c r="D936" i="1"/>
  <c r="F936" i="1" l="1"/>
  <c r="M936" i="1"/>
  <c r="Q936" i="1"/>
  <c r="D937" i="1"/>
  <c r="F937" i="1" l="1"/>
  <c r="M937" i="1"/>
  <c r="O936" i="1"/>
  <c r="G937" i="1"/>
  <c r="H937" i="1" s="1"/>
  <c r="I937" i="1" l="1"/>
  <c r="J937" i="1" s="1"/>
  <c r="K937" i="1" s="1"/>
  <c r="P937" i="1"/>
  <c r="O937" i="1"/>
  <c r="G938" i="1"/>
  <c r="H938" i="1" s="1"/>
  <c r="I938" i="1" l="1"/>
  <c r="J938" i="1" s="1"/>
  <c r="P938" i="1"/>
  <c r="L937" i="1"/>
  <c r="E938" i="1"/>
  <c r="N938" i="1" s="1"/>
  <c r="K938" i="1"/>
  <c r="E939" i="1" s="1"/>
  <c r="N939" i="1" s="1"/>
  <c r="D938" i="1" l="1"/>
  <c r="Q937" i="1"/>
  <c r="L938" i="1"/>
  <c r="D939" i="1" l="1"/>
  <c r="Q938" i="1"/>
  <c r="F938" i="1"/>
  <c r="M938" i="1"/>
  <c r="O938" i="1" l="1"/>
  <c r="G939" i="1"/>
  <c r="H939" i="1" s="1"/>
  <c r="M939" i="1"/>
  <c r="F939" i="1"/>
  <c r="O939" i="1" l="1"/>
  <c r="G940" i="1"/>
  <c r="I939" i="1"/>
  <c r="J939" i="1" s="1"/>
  <c r="K939" i="1" s="1"/>
  <c r="P939" i="1"/>
  <c r="H940" i="1"/>
  <c r="I940" i="1" l="1"/>
  <c r="J940" i="1" s="1"/>
  <c r="K940" i="1" s="1"/>
  <c r="E941" i="1" s="1"/>
  <c r="P940" i="1"/>
  <c r="L939" i="1"/>
  <c r="E940" i="1"/>
  <c r="N940" i="1" s="1"/>
  <c r="N941" i="1"/>
  <c r="Q939" i="1" l="1"/>
  <c r="L940" i="1"/>
  <c r="D940" i="1"/>
  <c r="M940" i="1" l="1"/>
  <c r="F940" i="1"/>
  <c r="D941" i="1"/>
  <c r="Q940" i="1"/>
  <c r="F941" i="1" l="1"/>
  <c r="M941" i="1"/>
  <c r="O940" i="1"/>
  <c r="G941" i="1"/>
  <c r="H941" i="1" s="1"/>
  <c r="P941" i="1" l="1"/>
  <c r="I941" i="1"/>
  <c r="J941" i="1" s="1"/>
  <c r="K941" i="1" s="1"/>
  <c r="O941" i="1"/>
  <c r="G942" i="1"/>
  <c r="H942" i="1" s="1"/>
  <c r="P942" i="1" l="1"/>
  <c r="I942" i="1"/>
  <c r="J942" i="1" s="1"/>
  <c r="L941" i="1"/>
  <c r="K942" i="1"/>
  <c r="E943" i="1" s="1"/>
  <c r="N943" i="1" s="1"/>
  <c r="E942" i="1"/>
  <c r="N942" i="1" s="1"/>
  <c r="D942" i="1" l="1"/>
  <c r="Q941" i="1"/>
  <c r="L942" i="1"/>
  <c r="Q942" i="1" l="1"/>
  <c r="D943" i="1"/>
  <c r="M942" i="1"/>
  <c r="F942" i="1"/>
  <c r="O942" i="1" l="1"/>
  <c r="G943" i="1"/>
  <c r="H943" i="1" s="1"/>
  <c r="F943" i="1"/>
  <c r="M943" i="1"/>
  <c r="O943" i="1" l="1"/>
  <c r="G944" i="1"/>
  <c r="P943" i="1"/>
  <c r="I943" i="1"/>
  <c r="J943" i="1" s="1"/>
  <c r="K943" i="1" s="1"/>
  <c r="H944" i="1"/>
  <c r="P944" i="1" l="1"/>
  <c r="I944" i="1"/>
  <c r="J944" i="1" s="1"/>
  <c r="K944" i="1" s="1"/>
  <c r="E945" i="1" s="1"/>
  <c r="E944" i="1"/>
  <c r="N944" i="1" s="1"/>
  <c r="L943" i="1"/>
  <c r="N945" i="1"/>
  <c r="Q943" i="1" l="1"/>
  <c r="L944" i="1"/>
  <c r="D944" i="1"/>
  <c r="M944" i="1" l="1"/>
  <c r="F944" i="1"/>
  <c r="Q944" i="1"/>
  <c r="D945" i="1"/>
  <c r="F945" i="1" l="1"/>
  <c r="M945" i="1"/>
  <c r="O944" i="1"/>
  <c r="G945" i="1"/>
  <c r="H945" i="1" s="1"/>
  <c r="I945" i="1" l="1"/>
  <c r="J945" i="1" s="1"/>
  <c r="K945" i="1" s="1"/>
  <c r="P945" i="1"/>
  <c r="O945" i="1"/>
  <c r="G946" i="1"/>
  <c r="H946" i="1" s="1"/>
  <c r="P946" i="1" l="1"/>
  <c r="I946" i="1"/>
  <c r="J946" i="1" s="1"/>
  <c r="L945" i="1"/>
  <c r="E946" i="1"/>
  <c r="N946" i="1" s="1"/>
  <c r="K946" i="1"/>
  <c r="E947" i="1" s="1"/>
  <c r="N947" i="1" s="1"/>
  <c r="D946" i="1" l="1"/>
  <c r="Q945" i="1"/>
  <c r="L946" i="1"/>
  <c r="Q946" i="1" l="1"/>
  <c r="D947" i="1"/>
  <c r="F946" i="1"/>
  <c r="M946" i="1"/>
  <c r="O946" i="1" l="1"/>
  <c r="G947" i="1"/>
  <c r="H947" i="1" s="1"/>
  <c r="M947" i="1"/>
  <c r="F947" i="1"/>
  <c r="P947" i="1" l="1"/>
  <c r="I947" i="1"/>
  <c r="J947" i="1" s="1"/>
  <c r="K947" i="1" s="1"/>
  <c r="O947" i="1"/>
  <c r="G948" i="1"/>
  <c r="H948" i="1" s="1"/>
  <c r="I948" i="1" l="1"/>
  <c r="J948" i="1" s="1"/>
  <c r="P948" i="1"/>
  <c r="L947" i="1"/>
  <c r="K948" i="1"/>
  <c r="E949" i="1" s="1"/>
  <c r="N949" i="1" s="1"/>
  <c r="E948" i="1"/>
  <c r="N948" i="1" s="1"/>
  <c r="D948" i="1" l="1"/>
  <c r="Q947" i="1"/>
  <c r="L948" i="1"/>
  <c r="D949" i="1" l="1"/>
  <c r="Q948" i="1"/>
  <c r="F948" i="1"/>
  <c r="M948" i="1"/>
  <c r="O948" i="1" l="1"/>
  <c r="G949" i="1"/>
  <c r="H949" i="1" s="1"/>
  <c r="F949" i="1"/>
  <c r="M949" i="1"/>
  <c r="P949" i="1" l="1"/>
  <c r="I949" i="1"/>
  <c r="J949" i="1" s="1"/>
  <c r="K949" i="1" s="1"/>
  <c r="O949" i="1"/>
  <c r="G950" i="1"/>
  <c r="H950" i="1" s="1"/>
  <c r="I950" i="1" l="1"/>
  <c r="J950" i="1" s="1"/>
  <c r="P950" i="1"/>
  <c r="L949" i="1"/>
  <c r="E950" i="1"/>
  <c r="N950" i="1" s="1"/>
  <c r="K950" i="1"/>
  <c r="E951" i="1" s="1"/>
  <c r="N951" i="1" s="1"/>
  <c r="Q949" i="1" l="1"/>
  <c r="L950" i="1"/>
  <c r="D950" i="1"/>
  <c r="F950" i="1" l="1"/>
  <c r="M950" i="1"/>
  <c r="D951" i="1"/>
  <c r="Q950" i="1"/>
  <c r="M951" i="1" l="1"/>
  <c r="F951" i="1"/>
  <c r="O950" i="1"/>
  <c r="G951" i="1"/>
  <c r="H951" i="1" s="1"/>
  <c r="I951" i="1" l="1"/>
  <c r="J951" i="1" s="1"/>
  <c r="K951" i="1" s="1"/>
  <c r="P951" i="1"/>
  <c r="O951" i="1"/>
  <c r="G952" i="1"/>
  <c r="H952" i="1" s="1"/>
  <c r="I952" i="1" l="1"/>
  <c r="J952" i="1" s="1"/>
  <c r="P952" i="1"/>
  <c r="L951" i="1"/>
  <c r="K952" i="1"/>
  <c r="E953" i="1" s="1"/>
  <c r="N953" i="1" s="1"/>
  <c r="E952" i="1"/>
  <c r="N952" i="1" s="1"/>
  <c r="L952" i="1" l="1"/>
  <c r="D952" i="1"/>
  <c r="Q951" i="1"/>
  <c r="M952" i="1" l="1"/>
  <c r="F952" i="1"/>
  <c r="Q952" i="1"/>
  <c r="D953" i="1"/>
  <c r="M953" i="1" l="1"/>
  <c r="F953" i="1"/>
  <c r="O952" i="1"/>
  <c r="G953" i="1"/>
  <c r="H953" i="1" s="1"/>
  <c r="O953" i="1" l="1"/>
  <c r="G954" i="1"/>
  <c r="H954" i="1"/>
  <c r="P953" i="1"/>
  <c r="I953" i="1"/>
  <c r="J953" i="1" s="1"/>
  <c r="K953" i="1" s="1"/>
  <c r="L953" i="1" l="1"/>
  <c r="E954" i="1"/>
  <c r="N954" i="1" s="1"/>
  <c r="P954" i="1"/>
  <c r="I954" i="1"/>
  <c r="J954" i="1" s="1"/>
  <c r="K954" i="1" s="1"/>
  <c r="E955" i="1" s="1"/>
  <c r="N955" i="1" s="1"/>
  <c r="Q953" i="1" l="1"/>
  <c r="D954" i="1"/>
  <c r="L954" i="1"/>
  <c r="D955" i="1" l="1"/>
  <c r="Q954" i="1"/>
  <c r="F954" i="1"/>
  <c r="M954" i="1"/>
  <c r="O954" i="1" l="1"/>
  <c r="G955" i="1"/>
  <c r="H955" i="1" s="1"/>
  <c r="F955" i="1"/>
  <c r="M955" i="1"/>
  <c r="O955" i="1" l="1"/>
  <c r="G956" i="1"/>
  <c r="H956" i="1" s="1"/>
  <c r="P955" i="1"/>
  <c r="I955" i="1"/>
  <c r="J955" i="1" s="1"/>
  <c r="K955" i="1" s="1"/>
  <c r="L955" i="1" l="1"/>
  <c r="E956" i="1"/>
  <c r="N956" i="1" s="1"/>
  <c r="I956" i="1"/>
  <c r="J956" i="1" s="1"/>
  <c r="K956" i="1" s="1"/>
  <c r="E957" i="1" s="1"/>
  <c r="N957" i="1" s="1"/>
  <c r="P956" i="1"/>
  <c r="D956" i="1" l="1"/>
  <c r="Q955" i="1"/>
  <c r="L956" i="1"/>
  <c r="D957" i="1" l="1"/>
  <c r="Q956" i="1"/>
  <c r="F956" i="1"/>
  <c r="M956" i="1"/>
  <c r="O956" i="1" l="1"/>
  <c r="G957" i="1"/>
  <c r="H957" i="1" s="1"/>
  <c r="M957" i="1"/>
  <c r="F957" i="1"/>
  <c r="O957" i="1" l="1"/>
  <c r="G958" i="1"/>
  <c r="I957" i="1"/>
  <c r="J957" i="1" s="1"/>
  <c r="K957" i="1" s="1"/>
  <c r="P957" i="1"/>
  <c r="H958" i="1"/>
  <c r="P958" i="1" l="1"/>
  <c r="I958" i="1"/>
  <c r="J958" i="1" s="1"/>
  <c r="K958" i="1" s="1"/>
  <c r="E959" i="1" s="1"/>
  <c r="N959" i="1" s="1"/>
  <c r="E958" i="1"/>
  <c r="N958" i="1" s="1"/>
  <c r="L957" i="1"/>
  <c r="D958" i="1" l="1"/>
  <c r="Q957" i="1"/>
  <c r="L958" i="1"/>
  <c r="Q958" i="1" l="1"/>
  <c r="D959" i="1"/>
  <c r="F958" i="1"/>
  <c r="M958" i="1"/>
  <c r="O958" i="1" l="1"/>
  <c r="G959" i="1"/>
  <c r="H959" i="1" s="1"/>
  <c r="F959" i="1"/>
  <c r="M959" i="1"/>
  <c r="O959" i="1" l="1"/>
  <c r="G960" i="1"/>
  <c r="H960" i="1" s="1"/>
  <c r="I959" i="1"/>
  <c r="J959" i="1" s="1"/>
  <c r="K959" i="1" s="1"/>
  <c r="P959" i="1"/>
  <c r="L959" i="1" l="1"/>
  <c r="E960" i="1"/>
  <c r="N960" i="1" s="1"/>
  <c r="I960" i="1"/>
  <c r="J960" i="1" s="1"/>
  <c r="K960" i="1" s="1"/>
  <c r="E961" i="1" s="1"/>
  <c r="N961" i="1" s="1"/>
  <c r="P960" i="1"/>
  <c r="Q959" i="1" l="1"/>
  <c r="L960" i="1"/>
  <c r="D960" i="1"/>
  <c r="F960" i="1" l="1"/>
  <c r="M960" i="1"/>
  <c r="D961" i="1"/>
  <c r="Q960" i="1"/>
  <c r="M961" i="1" l="1"/>
  <c r="F961" i="1"/>
  <c r="O960" i="1"/>
  <c r="G961" i="1"/>
  <c r="H961" i="1" s="1"/>
  <c r="O961" i="1" l="1"/>
  <c r="G962" i="1"/>
  <c r="H962" i="1" s="1"/>
  <c r="P961" i="1"/>
  <c r="I961" i="1"/>
  <c r="J961" i="1" s="1"/>
  <c r="K961" i="1" s="1"/>
  <c r="L961" i="1" l="1"/>
  <c r="E962" i="1"/>
  <c r="N962" i="1" s="1"/>
  <c r="P962" i="1"/>
  <c r="I962" i="1"/>
  <c r="J962" i="1" s="1"/>
  <c r="K962" i="1" s="1"/>
  <c r="E963" i="1" s="1"/>
  <c r="N963" i="1" s="1"/>
  <c r="Q961" i="1" l="1"/>
  <c r="D962" i="1"/>
  <c r="L962" i="1"/>
  <c r="D963" i="1" l="1"/>
  <c r="Q962" i="1"/>
  <c r="F962" i="1"/>
  <c r="M962" i="1"/>
  <c r="G963" i="1" l="1"/>
  <c r="H963" i="1" s="1"/>
  <c r="O962" i="1"/>
  <c r="F963" i="1"/>
  <c r="M963" i="1"/>
  <c r="G964" i="1" l="1"/>
  <c r="O963" i="1"/>
  <c r="P963" i="1"/>
  <c r="I963" i="1"/>
  <c r="J963" i="1" s="1"/>
  <c r="K963" i="1" s="1"/>
  <c r="H964" i="1"/>
  <c r="P964" i="1" l="1"/>
  <c r="I964" i="1"/>
  <c r="J964" i="1" s="1"/>
  <c r="K964" i="1" s="1"/>
  <c r="E965" i="1" s="1"/>
  <c r="N965" i="1" s="1"/>
  <c r="E964" i="1"/>
  <c r="N964" i="1" s="1"/>
  <c r="L963" i="1"/>
  <c r="Q963" i="1" l="1"/>
  <c r="D964" i="1"/>
  <c r="L964" i="1"/>
  <c r="D965" i="1" l="1"/>
  <c r="Q964" i="1"/>
  <c r="F964" i="1"/>
  <c r="M964" i="1"/>
  <c r="O964" i="1" l="1"/>
  <c r="G965" i="1"/>
  <c r="H965" i="1" s="1"/>
  <c r="M965" i="1"/>
  <c r="F965" i="1"/>
  <c r="P965" i="1" l="1"/>
  <c r="I965" i="1"/>
  <c r="J965" i="1" s="1"/>
  <c r="K965" i="1" s="1"/>
  <c r="G966" i="1"/>
  <c r="H966" i="1" s="1"/>
  <c r="O965" i="1"/>
  <c r="I966" i="1" l="1"/>
  <c r="J966" i="1" s="1"/>
  <c r="P966" i="1"/>
  <c r="L965" i="1"/>
  <c r="E966" i="1"/>
  <c r="N966" i="1" s="1"/>
  <c r="K966" i="1"/>
  <c r="E967" i="1" s="1"/>
  <c r="N967" i="1" s="1"/>
  <c r="Q965" i="1" l="1"/>
  <c r="L966" i="1"/>
  <c r="D966" i="1"/>
  <c r="M966" i="1" l="1"/>
  <c r="F966" i="1"/>
  <c r="Q966" i="1"/>
  <c r="D967" i="1"/>
  <c r="M967" i="1" l="1"/>
  <c r="F967" i="1"/>
  <c r="O966" i="1"/>
  <c r="G967" i="1"/>
  <c r="H967" i="1" s="1"/>
  <c r="P967" i="1" l="1"/>
  <c r="I967" i="1"/>
  <c r="J967" i="1" s="1"/>
  <c r="K967" i="1" s="1"/>
  <c r="G968" i="1"/>
  <c r="H968" i="1" s="1"/>
  <c r="O967" i="1"/>
  <c r="I968" i="1" l="1"/>
  <c r="J968" i="1" s="1"/>
  <c r="K968" i="1" s="1"/>
  <c r="E969" i="1" s="1"/>
  <c r="P968" i="1"/>
  <c r="L967" i="1"/>
  <c r="E968" i="1"/>
  <c r="N968" i="1" s="1"/>
  <c r="N969" i="1"/>
  <c r="Q967" i="1" l="1"/>
  <c r="L968" i="1"/>
  <c r="D968" i="1"/>
  <c r="F968" i="1" l="1"/>
  <c r="M968" i="1"/>
  <c r="D969" i="1"/>
  <c r="Q968" i="1"/>
  <c r="M969" i="1" l="1"/>
  <c r="F969" i="1"/>
  <c r="O968" i="1"/>
  <c r="G969" i="1"/>
  <c r="H969" i="1" s="1"/>
  <c r="G970" i="1" l="1"/>
  <c r="H970" i="1" s="1"/>
  <c r="O969" i="1"/>
  <c r="I969" i="1"/>
  <c r="J969" i="1" s="1"/>
  <c r="K969" i="1" s="1"/>
  <c r="P969" i="1"/>
  <c r="L969" i="1" l="1"/>
  <c r="E970" i="1"/>
  <c r="N970" i="1" s="1"/>
  <c r="P970" i="1"/>
  <c r="I970" i="1"/>
  <c r="J970" i="1" s="1"/>
  <c r="K970" i="1" s="1"/>
  <c r="E971" i="1" s="1"/>
  <c r="N971" i="1" s="1"/>
  <c r="Q969" i="1" l="1"/>
  <c r="D970" i="1"/>
  <c r="L970" i="1"/>
  <c r="Q970" i="1" l="1"/>
  <c r="D971" i="1"/>
  <c r="F970" i="1"/>
  <c r="M970" i="1"/>
  <c r="O970" i="1" l="1"/>
  <c r="G971" i="1"/>
  <c r="H971" i="1" s="1"/>
  <c r="F971" i="1"/>
  <c r="M971" i="1"/>
  <c r="O971" i="1" l="1"/>
  <c r="G972" i="1"/>
  <c r="H972" i="1" s="1"/>
  <c r="I971" i="1"/>
  <c r="J971" i="1" s="1"/>
  <c r="K971" i="1" s="1"/>
  <c r="P971" i="1"/>
  <c r="L971" i="1" l="1"/>
  <c r="E972" i="1"/>
  <c r="N972" i="1" s="1"/>
  <c r="I972" i="1"/>
  <c r="J972" i="1" s="1"/>
  <c r="K972" i="1" s="1"/>
  <c r="E973" i="1" s="1"/>
  <c r="N973" i="1" s="1"/>
  <c r="P972" i="1"/>
  <c r="Q971" i="1" l="1"/>
  <c r="L972" i="1"/>
  <c r="D972" i="1"/>
  <c r="M972" i="1" l="1"/>
  <c r="F972" i="1"/>
  <c r="Q972" i="1"/>
  <c r="D973" i="1"/>
  <c r="F973" i="1" l="1"/>
  <c r="M973" i="1"/>
  <c r="O972" i="1"/>
  <c r="G973" i="1"/>
  <c r="H973" i="1" s="1"/>
  <c r="I973" i="1" l="1"/>
  <c r="J973" i="1" s="1"/>
  <c r="K973" i="1" s="1"/>
  <c r="P973" i="1"/>
  <c r="O973" i="1"/>
  <c r="G974" i="1"/>
  <c r="H974" i="1" s="1"/>
  <c r="I974" i="1" l="1"/>
  <c r="J974" i="1" s="1"/>
  <c r="P974" i="1"/>
  <c r="L973" i="1"/>
  <c r="K974" i="1"/>
  <c r="E975" i="1" s="1"/>
  <c r="N975" i="1" s="1"/>
  <c r="E974" i="1"/>
  <c r="N974" i="1" s="1"/>
  <c r="Q973" i="1" l="1"/>
  <c r="L974" i="1"/>
  <c r="D974" i="1"/>
  <c r="M974" i="1" l="1"/>
  <c r="F974" i="1"/>
  <c r="D975" i="1"/>
  <c r="Q974" i="1"/>
  <c r="O974" i="1" l="1"/>
  <c r="G975" i="1"/>
  <c r="H975" i="1" s="1"/>
  <c r="M975" i="1"/>
  <c r="F975" i="1"/>
  <c r="O975" i="1" l="1"/>
  <c r="G976" i="1"/>
  <c r="P975" i="1"/>
  <c r="H976" i="1"/>
  <c r="I975" i="1"/>
  <c r="J975" i="1" s="1"/>
  <c r="K975" i="1" s="1"/>
  <c r="L975" i="1" l="1"/>
  <c r="E976" i="1"/>
  <c r="N976" i="1" s="1"/>
  <c r="P976" i="1"/>
  <c r="I976" i="1"/>
  <c r="J976" i="1" s="1"/>
  <c r="K976" i="1" s="1"/>
  <c r="E977" i="1" s="1"/>
  <c r="N977" i="1" s="1"/>
  <c r="Q975" i="1" l="1"/>
  <c r="L976" i="1"/>
  <c r="D976" i="1"/>
  <c r="M976" i="1" l="1"/>
  <c r="F976" i="1"/>
  <c r="Q976" i="1"/>
  <c r="D977" i="1"/>
  <c r="O976" i="1" l="1"/>
  <c r="G977" i="1"/>
  <c r="H977" i="1" s="1"/>
  <c r="F977" i="1"/>
  <c r="M977" i="1"/>
  <c r="O977" i="1" l="1"/>
  <c r="G978" i="1"/>
  <c r="I977" i="1"/>
  <c r="J977" i="1" s="1"/>
  <c r="K977" i="1" s="1"/>
  <c r="P977" i="1"/>
  <c r="H978" i="1"/>
  <c r="I978" i="1" l="1"/>
  <c r="J978" i="1" s="1"/>
  <c r="K978" i="1" s="1"/>
  <c r="E979" i="1" s="1"/>
  <c r="N979" i="1" s="1"/>
  <c r="P978" i="1"/>
  <c r="E978" i="1"/>
  <c r="N978" i="1" s="1"/>
  <c r="L977" i="1"/>
  <c r="D978" i="1" l="1"/>
  <c r="Q977" i="1"/>
  <c r="L978" i="1"/>
  <c r="D979" i="1" l="1"/>
  <c r="Q978" i="1"/>
  <c r="F978" i="1"/>
  <c r="M978" i="1"/>
  <c r="O978" i="1" l="1"/>
  <c r="G979" i="1"/>
  <c r="H979" i="1" s="1"/>
  <c r="F979" i="1"/>
  <c r="M979" i="1"/>
  <c r="G980" i="1" l="1"/>
  <c r="H980" i="1" s="1"/>
  <c r="O979" i="1"/>
  <c r="P979" i="1"/>
  <c r="I979" i="1"/>
  <c r="J979" i="1" s="1"/>
  <c r="K979" i="1" s="1"/>
  <c r="I980" i="1" l="1"/>
  <c r="J980" i="1" s="1"/>
  <c r="K980" i="1" s="1"/>
  <c r="E981" i="1" s="1"/>
  <c r="N981" i="1" s="1"/>
  <c r="P980" i="1"/>
  <c r="L979" i="1"/>
  <c r="E980" i="1"/>
  <c r="N980" i="1" s="1"/>
  <c r="Q979" i="1" l="1"/>
  <c r="L980" i="1"/>
  <c r="D980" i="1"/>
  <c r="F980" i="1" l="1"/>
  <c r="M980" i="1"/>
  <c r="D981" i="1"/>
  <c r="Q980" i="1"/>
  <c r="M981" i="1" l="1"/>
  <c r="F981" i="1"/>
  <c r="O980" i="1"/>
  <c r="G981" i="1"/>
  <c r="H981" i="1" s="1"/>
  <c r="G982" i="1" l="1"/>
  <c r="H982" i="1" s="1"/>
  <c r="O981" i="1"/>
  <c r="P981" i="1"/>
  <c r="I981" i="1"/>
  <c r="J981" i="1" s="1"/>
  <c r="K981" i="1" s="1"/>
  <c r="L981" i="1" l="1"/>
  <c r="E982" i="1"/>
  <c r="N982" i="1" s="1"/>
  <c r="I982" i="1"/>
  <c r="J982" i="1" s="1"/>
  <c r="K982" i="1" s="1"/>
  <c r="E983" i="1" s="1"/>
  <c r="N983" i="1" s="1"/>
  <c r="P982" i="1"/>
  <c r="Q981" i="1" l="1"/>
  <c r="L982" i="1"/>
  <c r="D982" i="1"/>
  <c r="F982" i="1" l="1"/>
  <c r="M982" i="1"/>
  <c r="D983" i="1"/>
  <c r="Q982" i="1"/>
  <c r="M983" i="1" l="1"/>
  <c r="F983" i="1"/>
  <c r="O982" i="1"/>
  <c r="G983" i="1"/>
  <c r="H983" i="1" s="1"/>
  <c r="I983" i="1" l="1"/>
  <c r="J983" i="1" s="1"/>
  <c r="K983" i="1" s="1"/>
  <c r="P983" i="1"/>
  <c r="O983" i="1"/>
  <c r="G984" i="1"/>
  <c r="H984" i="1" s="1"/>
  <c r="P984" i="1" l="1"/>
  <c r="I984" i="1"/>
  <c r="J984" i="1" s="1"/>
  <c r="L983" i="1"/>
  <c r="E984" i="1"/>
  <c r="N984" i="1" s="1"/>
  <c r="K984" i="1"/>
  <c r="E985" i="1" s="1"/>
  <c r="N985" i="1" s="1"/>
  <c r="Q983" i="1" l="1"/>
  <c r="D984" i="1"/>
  <c r="L984" i="1"/>
  <c r="D985" i="1" l="1"/>
  <c r="Q984" i="1"/>
  <c r="F984" i="1"/>
  <c r="M984" i="1"/>
  <c r="O984" i="1" l="1"/>
  <c r="G985" i="1"/>
  <c r="H985" i="1" s="1"/>
  <c r="F985" i="1"/>
  <c r="M985" i="1"/>
  <c r="P985" i="1" l="1"/>
  <c r="I985" i="1"/>
  <c r="J985" i="1" s="1"/>
  <c r="K985" i="1" s="1"/>
  <c r="O985" i="1"/>
  <c r="G986" i="1"/>
  <c r="H986" i="1" s="1"/>
  <c r="I986" i="1" l="1"/>
  <c r="J986" i="1" s="1"/>
  <c r="P986" i="1"/>
  <c r="L985" i="1"/>
  <c r="K986" i="1"/>
  <c r="E987" i="1" s="1"/>
  <c r="N987" i="1" s="1"/>
  <c r="E986" i="1"/>
  <c r="N986" i="1" s="1"/>
  <c r="Q985" i="1" l="1"/>
  <c r="L986" i="1"/>
  <c r="D986" i="1"/>
  <c r="F986" i="1" l="1"/>
  <c r="M986" i="1"/>
  <c r="D987" i="1"/>
  <c r="Q986" i="1"/>
  <c r="M987" i="1" l="1"/>
  <c r="F987" i="1"/>
  <c r="O986" i="1"/>
  <c r="G987" i="1"/>
  <c r="H987" i="1" s="1"/>
  <c r="P987" i="1" l="1"/>
  <c r="I987" i="1"/>
  <c r="J987" i="1" s="1"/>
  <c r="K987" i="1" s="1"/>
  <c r="O987" i="1"/>
  <c r="G988" i="1"/>
  <c r="H988" i="1" s="1"/>
  <c r="P988" i="1" l="1"/>
  <c r="I988" i="1"/>
  <c r="J988" i="1" s="1"/>
  <c r="K988" i="1" s="1"/>
  <c r="E989" i="1" s="1"/>
  <c r="N989" i="1" s="1"/>
  <c r="L987" i="1"/>
  <c r="E988" i="1"/>
  <c r="N988" i="1" s="1"/>
  <c r="Q987" i="1" l="1"/>
  <c r="L988" i="1"/>
  <c r="D988" i="1"/>
  <c r="F988" i="1" l="1"/>
  <c r="M988" i="1"/>
  <c r="Q988" i="1"/>
  <c r="D989" i="1"/>
  <c r="M989" i="1" l="1"/>
  <c r="F989" i="1"/>
  <c r="O988" i="1"/>
  <c r="G989" i="1"/>
  <c r="H989" i="1" s="1"/>
  <c r="I989" i="1" l="1"/>
  <c r="J989" i="1" s="1"/>
  <c r="K989" i="1" s="1"/>
  <c r="P989" i="1"/>
  <c r="O989" i="1"/>
  <c r="G990" i="1"/>
  <c r="H990" i="1" s="1"/>
  <c r="P990" i="1" l="1"/>
  <c r="I990" i="1"/>
  <c r="J990" i="1" s="1"/>
  <c r="K990" i="1" s="1"/>
  <c r="E991" i="1" s="1"/>
  <c r="N991" i="1" s="1"/>
  <c r="E990" i="1"/>
  <c r="N990" i="1" s="1"/>
  <c r="L989" i="1"/>
  <c r="L990" i="1" l="1"/>
  <c r="D990" i="1"/>
  <c r="Q989" i="1"/>
  <c r="M990" i="1" l="1"/>
  <c r="F990" i="1"/>
  <c r="D991" i="1"/>
  <c r="Q990" i="1"/>
  <c r="M991" i="1" l="1"/>
  <c r="F991" i="1"/>
  <c r="O990" i="1"/>
  <c r="G991" i="1"/>
  <c r="H991" i="1" s="1"/>
  <c r="I991" i="1" l="1"/>
  <c r="J991" i="1" s="1"/>
  <c r="K991" i="1" s="1"/>
  <c r="P991" i="1"/>
  <c r="O991" i="1"/>
  <c r="G992" i="1"/>
  <c r="H992" i="1" s="1"/>
  <c r="I992" i="1" l="1"/>
  <c r="J992" i="1" s="1"/>
  <c r="K992" i="1" s="1"/>
  <c r="E993" i="1" s="1"/>
  <c r="P992" i="1"/>
  <c r="E992" i="1"/>
  <c r="N992" i="1" s="1"/>
  <c r="L991" i="1"/>
  <c r="N993" i="1"/>
  <c r="D992" i="1" l="1"/>
  <c r="Q991" i="1"/>
  <c r="L992" i="1"/>
  <c r="Q992" i="1" l="1"/>
  <c r="D993" i="1"/>
  <c r="M992" i="1"/>
  <c r="F992" i="1"/>
  <c r="M993" i="1" l="1"/>
  <c r="F993" i="1"/>
  <c r="O992" i="1"/>
  <c r="G993" i="1"/>
  <c r="H993" i="1" s="1"/>
  <c r="I993" i="1" l="1"/>
  <c r="J993" i="1" s="1"/>
  <c r="K993" i="1" s="1"/>
  <c r="P993" i="1"/>
  <c r="O993" i="1"/>
  <c r="G994" i="1"/>
  <c r="H994" i="1" s="1"/>
  <c r="P994" i="1" l="1"/>
  <c r="I994" i="1"/>
  <c r="J994" i="1" s="1"/>
  <c r="K994" i="1" s="1"/>
  <c r="E995" i="1" s="1"/>
  <c r="N995" i="1" s="1"/>
  <c r="E994" i="1"/>
  <c r="N994" i="1" s="1"/>
  <c r="L993" i="1"/>
  <c r="Q993" i="1" l="1"/>
  <c r="L994" i="1"/>
  <c r="D994" i="1"/>
  <c r="M994" i="1" l="1"/>
  <c r="F994" i="1"/>
  <c r="D995" i="1"/>
  <c r="Q994" i="1"/>
  <c r="M995" i="1" l="1"/>
  <c r="F995" i="1"/>
  <c r="O994" i="1"/>
  <c r="G995" i="1"/>
  <c r="H995" i="1" s="1"/>
  <c r="I995" i="1" l="1"/>
  <c r="J995" i="1" s="1"/>
  <c r="K995" i="1" s="1"/>
  <c r="P995" i="1"/>
  <c r="O995" i="1"/>
  <c r="G996" i="1"/>
  <c r="H996" i="1" s="1"/>
  <c r="I996" i="1" l="1"/>
  <c r="J996" i="1" s="1"/>
  <c r="K996" i="1" s="1"/>
  <c r="E997" i="1" s="1"/>
  <c r="P996" i="1"/>
  <c r="E996" i="1"/>
  <c r="N996" i="1" s="1"/>
  <c r="L995" i="1"/>
  <c r="N997" i="1"/>
  <c r="L996" i="1" l="1"/>
  <c r="D996" i="1"/>
  <c r="Q995" i="1"/>
  <c r="M996" i="1" l="1"/>
  <c r="F996" i="1"/>
  <c r="D997" i="1"/>
  <c r="Q996" i="1"/>
  <c r="M997" i="1" l="1"/>
  <c r="F997" i="1"/>
  <c r="O996" i="1"/>
  <c r="G997" i="1"/>
  <c r="H997" i="1" s="1"/>
  <c r="I997" i="1" l="1"/>
  <c r="J997" i="1" s="1"/>
  <c r="K997" i="1" s="1"/>
  <c r="P997" i="1"/>
  <c r="O997" i="1"/>
  <c r="G998" i="1"/>
  <c r="H998" i="1" s="1"/>
  <c r="P998" i="1" l="1"/>
  <c r="I998" i="1"/>
  <c r="J998" i="1" s="1"/>
  <c r="L997" i="1"/>
  <c r="E998" i="1"/>
  <c r="N998" i="1" s="1"/>
  <c r="K998" i="1"/>
  <c r="E999" i="1" s="1"/>
  <c r="N999" i="1" s="1"/>
  <c r="Q997" i="1" l="1"/>
  <c r="L998" i="1"/>
  <c r="D998" i="1"/>
  <c r="M998" i="1" l="1"/>
  <c r="F998" i="1"/>
  <c r="D999" i="1"/>
  <c r="Q998" i="1"/>
  <c r="F999" i="1" l="1"/>
  <c r="M999" i="1"/>
  <c r="O998" i="1"/>
  <c r="G999" i="1"/>
  <c r="H999" i="1" s="1"/>
  <c r="I999" i="1" l="1"/>
  <c r="J999" i="1" s="1"/>
  <c r="K999" i="1" s="1"/>
  <c r="P999" i="1"/>
  <c r="G1000" i="1"/>
  <c r="H1000" i="1" s="1"/>
  <c r="O999" i="1"/>
  <c r="I1000" i="1" l="1"/>
  <c r="J1000" i="1" s="1"/>
  <c r="K1000" i="1" s="1"/>
  <c r="E1001" i="1" s="1"/>
  <c r="P1000" i="1"/>
  <c r="E1000" i="1"/>
  <c r="N1000" i="1" s="1"/>
  <c r="L999" i="1"/>
  <c r="N1001" i="1"/>
  <c r="Q999" i="1" l="1"/>
  <c r="L1000" i="1"/>
  <c r="D1000" i="1"/>
  <c r="F1000" i="1" l="1"/>
  <c r="M1000" i="1"/>
  <c r="D1001" i="1"/>
  <c r="Q1000" i="1"/>
  <c r="F1001" i="1" l="1"/>
  <c r="M1001" i="1"/>
  <c r="O1000" i="1"/>
  <c r="G1001" i="1"/>
  <c r="H1001" i="1" s="1"/>
  <c r="I1001" i="1" l="1"/>
  <c r="J1001" i="1" s="1"/>
  <c r="K1001" i="1" s="1"/>
  <c r="P1001" i="1"/>
  <c r="G1002" i="1"/>
  <c r="H1002" i="1" s="1"/>
  <c r="O1001" i="1"/>
  <c r="I1002" i="1" l="1"/>
  <c r="J1002" i="1" s="1"/>
  <c r="P1002" i="1"/>
  <c r="L1001" i="1"/>
  <c r="E1002" i="1"/>
  <c r="N1002" i="1" s="1"/>
  <c r="K1002" i="1"/>
  <c r="E1003" i="1" s="1"/>
  <c r="N1003" i="1" s="1"/>
  <c r="D1002" i="1" l="1"/>
  <c r="Q1001" i="1"/>
  <c r="L1002" i="1"/>
  <c r="D1003" i="1" l="1"/>
  <c r="Q1002" i="1"/>
  <c r="M1002" i="1"/>
  <c r="F1002" i="1"/>
  <c r="O1002" i="1" l="1"/>
  <c r="G1003" i="1"/>
  <c r="H1003" i="1" s="1"/>
  <c r="M1003" i="1"/>
  <c r="F1003" i="1"/>
  <c r="O1003" i="1" l="1"/>
  <c r="G1004" i="1"/>
  <c r="H1004" i="1" s="1"/>
  <c r="P1003" i="1"/>
  <c r="I1003" i="1"/>
  <c r="J1003" i="1" s="1"/>
  <c r="K1003" i="1" s="1"/>
  <c r="L1003" i="1" l="1"/>
  <c r="E1004" i="1"/>
  <c r="N1004" i="1" s="1"/>
  <c r="P1004" i="1"/>
  <c r="I1004" i="1"/>
  <c r="J1004" i="1" s="1"/>
  <c r="K1004" i="1" s="1"/>
  <c r="E1005" i="1" s="1"/>
  <c r="N1005" i="1" s="1"/>
  <c r="Q1003" i="1" l="1"/>
  <c r="L1004" i="1"/>
  <c r="D1004" i="1"/>
  <c r="F1004" i="1" l="1"/>
  <c r="M1004" i="1"/>
  <c r="D1005" i="1"/>
  <c r="Q1004" i="1"/>
  <c r="F1005" i="1" l="1"/>
  <c r="M1005" i="1"/>
  <c r="O1004" i="1"/>
  <c r="G1005" i="1"/>
  <c r="H1005" i="1" s="1"/>
  <c r="P1005" i="1" l="1"/>
  <c r="I1005" i="1"/>
  <c r="J1005" i="1" s="1"/>
  <c r="K1005" i="1" s="1"/>
  <c r="O1005" i="1"/>
  <c r="G1006" i="1"/>
  <c r="H1006" i="1" s="1"/>
  <c r="I1006" i="1" l="1"/>
  <c r="J1006" i="1" s="1"/>
  <c r="P1006" i="1"/>
  <c r="L1005" i="1"/>
  <c r="E1006" i="1"/>
  <c r="N1006" i="1" s="1"/>
  <c r="K1006" i="1"/>
  <c r="E1007" i="1" s="1"/>
  <c r="N1007" i="1" s="1"/>
  <c r="D1006" i="1" l="1"/>
  <c r="Q1005" i="1"/>
  <c r="L1006" i="1"/>
  <c r="D1007" i="1" l="1"/>
  <c r="Q1006" i="1"/>
  <c r="M1006" i="1"/>
  <c r="F1006" i="1"/>
  <c r="O1006" i="1" l="1"/>
  <c r="G1007" i="1"/>
  <c r="H1007" i="1" s="1"/>
  <c r="M1007" i="1"/>
  <c r="F1007" i="1"/>
  <c r="O1007" i="1" l="1"/>
  <c r="G1008" i="1"/>
  <c r="H1008" i="1" s="1"/>
  <c r="P1007" i="1"/>
  <c r="I1007" i="1"/>
  <c r="J1007" i="1" s="1"/>
  <c r="K1007" i="1" s="1"/>
  <c r="L1007" i="1" l="1"/>
  <c r="E1008" i="1"/>
  <c r="N1008" i="1" s="1"/>
  <c r="P1008" i="1"/>
  <c r="I1008" i="1"/>
  <c r="J1008" i="1" s="1"/>
  <c r="K1008" i="1" s="1"/>
  <c r="E1009" i="1" s="1"/>
  <c r="N1009" i="1" s="1"/>
  <c r="Q1007" i="1" l="1"/>
  <c r="L1008" i="1"/>
  <c r="D1008" i="1"/>
  <c r="M1008" i="1" l="1"/>
  <c r="F1008" i="1"/>
  <c r="D1009" i="1"/>
  <c r="Q1008" i="1"/>
  <c r="F1009" i="1" l="1"/>
  <c r="M1009" i="1"/>
  <c r="G1009" i="1"/>
  <c r="H1009" i="1" s="1"/>
  <c r="O1008" i="1"/>
  <c r="I1009" i="1" l="1"/>
  <c r="J1009" i="1" s="1"/>
  <c r="K1009" i="1" s="1"/>
  <c r="P1009" i="1"/>
  <c r="G1010" i="1"/>
  <c r="H1010" i="1" s="1"/>
  <c r="O1009" i="1"/>
  <c r="P1010" i="1" l="1"/>
  <c r="I1010" i="1"/>
  <c r="J1010" i="1" s="1"/>
  <c r="L1009" i="1"/>
  <c r="E1010" i="1"/>
  <c r="N1010" i="1" s="1"/>
  <c r="K1010" i="1"/>
  <c r="E1011" i="1" s="1"/>
  <c r="N1011" i="1" s="1"/>
  <c r="D1010" i="1" l="1"/>
  <c r="Q1009" i="1"/>
  <c r="L1010" i="1"/>
  <c r="Q1010" i="1" l="1"/>
  <c r="D1011" i="1"/>
  <c r="F1010" i="1"/>
  <c r="M1010" i="1"/>
  <c r="O1010" i="1" l="1"/>
  <c r="G1011" i="1"/>
  <c r="H1011" i="1" s="1"/>
  <c r="F1011" i="1"/>
  <c r="M1011" i="1"/>
  <c r="O1011" i="1" l="1"/>
  <c r="G1012" i="1"/>
  <c r="P1011" i="1"/>
  <c r="I1011" i="1"/>
  <c r="J1011" i="1" s="1"/>
  <c r="K1011" i="1" s="1"/>
  <c r="H1012" i="1"/>
  <c r="P1012" i="1" l="1"/>
  <c r="I1012" i="1"/>
  <c r="J1012" i="1" s="1"/>
  <c r="K1012" i="1" s="1"/>
  <c r="E1013" i="1" s="1"/>
  <c r="N1013" i="1" s="1"/>
  <c r="E1012" i="1"/>
  <c r="N1012" i="1" s="1"/>
  <c r="L1011" i="1"/>
  <c r="Q1011" i="1" l="1"/>
  <c r="L1012" i="1"/>
  <c r="D1012" i="1"/>
  <c r="M1012" i="1" l="1"/>
  <c r="F1012" i="1"/>
  <c r="D1013" i="1"/>
  <c r="Q1012" i="1"/>
  <c r="M1013" i="1" l="1"/>
  <c r="F1013" i="1"/>
  <c r="O1012" i="1"/>
  <c r="G1013" i="1"/>
  <c r="H1013" i="1" s="1"/>
  <c r="P1013" i="1" l="1"/>
  <c r="I1013" i="1"/>
  <c r="J1013" i="1" s="1"/>
  <c r="K1013" i="1" s="1"/>
  <c r="O1013" i="1"/>
  <c r="G1014" i="1"/>
  <c r="H1014" i="1" s="1"/>
  <c r="P1014" i="1" l="1"/>
  <c r="I1014" i="1"/>
  <c r="J1014" i="1" s="1"/>
  <c r="K1014" i="1" s="1"/>
  <c r="E1015" i="1" s="1"/>
  <c r="N1015" i="1" s="1"/>
  <c r="L1013" i="1"/>
  <c r="E1014" i="1"/>
  <c r="N1014" i="1" s="1"/>
  <c r="L1014" i="1" l="1"/>
  <c r="D1014" i="1"/>
  <c r="Q1013" i="1"/>
  <c r="M1014" i="1" l="1"/>
  <c r="F1014" i="1"/>
  <c r="D1015" i="1"/>
  <c r="Q1014" i="1"/>
  <c r="M1015" i="1" l="1"/>
  <c r="F1015" i="1"/>
  <c r="O1014" i="1"/>
  <c r="G1015" i="1"/>
  <c r="H1015" i="1" s="1"/>
  <c r="O1015" i="1" l="1"/>
  <c r="G1016" i="1"/>
  <c r="P1015" i="1"/>
  <c r="I1015" i="1"/>
  <c r="J1015" i="1" s="1"/>
  <c r="K1015" i="1" s="1"/>
  <c r="H1016" i="1"/>
  <c r="P1016" i="1" l="1"/>
  <c r="I1016" i="1"/>
  <c r="J1016" i="1" s="1"/>
  <c r="L1015" i="1"/>
  <c r="K1016" i="1"/>
  <c r="E1017" i="1" s="1"/>
  <c r="N1017" i="1" s="1"/>
  <c r="E1016" i="1"/>
  <c r="N1016" i="1" s="1"/>
  <c r="L1016" i="1" l="1"/>
  <c r="D1016" i="1"/>
  <c r="Q1015" i="1"/>
  <c r="M1016" i="1" l="1"/>
  <c r="F1016" i="1"/>
  <c r="Q1016" i="1"/>
  <c r="D1017" i="1"/>
  <c r="M1017" i="1" l="1"/>
  <c r="F1017" i="1"/>
  <c r="O1016" i="1"/>
  <c r="G1017" i="1"/>
  <c r="H1017" i="1" s="1"/>
  <c r="I1017" i="1" l="1"/>
  <c r="J1017" i="1" s="1"/>
  <c r="K1017" i="1" s="1"/>
  <c r="P1017" i="1"/>
  <c r="O1017" i="1"/>
  <c r="G1018" i="1"/>
  <c r="H1018" i="1" s="1"/>
  <c r="I1018" i="1" l="1"/>
  <c r="J1018" i="1" s="1"/>
  <c r="P1018" i="1"/>
  <c r="L1017" i="1"/>
  <c r="E1018" i="1"/>
  <c r="N1018" i="1" s="1"/>
  <c r="K1018" i="1"/>
  <c r="E1019" i="1" s="1"/>
  <c r="N1019" i="1"/>
  <c r="D1018" i="1" l="1"/>
  <c r="Q1017" i="1"/>
  <c r="L1018" i="1"/>
  <c r="Q1018" i="1" l="1"/>
  <c r="D1019" i="1"/>
  <c r="M1018" i="1"/>
  <c r="F1018" i="1"/>
  <c r="O1018" i="1" l="1"/>
  <c r="G1019" i="1"/>
  <c r="H1019" i="1" s="1"/>
  <c r="M1019" i="1"/>
  <c r="F1019" i="1"/>
  <c r="G1020" i="1" l="1"/>
  <c r="O1019" i="1"/>
  <c r="P1019" i="1"/>
  <c r="I1019" i="1"/>
  <c r="J1019" i="1" s="1"/>
  <c r="K1019" i="1" s="1"/>
  <c r="H1020" i="1"/>
  <c r="P1020" i="1" l="1"/>
  <c r="I1020" i="1"/>
  <c r="J1020" i="1" s="1"/>
  <c r="L1019" i="1"/>
  <c r="K1020" i="1"/>
  <c r="E1021" i="1" s="1"/>
  <c r="N1021" i="1" s="1"/>
  <c r="E1020" i="1"/>
  <c r="N1020" i="1" s="1"/>
  <c r="D1020" i="1" l="1"/>
  <c r="Q1019" i="1"/>
  <c r="L1020" i="1"/>
  <c r="D1021" i="1" l="1"/>
  <c r="Q1020" i="1"/>
  <c r="M1020" i="1"/>
  <c r="F1020" i="1"/>
  <c r="O1020" i="1" l="1"/>
  <c r="G1021" i="1"/>
  <c r="H1021" i="1" s="1"/>
  <c r="F1021" i="1"/>
  <c r="M1021" i="1"/>
  <c r="O1021" i="1" l="1"/>
  <c r="G1022" i="1"/>
  <c r="H1022" i="1" s="1"/>
  <c r="I1021" i="1"/>
  <c r="J1021" i="1" s="1"/>
  <c r="K1021" i="1" s="1"/>
  <c r="P1021" i="1"/>
  <c r="L1021" i="1" l="1"/>
  <c r="E1022" i="1"/>
  <c r="N1022" i="1" s="1"/>
  <c r="I1022" i="1"/>
  <c r="J1022" i="1" s="1"/>
  <c r="K1022" i="1" s="1"/>
  <c r="E1023" i="1" s="1"/>
  <c r="N1023" i="1" s="1"/>
  <c r="P1022" i="1"/>
  <c r="D1022" i="1" l="1"/>
  <c r="Q1021" i="1"/>
  <c r="L1022" i="1"/>
  <c r="Q1022" i="1" l="1"/>
  <c r="D1023" i="1"/>
  <c r="F1022" i="1"/>
  <c r="M1022" i="1"/>
  <c r="O1022" i="1" l="1"/>
  <c r="G1023" i="1"/>
  <c r="H1023" i="1" s="1"/>
  <c r="F1023" i="1"/>
  <c r="M1023" i="1"/>
  <c r="O1023" i="1" l="1"/>
  <c r="G1024" i="1"/>
  <c r="P1023" i="1"/>
  <c r="I1023" i="1"/>
  <c r="J1023" i="1" s="1"/>
  <c r="K1023" i="1" s="1"/>
  <c r="H1024" i="1"/>
  <c r="P1024" i="1" l="1"/>
  <c r="I1024" i="1"/>
  <c r="J1024" i="1" s="1"/>
  <c r="K1024" i="1" s="1"/>
  <c r="E1025" i="1" s="1"/>
  <c r="N1025" i="1" s="1"/>
  <c r="E1024" i="1"/>
  <c r="N1024" i="1" s="1"/>
  <c r="L1023" i="1"/>
  <c r="Q1023" i="1" l="1"/>
  <c r="L1024" i="1"/>
  <c r="D1024" i="1"/>
  <c r="M1024" i="1" l="1"/>
  <c r="F1024" i="1"/>
  <c r="D1025" i="1"/>
  <c r="Q1024" i="1"/>
  <c r="F1025" i="1" l="1"/>
  <c r="M1025" i="1"/>
  <c r="O1024" i="1"/>
  <c r="G1025" i="1"/>
  <c r="H1025" i="1" s="1"/>
  <c r="I1025" i="1" l="1"/>
  <c r="J1025" i="1" s="1"/>
  <c r="K1025" i="1" s="1"/>
  <c r="P1025" i="1"/>
  <c r="O1025" i="1"/>
  <c r="G1026" i="1"/>
  <c r="H1026" i="1" s="1"/>
  <c r="I1026" i="1" l="1"/>
  <c r="J1026" i="1" s="1"/>
  <c r="P1026" i="1"/>
  <c r="L1025" i="1"/>
  <c r="K1026" i="1"/>
  <c r="E1027" i="1" s="1"/>
  <c r="N1027" i="1" s="1"/>
  <c r="E1026" i="1"/>
  <c r="N1026" i="1" s="1"/>
  <c r="D1026" i="1" l="1"/>
  <c r="L1026" i="1"/>
  <c r="Q1025" i="1"/>
  <c r="D1027" i="1" l="1"/>
  <c r="Q1026" i="1"/>
  <c r="F1026" i="1"/>
  <c r="M1026" i="1"/>
  <c r="O1026" i="1" l="1"/>
  <c r="G1027" i="1"/>
  <c r="H1027" i="1" s="1"/>
  <c r="F1027" i="1"/>
  <c r="M1027" i="1"/>
  <c r="O1027" i="1" l="1"/>
  <c r="G1028" i="1"/>
  <c r="P1027" i="1"/>
  <c r="I1027" i="1"/>
  <c r="J1027" i="1" s="1"/>
  <c r="K1027" i="1" s="1"/>
  <c r="H1028" i="1"/>
  <c r="P1028" i="1" l="1"/>
  <c r="I1028" i="1"/>
  <c r="J1028" i="1" s="1"/>
  <c r="K1028" i="1" s="1"/>
  <c r="E1029" i="1" s="1"/>
  <c r="N1029" i="1" s="1"/>
  <c r="E1028" i="1"/>
  <c r="N1028" i="1" s="1"/>
  <c r="L1027" i="1"/>
  <c r="Q1027" i="1" l="1"/>
  <c r="L1028" i="1"/>
  <c r="D1028" i="1"/>
  <c r="F1028" i="1" l="1"/>
  <c r="M1028" i="1"/>
  <c r="D1029" i="1"/>
  <c r="Q1028" i="1"/>
  <c r="F1029" i="1" l="1"/>
  <c r="M1029" i="1"/>
  <c r="O1028" i="1"/>
  <c r="G1029" i="1"/>
  <c r="H1029" i="1" s="1"/>
  <c r="P1029" i="1" l="1"/>
  <c r="I1029" i="1"/>
  <c r="J1029" i="1" s="1"/>
  <c r="K1029" i="1" s="1"/>
  <c r="O1029" i="1"/>
  <c r="G1030" i="1"/>
  <c r="H1030" i="1" s="1"/>
  <c r="I1030" i="1" l="1"/>
  <c r="J1030" i="1" s="1"/>
  <c r="K1030" i="1" s="1"/>
  <c r="E1031" i="1" s="1"/>
  <c r="P1030" i="1"/>
  <c r="E1030" i="1"/>
  <c r="N1030" i="1" s="1"/>
  <c r="L1029" i="1"/>
  <c r="N1031" i="1"/>
  <c r="L1030" i="1" l="1"/>
  <c r="D1030" i="1"/>
  <c r="Q1029" i="1"/>
  <c r="M1030" i="1" l="1"/>
  <c r="F1030" i="1"/>
  <c r="Q1030" i="1"/>
  <c r="D1031" i="1"/>
  <c r="F1031" i="1" l="1"/>
  <c r="M1031" i="1"/>
  <c r="O1030" i="1"/>
  <c r="G1031" i="1"/>
  <c r="H1031" i="1" s="1"/>
  <c r="P1031" i="1" l="1"/>
  <c r="I1031" i="1"/>
  <c r="J1031" i="1" s="1"/>
  <c r="K1031" i="1" s="1"/>
  <c r="O1031" i="1"/>
  <c r="G1032" i="1"/>
  <c r="H1032" i="1" s="1"/>
  <c r="P1032" i="1" l="1"/>
  <c r="I1032" i="1"/>
  <c r="J1032" i="1" s="1"/>
  <c r="L1031" i="1"/>
  <c r="K1032" i="1"/>
  <c r="E1033" i="1" s="1"/>
  <c r="N1033" i="1" s="1"/>
  <c r="E1032" i="1"/>
  <c r="N1032" i="1" s="1"/>
  <c r="L1032" i="1" l="1"/>
  <c r="D1032" i="1"/>
  <c r="Q1031" i="1"/>
  <c r="M1032" i="1" l="1"/>
  <c r="F1032" i="1"/>
  <c r="Q1032" i="1"/>
  <c r="D1033" i="1"/>
  <c r="M1033" i="1" l="1"/>
  <c r="F1033" i="1"/>
  <c r="O1032" i="1"/>
  <c r="G1033" i="1"/>
  <c r="H1033" i="1" s="1"/>
  <c r="I1033" i="1" l="1"/>
  <c r="J1033" i="1" s="1"/>
  <c r="K1033" i="1" s="1"/>
  <c r="P1033" i="1"/>
  <c r="O1033" i="1"/>
  <c r="G1034" i="1"/>
  <c r="H1034" i="1" s="1"/>
  <c r="I1034" i="1" l="1"/>
  <c r="J1034" i="1" s="1"/>
  <c r="P1034" i="1"/>
  <c r="L1033" i="1"/>
  <c r="K1034" i="1"/>
  <c r="E1035" i="1" s="1"/>
  <c r="N1035" i="1" s="1"/>
  <c r="E1034" i="1"/>
  <c r="N1034" i="1" s="1"/>
  <c r="Q1033" i="1" l="1"/>
  <c r="L1034" i="1"/>
  <c r="D1034" i="1"/>
  <c r="M1034" i="1" l="1"/>
  <c r="F1034" i="1"/>
  <c r="Q1034" i="1"/>
  <c r="D1035" i="1"/>
  <c r="F1035" i="1" l="1"/>
  <c r="M1035" i="1"/>
  <c r="O1034" i="1"/>
  <c r="G1035" i="1"/>
  <c r="H1035" i="1" s="1"/>
  <c r="P1035" i="1" l="1"/>
  <c r="I1035" i="1"/>
  <c r="J1035" i="1" s="1"/>
  <c r="K1035" i="1" s="1"/>
  <c r="G1036" i="1"/>
  <c r="H1036" i="1" s="1"/>
  <c r="O1035" i="1"/>
  <c r="P1036" i="1" l="1"/>
  <c r="I1036" i="1"/>
  <c r="J1036" i="1" s="1"/>
  <c r="L1035" i="1"/>
  <c r="K1036" i="1"/>
  <c r="E1037" i="1" s="1"/>
  <c r="N1037" i="1" s="1"/>
  <c r="E1036" i="1"/>
  <c r="N1036" i="1" s="1"/>
  <c r="D1036" i="1" l="1"/>
  <c r="Q1035" i="1"/>
  <c r="L1036" i="1"/>
  <c r="D1037" i="1" l="1"/>
  <c r="Q1036" i="1"/>
  <c r="F1036" i="1"/>
  <c r="M1036" i="1"/>
  <c r="O1036" i="1" l="1"/>
  <c r="G1037" i="1"/>
  <c r="H1037" i="1" s="1"/>
  <c r="M1037" i="1"/>
  <c r="F1037" i="1"/>
  <c r="P1037" i="1" l="1"/>
  <c r="I1037" i="1"/>
  <c r="J1037" i="1" s="1"/>
  <c r="K1037" i="1" s="1"/>
  <c r="O1037" i="1"/>
  <c r="G1038" i="1"/>
  <c r="H1038" i="1" s="1"/>
  <c r="I1038" i="1" l="1"/>
  <c r="J1038" i="1" s="1"/>
  <c r="P1038" i="1"/>
  <c r="L1037" i="1"/>
  <c r="E1038" i="1"/>
  <c r="N1038" i="1" s="1"/>
  <c r="K1038" i="1"/>
  <c r="E1039" i="1" s="1"/>
  <c r="N1039" i="1" s="1"/>
  <c r="D1038" i="1" l="1"/>
  <c r="Q1037" i="1"/>
  <c r="L1038" i="1"/>
  <c r="D1039" i="1" l="1"/>
  <c r="Q1038" i="1"/>
  <c r="M1038" i="1"/>
  <c r="F1038" i="1"/>
  <c r="O1038" i="1" l="1"/>
  <c r="G1039" i="1"/>
  <c r="H1039" i="1" s="1"/>
  <c r="F1039" i="1"/>
  <c r="M1039" i="1"/>
  <c r="G1040" i="1" l="1"/>
  <c r="O1039" i="1"/>
  <c r="H1040" i="1"/>
  <c r="P1039" i="1"/>
  <c r="I1039" i="1"/>
  <c r="J1039" i="1" s="1"/>
  <c r="K1039" i="1" s="1"/>
  <c r="E1040" i="1" l="1"/>
  <c r="N1040" i="1" s="1"/>
  <c r="L1039" i="1"/>
  <c r="P1040" i="1"/>
  <c r="I1040" i="1"/>
  <c r="J1040" i="1" s="1"/>
  <c r="K1040" i="1" s="1"/>
  <c r="E1041" i="1" s="1"/>
  <c r="N1041" i="1" s="1"/>
  <c r="Q1039" i="1" l="1"/>
  <c r="L1040" i="1"/>
  <c r="D1040" i="1"/>
  <c r="M1040" i="1" l="1"/>
  <c r="F1040" i="1"/>
  <c r="D1041" i="1"/>
  <c r="Q1040" i="1"/>
  <c r="F1041" i="1" l="1"/>
  <c r="M1041" i="1"/>
  <c r="O1040" i="1"/>
  <c r="G1041" i="1"/>
  <c r="H1041" i="1" s="1"/>
  <c r="I1041" i="1" l="1"/>
  <c r="J1041" i="1" s="1"/>
  <c r="K1041" i="1" s="1"/>
  <c r="P1041" i="1"/>
  <c r="O1041" i="1"/>
  <c r="G1042" i="1"/>
  <c r="H1042" i="1" s="1"/>
  <c r="P1042" i="1" l="1"/>
  <c r="I1042" i="1"/>
  <c r="J1042" i="1" s="1"/>
  <c r="K1042" i="1" s="1"/>
  <c r="E1043" i="1" s="1"/>
  <c r="N1043" i="1" s="1"/>
  <c r="E1042" i="1"/>
  <c r="N1042" i="1" s="1"/>
  <c r="L1041" i="1"/>
  <c r="Q1041" i="1" l="1"/>
  <c r="L1042" i="1"/>
  <c r="D1042" i="1"/>
  <c r="M1042" i="1" l="1"/>
  <c r="F1042" i="1"/>
  <c r="Q1042" i="1"/>
  <c r="D1043" i="1"/>
  <c r="F1043" i="1" l="1"/>
  <c r="M1043" i="1"/>
  <c r="O1042" i="1"/>
  <c r="G1043" i="1"/>
  <c r="H1043" i="1" s="1"/>
  <c r="P1043" i="1" l="1"/>
  <c r="I1043" i="1"/>
  <c r="J1043" i="1" s="1"/>
  <c r="K1043" i="1" s="1"/>
  <c r="O1043" i="1"/>
  <c r="G1044" i="1"/>
  <c r="H1044" i="1" s="1"/>
  <c r="P1044" i="1" l="1"/>
  <c r="I1044" i="1"/>
  <c r="J1044" i="1" s="1"/>
  <c r="L1043" i="1"/>
  <c r="E1044" i="1"/>
  <c r="N1044" i="1" s="1"/>
  <c r="K1044" i="1"/>
  <c r="E1045" i="1" s="1"/>
  <c r="N1045" i="1" s="1"/>
  <c r="D1044" i="1" l="1"/>
  <c r="Q1043" i="1"/>
  <c r="L1044" i="1"/>
  <c r="D1045" i="1" l="1"/>
  <c r="Q1044" i="1"/>
  <c r="F1044" i="1"/>
  <c r="M1044" i="1"/>
  <c r="O1044" i="1" l="1"/>
  <c r="G1045" i="1"/>
  <c r="H1045" i="1" s="1"/>
  <c r="F1045" i="1"/>
  <c r="M1045" i="1"/>
  <c r="P1045" i="1" l="1"/>
  <c r="I1045" i="1"/>
  <c r="J1045" i="1" s="1"/>
  <c r="K1045" i="1" s="1"/>
  <c r="G1046" i="1"/>
  <c r="H1046" i="1" s="1"/>
  <c r="O1045" i="1"/>
  <c r="P1046" i="1" l="1"/>
  <c r="I1046" i="1"/>
  <c r="J1046" i="1" s="1"/>
  <c r="L1045" i="1"/>
  <c r="K1046" i="1"/>
  <c r="E1047" i="1" s="1"/>
  <c r="N1047" i="1" s="1"/>
  <c r="E1046" i="1"/>
  <c r="N1046" i="1" s="1"/>
  <c r="L1046" i="1" l="1"/>
  <c r="D1046" i="1"/>
  <c r="Q1045" i="1"/>
  <c r="F1046" i="1" l="1"/>
  <c r="M1046" i="1"/>
  <c r="Q1046" i="1"/>
  <c r="D1047" i="1"/>
  <c r="F1047" i="1" l="1"/>
  <c r="M1047" i="1"/>
  <c r="O1046" i="1"/>
  <c r="G1047" i="1"/>
  <c r="H1047" i="1" s="1"/>
  <c r="P1047" i="1" l="1"/>
  <c r="I1047" i="1"/>
  <c r="J1047" i="1" s="1"/>
  <c r="K1047" i="1" s="1"/>
  <c r="O1047" i="1"/>
  <c r="G1048" i="1"/>
  <c r="H1048" i="1" s="1"/>
  <c r="I1048" i="1" l="1"/>
  <c r="J1048" i="1" s="1"/>
  <c r="P1048" i="1"/>
  <c r="L1047" i="1"/>
  <c r="E1048" i="1"/>
  <c r="N1048" i="1" s="1"/>
  <c r="K1048" i="1"/>
  <c r="E1049" i="1" s="1"/>
  <c r="N1049" i="1" s="1"/>
  <c r="Q1047" i="1" l="1"/>
  <c r="L1048" i="1"/>
  <c r="D1048" i="1"/>
  <c r="M1048" i="1" l="1"/>
  <c r="F1048" i="1"/>
  <c r="D1049" i="1"/>
  <c r="Q1048" i="1"/>
  <c r="M1049" i="1" l="1"/>
  <c r="F1049" i="1"/>
  <c r="O1048" i="1"/>
  <c r="G1049" i="1"/>
  <c r="H1049" i="1" s="1"/>
  <c r="O1049" i="1" l="1"/>
  <c r="G1050" i="1"/>
  <c r="H1050" i="1"/>
  <c r="I1049" i="1"/>
  <c r="J1049" i="1" s="1"/>
  <c r="K1049" i="1" s="1"/>
  <c r="P1049" i="1"/>
  <c r="L1049" i="1" l="1"/>
  <c r="E1050" i="1"/>
  <c r="N1050" i="1" s="1"/>
  <c r="I1050" i="1"/>
  <c r="J1050" i="1" s="1"/>
  <c r="K1050" i="1" s="1"/>
  <c r="E1051" i="1" s="1"/>
  <c r="N1051" i="1" s="1"/>
  <c r="P1050" i="1"/>
  <c r="L1050" i="1" l="1"/>
  <c r="Q1049" i="1"/>
  <c r="D1050" i="1"/>
  <c r="F1050" i="1" l="1"/>
  <c r="M1050" i="1"/>
  <c r="Q1050" i="1"/>
  <c r="D1051" i="1"/>
  <c r="F1051" i="1" l="1"/>
  <c r="M1051" i="1"/>
  <c r="O1050" i="1"/>
  <c r="G1051" i="1"/>
  <c r="H1051" i="1" s="1"/>
  <c r="P1051" i="1" l="1"/>
  <c r="I1051" i="1"/>
  <c r="J1051" i="1" s="1"/>
  <c r="K1051" i="1" s="1"/>
  <c r="G1052" i="1"/>
  <c r="H1052" i="1" s="1"/>
  <c r="O1051" i="1"/>
  <c r="P1052" i="1" l="1"/>
  <c r="I1052" i="1"/>
  <c r="J1052" i="1" s="1"/>
  <c r="K1052" i="1" s="1"/>
  <c r="E1053" i="1" s="1"/>
  <c r="N1053" i="1" s="1"/>
  <c r="E1052" i="1"/>
  <c r="N1052" i="1" s="1"/>
  <c r="L1051" i="1"/>
  <c r="Q1051" i="1" l="1"/>
  <c r="L1052" i="1"/>
  <c r="D1052" i="1"/>
  <c r="M1052" i="1" l="1"/>
  <c r="F1052" i="1"/>
  <c r="D1053" i="1"/>
  <c r="Q1052" i="1"/>
  <c r="M1053" i="1" l="1"/>
  <c r="F1053" i="1"/>
  <c r="O1052" i="1"/>
  <c r="G1053" i="1"/>
  <c r="H1053" i="1" s="1"/>
  <c r="G1054" i="1" l="1"/>
  <c r="O1053" i="1"/>
  <c r="P1053" i="1"/>
  <c r="I1053" i="1"/>
  <c r="J1053" i="1" s="1"/>
  <c r="K1053" i="1" s="1"/>
  <c r="H1054" i="1"/>
  <c r="P1054" i="1" l="1"/>
  <c r="I1054" i="1"/>
  <c r="J1054" i="1" s="1"/>
  <c r="L1053" i="1"/>
  <c r="K1054" i="1"/>
  <c r="E1055" i="1" s="1"/>
  <c r="N1055" i="1" s="1"/>
  <c r="E1054" i="1"/>
  <c r="N1054" i="1" s="1"/>
  <c r="Q1053" i="1" l="1"/>
  <c r="L1054" i="1"/>
  <c r="D1054" i="1"/>
  <c r="M1054" i="1" l="1"/>
  <c r="F1054" i="1"/>
  <c r="Q1054" i="1"/>
  <c r="D1055" i="1"/>
  <c r="M1055" i="1" l="1"/>
  <c r="F1055" i="1"/>
  <c r="O1054" i="1"/>
  <c r="G1055" i="1"/>
  <c r="H1055" i="1" s="1"/>
  <c r="P1055" i="1" l="1"/>
  <c r="I1055" i="1"/>
  <c r="J1055" i="1" s="1"/>
  <c r="K1055" i="1" s="1"/>
  <c r="G1056" i="1"/>
  <c r="H1056" i="1" s="1"/>
  <c r="O1055" i="1"/>
  <c r="P1056" i="1" l="1"/>
  <c r="I1056" i="1"/>
  <c r="J1056" i="1" s="1"/>
  <c r="K1056" i="1" s="1"/>
  <c r="E1057" i="1" s="1"/>
  <c r="N1057" i="1" s="1"/>
  <c r="E1056" i="1"/>
  <c r="N1056" i="1" s="1"/>
  <c r="L1055" i="1"/>
  <c r="L1056" i="1" l="1"/>
  <c r="D1056" i="1"/>
  <c r="Q1055" i="1"/>
  <c r="M1056" i="1" l="1"/>
  <c r="F1056" i="1"/>
  <c r="Q1056" i="1"/>
  <c r="D1057" i="1"/>
  <c r="M1057" i="1" l="1"/>
  <c r="F1057" i="1"/>
  <c r="O1056" i="1"/>
  <c r="G1057" i="1"/>
  <c r="H1057" i="1" s="1"/>
  <c r="P1057" i="1" l="1"/>
  <c r="I1057" i="1"/>
  <c r="J1057" i="1" s="1"/>
  <c r="K1057" i="1" s="1"/>
  <c r="G1058" i="1"/>
  <c r="H1058" i="1" s="1"/>
  <c r="O1057" i="1"/>
  <c r="P1058" i="1" l="1"/>
  <c r="I1058" i="1"/>
  <c r="J1058" i="1" s="1"/>
  <c r="L1057" i="1"/>
  <c r="E1058" i="1"/>
  <c r="N1058" i="1" s="1"/>
  <c r="K1058" i="1"/>
  <c r="E1059" i="1" s="1"/>
  <c r="N1059" i="1" s="1"/>
  <c r="L1058" i="1" l="1"/>
  <c r="D1058" i="1"/>
  <c r="Q1057" i="1"/>
  <c r="M1058" i="1" l="1"/>
  <c r="F1058" i="1"/>
  <c r="D1059" i="1"/>
  <c r="Q1058" i="1"/>
  <c r="M1059" i="1" l="1"/>
  <c r="F1059" i="1"/>
  <c r="O1058" i="1"/>
  <c r="G1059" i="1"/>
  <c r="H1059" i="1" s="1"/>
  <c r="P1059" i="1" l="1"/>
  <c r="I1059" i="1"/>
  <c r="J1059" i="1" s="1"/>
  <c r="K1059" i="1" s="1"/>
  <c r="O1059" i="1"/>
  <c r="G1060" i="1"/>
  <c r="H1060" i="1" s="1"/>
  <c r="P1060" i="1" l="1"/>
  <c r="I1060" i="1"/>
  <c r="J1060" i="1" s="1"/>
  <c r="L1059" i="1"/>
  <c r="E1060" i="1"/>
  <c r="N1060" i="1" s="1"/>
  <c r="K1060" i="1"/>
  <c r="E1061" i="1" s="1"/>
  <c r="N1061" i="1" s="1"/>
  <c r="L1060" i="1" l="1"/>
  <c r="D1060" i="1"/>
  <c r="Q1059" i="1"/>
  <c r="F1060" i="1" l="1"/>
  <c r="M1060" i="1"/>
  <c r="D1061" i="1"/>
  <c r="Q1060" i="1"/>
  <c r="F1061" i="1" l="1"/>
  <c r="M1061" i="1"/>
  <c r="O1060" i="1"/>
  <c r="G1061" i="1"/>
  <c r="H1061" i="1" s="1"/>
  <c r="P1061" i="1" l="1"/>
  <c r="I1061" i="1"/>
  <c r="J1061" i="1" s="1"/>
  <c r="K1061" i="1" s="1"/>
  <c r="O1061" i="1"/>
  <c r="G1062" i="1"/>
  <c r="H1062" i="1" s="1"/>
  <c r="I1062" i="1" l="1"/>
  <c r="J1062" i="1" s="1"/>
  <c r="P1062" i="1"/>
  <c r="L1061" i="1"/>
  <c r="K1062" i="1"/>
  <c r="E1063" i="1" s="1"/>
  <c r="N1063" i="1" s="1"/>
  <c r="E1062" i="1"/>
  <c r="N1062" i="1" s="1"/>
  <c r="D1062" i="1" l="1"/>
  <c r="Q1061" i="1"/>
  <c r="L1062" i="1"/>
  <c r="D1063" i="1" l="1"/>
  <c r="Q1062" i="1"/>
  <c r="F1062" i="1"/>
  <c r="M1062" i="1"/>
  <c r="O1062" i="1" l="1"/>
  <c r="G1063" i="1"/>
  <c r="H1063" i="1" s="1"/>
  <c r="F1063" i="1"/>
  <c r="M1063" i="1"/>
  <c r="P1063" i="1" l="1"/>
  <c r="I1063" i="1"/>
  <c r="J1063" i="1" s="1"/>
  <c r="K1063" i="1" s="1"/>
  <c r="O1063" i="1"/>
  <c r="G1064" i="1"/>
  <c r="H1064" i="1" s="1"/>
  <c r="P1064" i="1" l="1"/>
  <c r="I1064" i="1"/>
  <c r="J1064" i="1" s="1"/>
  <c r="L1063" i="1"/>
  <c r="E1064" i="1"/>
  <c r="N1064" i="1" s="1"/>
  <c r="K1064" i="1"/>
  <c r="E1065" i="1" s="1"/>
  <c r="N1065" i="1" s="1"/>
  <c r="D1064" i="1" l="1"/>
  <c r="Q1063" i="1"/>
  <c r="L1064" i="1"/>
  <c r="D1065" i="1" l="1"/>
  <c r="Q1064" i="1"/>
  <c r="F1064" i="1"/>
  <c r="M1064" i="1"/>
  <c r="O1064" i="1" l="1"/>
  <c r="G1065" i="1"/>
  <c r="H1065" i="1" s="1"/>
  <c r="F1065" i="1"/>
  <c r="M1065" i="1"/>
  <c r="O1065" i="1" l="1"/>
  <c r="G1066" i="1"/>
  <c r="H1066" i="1" s="1"/>
  <c r="P1065" i="1"/>
  <c r="I1065" i="1"/>
  <c r="J1065" i="1" s="1"/>
  <c r="K1065" i="1" s="1"/>
  <c r="L1065" i="1" l="1"/>
  <c r="E1066" i="1"/>
  <c r="N1066" i="1" s="1"/>
  <c r="I1066" i="1"/>
  <c r="J1066" i="1" s="1"/>
  <c r="K1066" i="1" s="1"/>
  <c r="E1067" i="1" s="1"/>
  <c r="N1067" i="1" s="1"/>
  <c r="P1066" i="1"/>
  <c r="L1066" i="1" l="1"/>
  <c r="Q1065" i="1"/>
  <c r="D1066" i="1"/>
  <c r="M1066" i="1" l="1"/>
  <c r="F1066" i="1"/>
  <c r="D1067" i="1"/>
  <c r="Q1066" i="1"/>
  <c r="F1067" i="1" l="1"/>
  <c r="M1067" i="1"/>
  <c r="O1066" i="1"/>
  <c r="G1067" i="1"/>
  <c r="H1067" i="1" s="1"/>
  <c r="P1067" i="1" l="1"/>
  <c r="I1067" i="1"/>
  <c r="J1067" i="1" s="1"/>
  <c r="K1067" i="1" s="1"/>
  <c r="O1067" i="1"/>
  <c r="G1068" i="1"/>
  <c r="H1068" i="1" s="1"/>
  <c r="I1068" i="1" l="1"/>
  <c r="J1068" i="1" s="1"/>
  <c r="P1068" i="1"/>
  <c r="L1067" i="1"/>
  <c r="E1068" i="1"/>
  <c r="N1068" i="1" s="1"/>
  <c r="K1068" i="1"/>
  <c r="E1069" i="1" s="1"/>
  <c r="N1069" i="1" s="1"/>
  <c r="Q1067" i="1" l="1"/>
  <c r="L1068" i="1"/>
  <c r="D1068" i="1"/>
  <c r="M1068" i="1" l="1"/>
  <c r="F1068" i="1"/>
  <c r="D1069" i="1"/>
  <c r="Q1068" i="1"/>
  <c r="M1069" i="1" l="1"/>
  <c r="F1069" i="1"/>
  <c r="O1068" i="1"/>
  <c r="G1069" i="1"/>
  <c r="H1069" i="1" s="1"/>
  <c r="P1069" i="1" l="1"/>
  <c r="I1069" i="1"/>
  <c r="J1069" i="1" s="1"/>
  <c r="K1069" i="1" s="1"/>
  <c r="G1070" i="1"/>
  <c r="H1070" i="1" s="1"/>
  <c r="O1069" i="1"/>
  <c r="I1070" i="1" l="1"/>
  <c r="J1070" i="1" s="1"/>
  <c r="P1070" i="1"/>
  <c r="L1069" i="1"/>
  <c r="K1070" i="1"/>
  <c r="E1071" i="1" s="1"/>
  <c r="N1071" i="1" s="1"/>
  <c r="E1070" i="1"/>
  <c r="N1070" i="1" s="1"/>
  <c r="Q1069" i="1" l="1"/>
  <c r="L1070" i="1"/>
  <c r="D1070" i="1"/>
  <c r="M1070" i="1" l="1"/>
  <c r="F1070" i="1"/>
  <c r="D1071" i="1"/>
  <c r="Q1070" i="1"/>
  <c r="M1071" i="1" l="1"/>
  <c r="F1071" i="1"/>
  <c r="O1070" i="1"/>
  <c r="G1071" i="1"/>
  <c r="H1071" i="1" s="1"/>
  <c r="P1071" i="1" l="1"/>
  <c r="I1071" i="1"/>
  <c r="J1071" i="1" s="1"/>
  <c r="K1071" i="1" s="1"/>
  <c r="O1071" i="1"/>
  <c r="G1072" i="1"/>
  <c r="H1072" i="1" s="1"/>
  <c r="P1072" i="1" l="1"/>
  <c r="I1072" i="1"/>
  <c r="J1072" i="1" s="1"/>
  <c r="L1071" i="1"/>
  <c r="K1072" i="1"/>
  <c r="E1073" i="1" s="1"/>
  <c r="N1073" i="1" s="1"/>
  <c r="E1072" i="1"/>
  <c r="N1072" i="1" s="1"/>
  <c r="D1072" i="1" l="1"/>
  <c r="Q1071" i="1"/>
  <c r="L1072" i="1"/>
  <c r="D1073" i="1" l="1"/>
  <c r="Q1072" i="1"/>
  <c r="M1072" i="1"/>
  <c r="F1072" i="1"/>
  <c r="O1072" i="1" l="1"/>
  <c r="G1073" i="1"/>
  <c r="H1073" i="1" s="1"/>
  <c r="M1073" i="1"/>
  <c r="F1073" i="1"/>
  <c r="G1074" i="1" l="1"/>
  <c r="O1073" i="1"/>
  <c r="I1073" i="1"/>
  <c r="J1073" i="1" s="1"/>
  <c r="K1073" i="1" s="1"/>
  <c r="H1074" i="1"/>
  <c r="P1073" i="1"/>
  <c r="I1074" i="1" l="1"/>
  <c r="J1074" i="1" s="1"/>
  <c r="K1074" i="1" s="1"/>
  <c r="E1075" i="1" s="1"/>
  <c r="P1074" i="1"/>
  <c r="L1073" i="1"/>
  <c r="E1074" i="1"/>
  <c r="N1074" i="1" s="1"/>
  <c r="N1075" i="1"/>
  <c r="L1074" i="1" l="1"/>
  <c r="D1074" i="1"/>
  <c r="Q1073" i="1"/>
  <c r="F1074" i="1" l="1"/>
  <c r="M1074" i="1"/>
  <c r="Q1074" i="1"/>
  <c r="D1075" i="1"/>
  <c r="F1075" i="1" l="1"/>
  <c r="M1075" i="1"/>
  <c r="O1074" i="1"/>
  <c r="G1075" i="1"/>
  <c r="H1075" i="1" s="1"/>
  <c r="P1075" i="1" l="1"/>
  <c r="I1075" i="1"/>
  <c r="J1075" i="1" s="1"/>
  <c r="K1075" i="1" s="1"/>
  <c r="G1076" i="1"/>
  <c r="H1076" i="1" s="1"/>
  <c r="O1075" i="1"/>
  <c r="I1076" i="1" l="1"/>
  <c r="J1076" i="1" s="1"/>
  <c r="P1076" i="1"/>
  <c r="L1075" i="1"/>
  <c r="K1076" i="1"/>
  <c r="E1077" i="1" s="1"/>
  <c r="N1077" i="1" s="1"/>
  <c r="E1076" i="1"/>
  <c r="N1076" i="1" s="1"/>
  <c r="L1076" i="1" l="1"/>
  <c r="D1076" i="1"/>
  <c r="Q1075" i="1"/>
  <c r="F1076" i="1" l="1"/>
  <c r="M1076" i="1"/>
  <c r="D1077" i="1"/>
  <c r="Q1076" i="1"/>
  <c r="F1077" i="1" l="1"/>
  <c r="M1077" i="1"/>
  <c r="O1076" i="1"/>
  <c r="G1077" i="1"/>
  <c r="H1077" i="1" s="1"/>
  <c r="I1077" i="1" l="1"/>
  <c r="J1077" i="1" s="1"/>
  <c r="K1077" i="1" s="1"/>
  <c r="P1077" i="1"/>
  <c r="O1077" i="1"/>
  <c r="G1078" i="1"/>
  <c r="H1078" i="1" s="1"/>
  <c r="P1078" i="1" l="1"/>
  <c r="I1078" i="1"/>
  <c r="J1078" i="1" s="1"/>
  <c r="L1077" i="1"/>
  <c r="K1078" i="1"/>
  <c r="E1079" i="1" s="1"/>
  <c r="N1079" i="1" s="1"/>
  <c r="E1078" i="1"/>
  <c r="N1078" i="1" s="1"/>
  <c r="Q1077" i="1" l="1"/>
  <c r="L1078" i="1"/>
  <c r="D1078" i="1"/>
  <c r="M1078" i="1" l="1"/>
  <c r="F1078" i="1"/>
  <c r="D1079" i="1"/>
  <c r="Q1078" i="1"/>
  <c r="M1079" i="1" l="1"/>
  <c r="F1079" i="1"/>
  <c r="O1078" i="1"/>
  <c r="G1079" i="1"/>
  <c r="H1079" i="1" s="1"/>
  <c r="P1079" i="1" l="1"/>
  <c r="I1079" i="1"/>
  <c r="J1079" i="1" s="1"/>
  <c r="K1079" i="1" s="1"/>
  <c r="O1079" i="1"/>
  <c r="G1080" i="1"/>
  <c r="H1080" i="1" s="1"/>
  <c r="P1080" i="1" l="1"/>
  <c r="I1080" i="1"/>
  <c r="J1080" i="1" s="1"/>
  <c r="K1080" i="1" s="1"/>
  <c r="E1081" i="1" s="1"/>
  <c r="N1081" i="1" s="1"/>
  <c r="L1079" i="1"/>
  <c r="E1080" i="1"/>
  <c r="N1080" i="1" s="1"/>
  <c r="Q1079" i="1" l="1"/>
  <c r="L1080" i="1"/>
  <c r="D1080" i="1"/>
  <c r="M1080" i="1" l="1"/>
  <c r="F1080" i="1"/>
  <c r="Q1080" i="1"/>
  <c r="D1081" i="1"/>
  <c r="O1080" i="1" l="1"/>
  <c r="G1081" i="1"/>
  <c r="H1081" i="1" s="1"/>
  <c r="F1081" i="1"/>
  <c r="M1081" i="1"/>
  <c r="P1081" i="1" l="1"/>
  <c r="I1081" i="1"/>
  <c r="J1081" i="1" s="1"/>
  <c r="K1081" i="1" s="1"/>
  <c r="G1082" i="1"/>
  <c r="H1082" i="1" s="1"/>
  <c r="O1081" i="1"/>
  <c r="I1082" i="1" l="1"/>
  <c r="J1082" i="1" s="1"/>
  <c r="P1082" i="1"/>
  <c r="L1081" i="1"/>
  <c r="E1082" i="1"/>
  <c r="N1082" i="1" s="1"/>
  <c r="K1082" i="1"/>
  <c r="E1083" i="1" s="1"/>
  <c r="N1083" i="1" s="1"/>
  <c r="D1082" i="1" l="1"/>
  <c r="Q1081" i="1"/>
  <c r="L1082" i="1"/>
  <c r="D1083" i="1" l="1"/>
  <c r="Q1082" i="1"/>
  <c r="M1082" i="1"/>
  <c r="F1082" i="1"/>
  <c r="O1082" i="1" l="1"/>
  <c r="G1083" i="1"/>
  <c r="H1083" i="1" s="1"/>
  <c r="M1083" i="1"/>
  <c r="F1083" i="1"/>
  <c r="P1083" i="1" l="1"/>
  <c r="I1083" i="1"/>
  <c r="J1083" i="1" s="1"/>
  <c r="K1083" i="1" s="1"/>
  <c r="G1084" i="1"/>
  <c r="H1084" i="1" s="1"/>
  <c r="O1083" i="1"/>
  <c r="P1084" i="1" l="1"/>
  <c r="I1084" i="1"/>
  <c r="J1084" i="1" s="1"/>
  <c r="L1083" i="1"/>
  <c r="K1084" i="1"/>
  <c r="E1085" i="1" s="1"/>
  <c r="N1085" i="1" s="1"/>
  <c r="E1084" i="1"/>
  <c r="N1084" i="1" s="1"/>
  <c r="Q1083" i="1" l="1"/>
  <c r="L1084" i="1"/>
  <c r="D1084" i="1"/>
  <c r="M1084" i="1" l="1"/>
  <c r="F1084" i="1"/>
  <c r="Q1084" i="1"/>
  <c r="D1085" i="1"/>
  <c r="F1085" i="1" l="1"/>
  <c r="M1085" i="1"/>
  <c r="O1084" i="1"/>
  <c r="G1085" i="1"/>
  <c r="H1085" i="1" s="1"/>
  <c r="I1085" i="1" l="1"/>
  <c r="J1085" i="1" s="1"/>
  <c r="K1085" i="1" s="1"/>
  <c r="P1085" i="1"/>
  <c r="O1085" i="1"/>
  <c r="G1086" i="1"/>
  <c r="H1086" i="1" s="1"/>
  <c r="I1086" i="1" l="1"/>
  <c r="J1086" i="1" s="1"/>
  <c r="P1086" i="1"/>
  <c r="L1085" i="1"/>
  <c r="K1086" i="1"/>
  <c r="E1087" i="1" s="1"/>
  <c r="N1087" i="1" s="1"/>
  <c r="E1086" i="1"/>
  <c r="N1086" i="1" s="1"/>
  <c r="Q1085" i="1" l="1"/>
  <c r="L1086" i="1"/>
  <c r="D1086" i="1"/>
  <c r="F1086" i="1" l="1"/>
  <c r="M1086" i="1"/>
  <c r="D1087" i="1"/>
  <c r="Q1086" i="1"/>
  <c r="F1087" i="1" l="1"/>
  <c r="M1087" i="1"/>
  <c r="O1086" i="1"/>
  <c r="G1087" i="1"/>
  <c r="H1087" i="1" s="1"/>
  <c r="I1087" i="1" l="1"/>
  <c r="J1087" i="1" s="1"/>
  <c r="K1087" i="1" s="1"/>
  <c r="P1087" i="1"/>
  <c r="O1087" i="1"/>
  <c r="G1088" i="1"/>
  <c r="H1088" i="1" s="1"/>
  <c r="I1088" i="1" l="1"/>
  <c r="J1088" i="1" s="1"/>
  <c r="K1088" i="1" s="1"/>
  <c r="E1089" i="1" s="1"/>
  <c r="P1088" i="1"/>
  <c r="E1088" i="1"/>
  <c r="N1088" i="1" s="1"/>
  <c r="L1087" i="1"/>
  <c r="N1089" i="1"/>
  <c r="L1088" i="1" l="1"/>
  <c r="D1088" i="1"/>
  <c r="Q1087" i="1"/>
  <c r="F1088" i="1" l="1"/>
  <c r="M1088" i="1"/>
  <c r="Q1088" i="1"/>
  <c r="D1089" i="1"/>
  <c r="M1089" i="1" l="1"/>
  <c r="F1089" i="1"/>
  <c r="O1088" i="1"/>
  <c r="G1089" i="1"/>
  <c r="H1089" i="1" s="1"/>
  <c r="P1089" i="1" l="1"/>
  <c r="I1089" i="1"/>
  <c r="J1089" i="1" s="1"/>
  <c r="K1089" i="1" s="1"/>
  <c r="G1090" i="1"/>
  <c r="H1090" i="1" s="1"/>
  <c r="O1089" i="1"/>
  <c r="I1090" i="1" l="1"/>
  <c r="J1090" i="1" s="1"/>
  <c r="P1090" i="1"/>
  <c r="L1089" i="1"/>
  <c r="E1090" i="1"/>
  <c r="N1090" i="1" s="1"/>
  <c r="K1090" i="1"/>
  <c r="E1091" i="1" s="1"/>
  <c r="N1091" i="1" s="1"/>
  <c r="Q1089" i="1" l="1"/>
  <c r="D1090" i="1"/>
  <c r="L1090" i="1"/>
  <c r="D1091" i="1" l="1"/>
  <c r="Q1090" i="1"/>
  <c r="F1090" i="1"/>
  <c r="M1090" i="1"/>
  <c r="O1090" i="1" l="1"/>
  <c r="G1091" i="1"/>
  <c r="H1091" i="1" s="1"/>
  <c r="M1091" i="1"/>
  <c r="F1091" i="1"/>
  <c r="G1092" i="1" l="1"/>
  <c r="O1091" i="1"/>
  <c r="P1091" i="1"/>
  <c r="I1091" i="1"/>
  <c r="J1091" i="1" s="1"/>
  <c r="K1091" i="1" s="1"/>
  <c r="H1092" i="1"/>
  <c r="P1092" i="1" l="1"/>
  <c r="I1092" i="1"/>
  <c r="J1092" i="1" s="1"/>
  <c r="L1091" i="1"/>
  <c r="K1092" i="1"/>
  <c r="E1093" i="1" s="1"/>
  <c r="N1093" i="1" s="1"/>
  <c r="E1092" i="1"/>
  <c r="N1092" i="1" s="1"/>
  <c r="Q1091" i="1" l="1"/>
  <c r="L1092" i="1"/>
  <c r="D1092" i="1"/>
  <c r="F1092" i="1" l="1"/>
  <c r="M1092" i="1"/>
  <c r="Q1092" i="1"/>
  <c r="D1093" i="1"/>
  <c r="F1093" i="1" l="1"/>
  <c r="M1093" i="1"/>
  <c r="O1092" i="1"/>
  <c r="G1093" i="1"/>
  <c r="H1093" i="1" s="1"/>
  <c r="P1093" i="1" l="1"/>
  <c r="I1093" i="1"/>
  <c r="J1093" i="1" s="1"/>
  <c r="K1093" i="1" s="1"/>
  <c r="G1094" i="1"/>
  <c r="H1094" i="1" s="1"/>
  <c r="O1093" i="1"/>
  <c r="P1094" i="1" l="1"/>
  <c r="I1094" i="1"/>
  <c r="J1094" i="1" s="1"/>
  <c r="L1093" i="1"/>
  <c r="K1094" i="1"/>
  <c r="E1095" i="1" s="1"/>
  <c r="N1095" i="1" s="1"/>
  <c r="E1094" i="1"/>
  <c r="N1094" i="1" s="1"/>
  <c r="L1094" i="1" l="1"/>
  <c r="D1094" i="1"/>
  <c r="Q1093" i="1"/>
  <c r="F1094" i="1" l="1"/>
  <c r="M1094" i="1"/>
  <c r="D1095" i="1"/>
  <c r="Q1094" i="1"/>
  <c r="M1095" i="1" l="1"/>
  <c r="F1095" i="1"/>
  <c r="O1094" i="1"/>
  <c r="G1095" i="1"/>
  <c r="H1095" i="1" s="1"/>
  <c r="P1095" i="1" l="1"/>
  <c r="I1095" i="1"/>
  <c r="J1095" i="1" s="1"/>
  <c r="K1095" i="1" s="1"/>
  <c r="O1095" i="1"/>
  <c r="G1096" i="1"/>
  <c r="H1096" i="1" s="1"/>
  <c r="I1096" i="1" l="1"/>
  <c r="J1096" i="1" s="1"/>
  <c r="P1096" i="1"/>
  <c r="L1095" i="1"/>
  <c r="E1096" i="1"/>
  <c r="N1096" i="1" s="1"/>
  <c r="K1096" i="1"/>
  <c r="E1097" i="1" s="1"/>
  <c r="N1097" i="1" s="1"/>
  <c r="D1096" i="1" l="1"/>
  <c r="L1096" i="1"/>
  <c r="Q1095" i="1"/>
  <c r="Q1096" i="1" l="1"/>
  <c r="D1097" i="1"/>
  <c r="F1096" i="1"/>
  <c r="M1096" i="1"/>
  <c r="O1096" i="1" l="1"/>
  <c r="G1097" i="1"/>
  <c r="H1097" i="1" s="1"/>
  <c r="M1097" i="1"/>
  <c r="F1097" i="1"/>
  <c r="G1098" i="1" l="1"/>
  <c r="O1097" i="1"/>
  <c r="H1098" i="1"/>
  <c r="P1097" i="1"/>
  <c r="I1097" i="1"/>
  <c r="J1097" i="1" s="1"/>
  <c r="K1097" i="1" s="1"/>
  <c r="L1097" i="1" l="1"/>
  <c r="E1098" i="1"/>
  <c r="N1098" i="1" s="1"/>
  <c r="P1098" i="1"/>
  <c r="I1098" i="1"/>
  <c r="J1098" i="1" s="1"/>
  <c r="K1098" i="1" s="1"/>
  <c r="E1099" i="1" s="1"/>
  <c r="N1099" i="1" s="1"/>
  <c r="L1098" i="1" l="1"/>
  <c r="D1098" i="1"/>
  <c r="Q1097" i="1"/>
  <c r="M1098" i="1" l="1"/>
  <c r="F1098" i="1"/>
  <c r="D1099" i="1"/>
  <c r="Q1098" i="1"/>
  <c r="M1099" i="1" l="1"/>
  <c r="F1099" i="1"/>
  <c r="O1098" i="1"/>
  <c r="G1099" i="1"/>
  <c r="H1099" i="1" s="1"/>
  <c r="I1099" i="1" l="1"/>
  <c r="J1099" i="1" s="1"/>
  <c r="K1099" i="1" s="1"/>
  <c r="P1099" i="1"/>
  <c r="G1100" i="1"/>
  <c r="H1100" i="1" s="1"/>
  <c r="O1099" i="1"/>
  <c r="I1100" i="1" l="1"/>
  <c r="J1100" i="1" s="1"/>
  <c r="K1100" i="1" s="1"/>
  <c r="E1101" i="1" s="1"/>
  <c r="P1100" i="1"/>
  <c r="E1100" i="1"/>
  <c r="N1100" i="1" s="1"/>
  <c r="L1099" i="1"/>
  <c r="N1101" i="1"/>
  <c r="Q1099" i="1" l="1"/>
  <c r="D1100" i="1"/>
  <c r="L1100" i="1"/>
  <c r="Q1100" i="1" l="1"/>
  <c r="D1101" i="1"/>
  <c r="M1100" i="1"/>
  <c r="F1100" i="1"/>
  <c r="O1100" i="1" l="1"/>
  <c r="G1101" i="1"/>
  <c r="H1101" i="1" s="1"/>
  <c r="F1101" i="1"/>
  <c r="M1101" i="1"/>
  <c r="O1101" i="1" l="1"/>
  <c r="G1102" i="1"/>
  <c r="H1102" i="1" s="1"/>
  <c r="P1101" i="1"/>
  <c r="I1101" i="1"/>
  <c r="J1101" i="1" s="1"/>
  <c r="K1101" i="1" s="1"/>
  <c r="L1101" i="1" l="1"/>
  <c r="E1102" i="1"/>
  <c r="N1102" i="1" s="1"/>
  <c r="I1102" i="1"/>
  <c r="J1102" i="1" s="1"/>
  <c r="K1102" i="1" s="1"/>
  <c r="E1103" i="1" s="1"/>
  <c r="N1103" i="1" s="1"/>
  <c r="P1102" i="1"/>
  <c r="Q1101" i="1" l="1"/>
  <c r="L1102" i="1"/>
  <c r="D1102" i="1"/>
  <c r="F1102" i="1" l="1"/>
  <c r="M1102" i="1"/>
  <c r="Q1102" i="1"/>
  <c r="D1103" i="1"/>
  <c r="M1103" i="1" l="1"/>
  <c r="F1103" i="1"/>
  <c r="O1102" i="1"/>
  <c r="G1103" i="1"/>
  <c r="H1103" i="1" s="1"/>
  <c r="I1103" i="1" l="1"/>
  <c r="J1103" i="1" s="1"/>
  <c r="K1103" i="1" s="1"/>
  <c r="P1103" i="1"/>
  <c r="O1103" i="1"/>
  <c r="G1104" i="1"/>
  <c r="H1104" i="1" s="1"/>
  <c r="P1104" i="1" l="1"/>
  <c r="I1104" i="1"/>
  <c r="J1104" i="1" s="1"/>
  <c r="L1103" i="1"/>
  <c r="K1104" i="1"/>
  <c r="E1105" i="1" s="1"/>
  <c r="N1105" i="1" s="1"/>
  <c r="E1104" i="1"/>
  <c r="N1104" i="1" s="1"/>
  <c r="Q1103" i="1" l="1"/>
  <c r="L1104" i="1"/>
  <c r="D1104" i="1"/>
  <c r="F1104" i="1" l="1"/>
  <c r="M1104" i="1"/>
  <c r="D1105" i="1"/>
  <c r="Q1104" i="1"/>
  <c r="M1105" i="1" l="1"/>
  <c r="F1105" i="1"/>
  <c r="O1104" i="1"/>
  <c r="G1105" i="1"/>
  <c r="H1105" i="1" s="1"/>
  <c r="O1105" i="1" l="1"/>
  <c r="G1106" i="1"/>
  <c r="H1106" i="1" s="1"/>
  <c r="I1105" i="1"/>
  <c r="J1105" i="1" s="1"/>
  <c r="K1105" i="1" s="1"/>
  <c r="P1105" i="1"/>
  <c r="L1105" i="1" l="1"/>
  <c r="E1106" i="1"/>
  <c r="N1106" i="1" s="1"/>
  <c r="I1106" i="1"/>
  <c r="J1106" i="1" s="1"/>
  <c r="K1106" i="1" s="1"/>
  <c r="E1107" i="1" s="1"/>
  <c r="N1107" i="1" s="1"/>
  <c r="P1106" i="1"/>
  <c r="D1106" i="1" l="1"/>
  <c r="Q1105" i="1"/>
  <c r="L1106" i="1"/>
  <c r="D1107" i="1" l="1"/>
  <c r="Q1106" i="1"/>
  <c r="M1106" i="1"/>
  <c r="F1106" i="1"/>
  <c r="O1106" i="1" l="1"/>
  <c r="G1107" i="1"/>
  <c r="H1107" i="1" s="1"/>
  <c r="F1107" i="1"/>
  <c r="M1107" i="1"/>
  <c r="G1108" i="1" l="1"/>
  <c r="O1107" i="1"/>
  <c r="P1107" i="1"/>
  <c r="I1107" i="1"/>
  <c r="J1107" i="1" s="1"/>
  <c r="K1107" i="1" s="1"/>
  <c r="H1108" i="1"/>
  <c r="I1108" i="1" l="1"/>
  <c r="J1108" i="1" s="1"/>
  <c r="P1108" i="1"/>
  <c r="L1107" i="1"/>
  <c r="K1108" i="1"/>
  <c r="E1109" i="1" s="1"/>
  <c r="N1109" i="1" s="1"/>
  <c r="E1108" i="1"/>
  <c r="N1108" i="1" s="1"/>
  <c r="D1108" i="1" l="1"/>
  <c r="L1108" i="1"/>
  <c r="Q1107" i="1"/>
  <c r="Q1108" i="1" l="1"/>
  <c r="D1109" i="1"/>
  <c r="M1108" i="1"/>
  <c r="F1108" i="1"/>
  <c r="O1108" i="1" l="1"/>
  <c r="G1109" i="1"/>
  <c r="H1109" i="1" s="1"/>
  <c r="M1109" i="1"/>
  <c r="F1109" i="1"/>
  <c r="P1109" i="1" l="1"/>
  <c r="I1109" i="1"/>
  <c r="J1109" i="1" s="1"/>
  <c r="K1109" i="1" s="1"/>
  <c r="O1109" i="1"/>
  <c r="G1110" i="1"/>
  <c r="H1110" i="1" s="1"/>
  <c r="I1110" i="1" l="1"/>
  <c r="J1110" i="1" s="1"/>
  <c r="P1110" i="1"/>
  <c r="L1109" i="1"/>
  <c r="K1110" i="1"/>
  <c r="E1111" i="1" s="1"/>
  <c r="N1111" i="1" s="1"/>
  <c r="E1110" i="1"/>
  <c r="N1110" i="1" s="1"/>
  <c r="D1110" i="1" l="1"/>
  <c r="Q1109" i="1"/>
  <c r="L1110" i="1"/>
  <c r="Q1110" i="1" l="1"/>
  <c r="D1111" i="1"/>
  <c r="F1110" i="1"/>
  <c r="M1110" i="1"/>
  <c r="O1110" i="1" l="1"/>
  <c r="G1111" i="1"/>
  <c r="H1111" i="1" s="1"/>
  <c r="F1111" i="1"/>
  <c r="M1111" i="1"/>
  <c r="O1111" i="1" l="1"/>
  <c r="G1112" i="1"/>
  <c r="P1111" i="1"/>
  <c r="I1111" i="1"/>
  <c r="J1111" i="1" s="1"/>
  <c r="K1111" i="1" s="1"/>
  <c r="H1112" i="1"/>
  <c r="I1112" i="1" l="1"/>
  <c r="J1112" i="1" s="1"/>
  <c r="P1112" i="1"/>
  <c r="L1111" i="1"/>
  <c r="K1112" i="1"/>
  <c r="E1113" i="1" s="1"/>
  <c r="N1113" i="1" s="1"/>
  <c r="E1112" i="1"/>
  <c r="N1112" i="1" s="1"/>
  <c r="D1112" i="1" l="1"/>
  <c r="Q1111" i="1"/>
  <c r="L1112" i="1"/>
  <c r="D1113" i="1" l="1"/>
  <c r="Q1112" i="1"/>
  <c r="M1112" i="1"/>
  <c r="F1112" i="1"/>
  <c r="O1112" i="1" l="1"/>
  <c r="G1113" i="1"/>
  <c r="H1113" i="1" s="1"/>
  <c r="M1113" i="1"/>
  <c r="F1113" i="1"/>
  <c r="G1114" i="1" l="1"/>
  <c r="O1113" i="1"/>
  <c r="H1114" i="1"/>
  <c r="P1113" i="1"/>
  <c r="I1113" i="1"/>
  <c r="J1113" i="1" s="1"/>
  <c r="K1113" i="1" s="1"/>
  <c r="L1113" i="1" l="1"/>
  <c r="E1114" i="1"/>
  <c r="N1114" i="1" s="1"/>
  <c r="P1114" i="1"/>
  <c r="I1114" i="1"/>
  <c r="J1114" i="1" s="1"/>
  <c r="K1114" i="1" s="1"/>
  <c r="E1115" i="1" s="1"/>
  <c r="N1115" i="1" s="1"/>
  <c r="D1114" i="1" l="1"/>
  <c r="Q1113" i="1"/>
  <c r="L1114" i="1"/>
  <c r="Q1114" i="1" l="1"/>
  <c r="D1115" i="1"/>
  <c r="M1114" i="1"/>
  <c r="F1114" i="1"/>
  <c r="O1114" i="1" l="1"/>
  <c r="G1115" i="1"/>
  <c r="H1115" i="1" s="1"/>
  <c r="M1115" i="1"/>
  <c r="F1115" i="1"/>
  <c r="G1116" i="1" l="1"/>
  <c r="O1115" i="1"/>
  <c r="P1115" i="1"/>
  <c r="I1115" i="1"/>
  <c r="J1115" i="1" s="1"/>
  <c r="K1115" i="1" s="1"/>
  <c r="H1116" i="1"/>
  <c r="I1116" i="1" l="1"/>
  <c r="J1116" i="1" s="1"/>
  <c r="P1116" i="1"/>
  <c r="L1115" i="1"/>
  <c r="E1116" i="1"/>
  <c r="N1116" i="1" s="1"/>
  <c r="K1116" i="1"/>
  <c r="E1117" i="1" s="1"/>
  <c r="N1117" i="1" s="1"/>
  <c r="L1116" i="1" l="1"/>
  <c r="Q1115" i="1"/>
  <c r="D1116" i="1"/>
  <c r="F1116" i="1" l="1"/>
  <c r="M1116" i="1"/>
  <c r="D1117" i="1"/>
  <c r="Q1116" i="1"/>
  <c r="M1117" i="1" l="1"/>
  <c r="F1117" i="1"/>
  <c r="O1116" i="1"/>
  <c r="G1117" i="1"/>
  <c r="H1117" i="1" s="1"/>
  <c r="O1117" i="1" l="1"/>
  <c r="G1118" i="1"/>
  <c r="H1118" i="1" s="1"/>
  <c r="I1117" i="1"/>
  <c r="J1117" i="1" s="1"/>
  <c r="K1117" i="1" s="1"/>
  <c r="P1117" i="1"/>
  <c r="L1117" i="1" l="1"/>
  <c r="E1118" i="1"/>
  <c r="N1118" i="1" s="1"/>
  <c r="P1118" i="1"/>
  <c r="I1118" i="1"/>
  <c r="J1118" i="1" s="1"/>
  <c r="K1118" i="1" s="1"/>
  <c r="E1119" i="1" s="1"/>
  <c r="N1119" i="1" s="1"/>
  <c r="D1118" i="1" l="1"/>
  <c r="L1118" i="1"/>
  <c r="Q1117" i="1"/>
  <c r="Q1118" i="1" l="1"/>
  <c r="D1119" i="1"/>
  <c r="M1118" i="1"/>
  <c r="F1118" i="1"/>
  <c r="O1118" i="1" l="1"/>
  <c r="G1119" i="1"/>
  <c r="H1119" i="1" s="1"/>
  <c r="F1119" i="1"/>
  <c r="M1119" i="1"/>
  <c r="G1120" i="1" l="1"/>
  <c r="O1119" i="1"/>
  <c r="I1119" i="1"/>
  <c r="J1119" i="1" s="1"/>
  <c r="K1119" i="1" s="1"/>
  <c r="P1119" i="1"/>
  <c r="H1120" i="1"/>
  <c r="P1120" i="1" l="1"/>
  <c r="I1120" i="1"/>
  <c r="J1120" i="1" s="1"/>
  <c r="K1120" i="1" s="1"/>
  <c r="E1121" i="1" s="1"/>
  <c r="N1121" i="1" s="1"/>
  <c r="E1120" i="1"/>
  <c r="N1120" i="1" s="1"/>
  <c r="L1119" i="1"/>
  <c r="D1120" i="1" l="1"/>
  <c r="L1120" i="1"/>
  <c r="Q1119" i="1"/>
  <c r="D1121" i="1" l="1"/>
  <c r="Q1120" i="1"/>
  <c r="F1120" i="1"/>
  <c r="M1120" i="1"/>
  <c r="O1120" i="1" l="1"/>
  <c r="G1121" i="1"/>
  <c r="H1121" i="1" s="1"/>
  <c r="M1121" i="1"/>
  <c r="F1121" i="1"/>
  <c r="I1121" i="1" l="1"/>
  <c r="J1121" i="1" s="1"/>
  <c r="K1121" i="1" s="1"/>
  <c r="P1121" i="1"/>
  <c r="O1121" i="1"/>
  <c r="G1122" i="1"/>
  <c r="H1122" i="1" s="1"/>
  <c r="P1122" i="1" l="1"/>
  <c r="I1122" i="1"/>
  <c r="J1122" i="1" s="1"/>
  <c r="L1121" i="1"/>
  <c r="E1122" i="1"/>
  <c r="N1122" i="1" s="1"/>
  <c r="K1122" i="1"/>
  <c r="E1123" i="1" s="1"/>
  <c r="N1123" i="1" s="1"/>
  <c r="D1122" i="1" l="1"/>
  <c r="Q1121" i="1"/>
  <c r="L1122" i="1"/>
  <c r="Q1122" i="1" l="1"/>
  <c r="D1123" i="1"/>
  <c r="M1122" i="1"/>
  <c r="F1122" i="1"/>
  <c r="O1122" i="1" l="1"/>
  <c r="G1123" i="1"/>
  <c r="H1123" i="1" s="1"/>
  <c r="M1123" i="1"/>
  <c r="F1123" i="1"/>
  <c r="G1124" i="1" l="1"/>
  <c r="O1123" i="1"/>
  <c r="P1123" i="1"/>
  <c r="I1123" i="1"/>
  <c r="J1123" i="1" s="1"/>
  <c r="K1123" i="1" s="1"/>
  <c r="H1124" i="1"/>
  <c r="P1124" i="1" l="1"/>
  <c r="I1124" i="1"/>
  <c r="J1124" i="1" s="1"/>
  <c r="K1124" i="1" s="1"/>
  <c r="E1125" i="1" s="1"/>
  <c r="N1125" i="1" s="1"/>
  <c r="L1123" i="1"/>
  <c r="E1124" i="1"/>
  <c r="N1124" i="1" s="1"/>
  <c r="L1124" i="1" l="1"/>
  <c r="D1124" i="1"/>
  <c r="Q1123" i="1"/>
  <c r="F1124" i="1" l="1"/>
  <c r="M1124" i="1"/>
  <c r="D1125" i="1"/>
  <c r="Q1124" i="1"/>
  <c r="F1125" i="1" l="1"/>
  <c r="M1125" i="1"/>
  <c r="O1124" i="1"/>
  <c r="G1125" i="1"/>
  <c r="H1125" i="1" s="1"/>
  <c r="I1125" i="1" l="1"/>
  <c r="J1125" i="1" s="1"/>
  <c r="K1125" i="1" s="1"/>
  <c r="P1125" i="1"/>
  <c r="O1125" i="1"/>
  <c r="G1126" i="1"/>
  <c r="H1126" i="1" s="1"/>
  <c r="I1126" i="1" l="1"/>
  <c r="J1126" i="1" s="1"/>
  <c r="K1126" i="1" s="1"/>
  <c r="E1127" i="1" s="1"/>
  <c r="P1126" i="1"/>
  <c r="E1126" i="1"/>
  <c r="N1126" i="1" s="1"/>
  <c r="L1125" i="1"/>
  <c r="N1127" i="1"/>
  <c r="D1126" i="1" l="1"/>
  <c r="Q1125" i="1"/>
  <c r="L1126" i="1"/>
  <c r="Q1126" i="1" l="1"/>
  <c r="D1127" i="1"/>
  <c r="M1126" i="1"/>
  <c r="F1126" i="1"/>
  <c r="O1126" i="1" l="1"/>
  <c r="G1127" i="1"/>
  <c r="H1127" i="1" s="1"/>
  <c r="M1127" i="1"/>
  <c r="F1127" i="1"/>
  <c r="G1128" i="1" l="1"/>
  <c r="O1127" i="1"/>
  <c r="P1127" i="1"/>
  <c r="I1127" i="1"/>
  <c r="J1127" i="1" s="1"/>
  <c r="K1127" i="1" s="1"/>
  <c r="H1128" i="1"/>
  <c r="L1127" i="1" l="1"/>
  <c r="E1128" i="1"/>
  <c r="N1128" i="1" s="1"/>
  <c r="P1128" i="1"/>
  <c r="I1128" i="1"/>
  <c r="J1128" i="1" s="1"/>
  <c r="K1128" i="1" s="1"/>
  <c r="E1129" i="1" s="1"/>
  <c r="N1129" i="1" s="1"/>
  <c r="D1128" i="1" l="1"/>
  <c r="L1128" i="1"/>
  <c r="Q1127" i="1"/>
  <c r="D1129" i="1" l="1"/>
  <c r="Q1128" i="1"/>
  <c r="M1128" i="1"/>
  <c r="F1128" i="1"/>
  <c r="O1128" i="1" l="1"/>
  <c r="G1129" i="1"/>
  <c r="H1129" i="1" s="1"/>
  <c r="M1129" i="1"/>
  <c r="F1129" i="1"/>
  <c r="O1129" i="1" l="1"/>
  <c r="G1130" i="1"/>
  <c r="H1130" i="1"/>
  <c r="P1129" i="1"/>
  <c r="I1129" i="1"/>
  <c r="J1129" i="1" s="1"/>
  <c r="K1129" i="1" s="1"/>
  <c r="L1129" i="1" l="1"/>
  <c r="E1130" i="1"/>
  <c r="N1130" i="1" s="1"/>
  <c r="I1130" i="1"/>
  <c r="J1130" i="1" s="1"/>
  <c r="K1130" i="1" s="1"/>
  <c r="E1131" i="1" s="1"/>
  <c r="N1131" i="1" s="1"/>
  <c r="P1130" i="1"/>
  <c r="Q1129" i="1" l="1"/>
  <c r="L1130" i="1"/>
  <c r="D1130" i="1"/>
  <c r="M1130" i="1" l="1"/>
  <c r="F1130" i="1"/>
  <c r="Q1130" i="1"/>
  <c r="D1131" i="1"/>
  <c r="F1131" i="1" l="1"/>
  <c r="M1131" i="1"/>
  <c r="G1131" i="1"/>
  <c r="H1131" i="1" s="1"/>
  <c r="O1130" i="1"/>
  <c r="I1131" i="1" l="1"/>
  <c r="J1131" i="1" s="1"/>
  <c r="K1131" i="1" s="1"/>
  <c r="P1131" i="1"/>
  <c r="G1132" i="1"/>
  <c r="H1132" i="1" s="1"/>
  <c r="O1131" i="1"/>
  <c r="I1132" i="1" l="1"/>
  <c r="J1132" i="1" s="1"/>
  <c r="P1132" i="1"/>
  <c r="L1131" i="1"/>
  <c r="K1132" i="1"/>
  <c r="E1133" i="1" s="1"/>
  <c r="N1133" i="1" s="1"/>
  <c r="E1132" i="1"/>
  <c r="N1132" i="1" s="1"/>
  <c r="D1132" i="1" l="1"/>
  <c r="L1132" i="1"/>
  <c r="Q1131" i="1"/>
  <c r="D1133" i="1" l="1"/>
  <c r="Q1132" i="1"/>
  <c r="F1132" i="1"/>
  <c r="M1132" i="1"/>
  <c r="O1132" i="1" l="1"/>
  <c r="G1133" i="1"/>
  <c r="H1133" i="1" s="1"/>
  <c r="F1133" i="1"/>
  <c r="M1133" i="1"/>
  <c r="O1133" i="1" l="1"/>
  <c r="G1134" i="1"/>
  <c r="H1134" i="1"/>
  <c r="P1133" i="1"/>
  <c r="I1133" i="1"/>
  <c r="J1133" i="1" s="1"/>
  <c r="K1133" i="1" s="1"/>
  <c r="L1133" i="1" l="1"/>
  <c r="E1134" i="1"/>
  <c r="N1134" i="1" s="1"/>
  <c r="I1134" i="1"/>
  <c r="J1134" i="1" s="1"/>
  <c r="K1134" i="1" s="1"/>
  <c r="E1135" i="1" s="1"/>
  <c r="N1135" i="1" s="1"/>
  <c r="P1134" i="1"/>
  <c r="L1134" i="1" l="1"/>
  <c r="D1134" i="1"/>
  <c r="Q1133" i="1"/>
  <c r="F1134" i="1" l="1"/>
  <c r="M1134" i="1"/>
  <c r="D1135" i="1"/>
  <c r="Q1134" i="1"/>
  <c r="F1135" i="1" l="1"/>
  <c r="M1135" i="1"/>
  <c r="O1134" i="1"/>
  <c r="G1135" i="1"/>
  <c r="H1135" i="1" s="1"/>
  <c r="I1135" i="1" l="1"/>
  <c r="J1135" i="1" s="1"/>
  <c r="K1135" i="1" s="1"/>
  <c r="P1135" i="1"/>
  <c r="O1135" i="1"/>
  <c r="G1136" i="1"/>
  <c r="H1136" i="1" s="1"/>
  <c r="P1136" i="1" l="1"/>
  <c r="I1136" i="1"/>
  <c r="J1136" i="1" s="1"/>
  <c r="K1136" i="1" s="1"/>
  <c r="E1137" i="1" s="1"/>
  <c r="N1137" i="1" s="1"/>
  <c r="E1136" i="1"/>
  <c r="N1136" i="1" s="1"/>
  <c r="L1135" i="1"/>
  <c r="D1136" i="1" l="1"/>
  <c r="Q1135" i="1"/>
  <c r="L1136" i="1"/>
  <c r="D1137" i="1" l="1"/>
  <c r="Q1136" i="1"/>
  <c r="F1136" i="1"/>
  <c r="M1136" i="1"/>
  <c r="O1136" i="1" l="1"/>
  <c r="G1137" i="1"/>
  <c r="H1137" i="1" s="1"/>
  <c r="F1137" i="1"/>
  <c r="M1137" i="1"/>
  <c r="G1138" i="1" l="1"/>
  <c r="O1137" i="1"/>
  <c r="P1137" i="1"/>
  <c r="I1137" i="1"/>
  <c r="J1137" i="1" s="1"/>
  <c r="K1137" i="1" s="1"/>
  <c r="H1138" i="1"/>
  <c r="P1138" i="1" l="1"/>
  <c r="I1138" i="1"/>
  <c r="J1138" i="1" s="1"/>
  <c r="L1137" i="1"/>
  <c r="E1138" i="1"/>
  <c r="N1138" i="1" s="1"/>
  <c r="K1138" i="1"/>
  <c r="E1139" i="1" s="1"/>
  <c r="N1139" i="1" s="1"/>
  <c r="D1138" i="1" l="1"/>
  <c r="L1138" i="1"/>
  <c r="Q1137" i="1"/>
  <c r="Q1138" i="1" l="1"/>
  <c r="D1139" i="1"/>
  <c r="M1138" i="1"/>
  <c r="F1138" i="1"/>
  <c r="M1139" i="1" l="1"/>
  <c r="F1139" i="1"/>
  <c r="G1139" i="1"/>
  <c r="H1139" i="1" s="1"/>
  <c r="O1138" i="1"/>
  <c r="I1139" i="1" l="1"/>
  <c r="J1139" i="1" s="1"/>
  <c r="K1139" i="1" s="1"/>
  <c r="P1139" i="1"/>
  <c r="O1139" i="1"/>
  <c r="G1140" i="1"/>
  <c r="H1140" i="1" s="1"/>
  <c r="P1140" i="1" l="1"/>
  <c r="I1140" i="1"/>
  <c r="J1140" i="1" s="1"/>
  <c r="K1140" i="1" s="1"/>
  <c r="E1141" i="1" s="1"/>
  <c r="N1141" i="1" s="1"/>
  <c r="E1140" i="1"/>
  <c r="N1140" i="1" s="1"/>
  <c r="L1139" i="1"/>
  <c r="L1140" i="1" l="1"/>
  <c r="D1140" i="1"/>
  <c r="Q1139" i="1"/>
  <c r="F1140" i="1" l="1"/>
  <c r="M1140" i="1"/>
  <c r="D1141" i="1"/>
  <c r="Q1140" i="1"/>
  <c r="M1141" i="1" l="1"/>
  <c r="F1141" i="1"/>
  <c r="O1140" i="1"/>
  <c r="G1141" i="1"/>
  <c r="H1141" i="1" s="1"/>
  <c r="O1141" i="1" l="1"/>
  <c r="G1142" i="1"/>
  <c r="P1141" i="1"/>
  <c r="I1141" i="1"/>
  <c r="J1141" i="1" s="1"/>
  <c r="K1141" i="1" s="1"/>
  <c r="H1142" i="1"/>
  <c r="I1142" i="1" l="1"/>
  <c r="J1142" i="1" s="1"/>
  <c r="P1142" i="1"/>
  <c r="L1141" i="1"/>
  <c r="K1142" i="1"/>
  <c r="E1143" i="1" s="1"/>
  <c r="N1143" i="1" s="1"/>
  <c r="E1142" i="1"/>
  <c r="N1142" i="1" s="1"/>
  <c r="Q1141" i="1" l="1"/>
  <c r="L1142" i="1"/>
  <c r="D1142" i="1"/>
  <c r="F1142" i="1" l="1"/>
  <c r="M1142" i="1"/>
  <c r="D1143" i="1"/>
  <c r="Q1142" i="1"/>
  <c r="M1143" i="1" l="1"/>
  <c r="F1143" i="1"/>
  <c r="O1142" i="1"/>
  <c r="G1143" i="1"/>
  <c r="H1143" i="1" s="1"/>
  <c r="P1143" i="1" l="1"/>
  <c r="I1143" i="1"/>
  <c r="J1143" i="1" s="1"/>
  <c r="K1143" i="1" s="1"/>
  <c r="O1143" i="1"/>
  <c r="G1144" i="1"/>
  <c r="H1144" i="1" s="1"/>
  <c r="I1144" i="1" l="1"/>
  <c r="J1144" i="1" s="1"/>
  <c r="K1144" i="1" s="1"/>
  <c r="E1145" i="1" s="1"/>
  <c r="N1145" i="1" s="1"/>
  <c r="P1144" i="1"/>
  <c r="L1143" i="1"/>
  <c r="E1144" i="1"/>
  <c r="N1144" i="1" s="1"/>
  <c r="Q1143" i="1" l="1"/>
  <c r="L1144" i="1"/>
  <c r="D1144" i="1"/>
  <c r="M1144" i="1" l="1"/>
  <c r="F1144" i="1"/>
  <c r="D1145" i="1"/>
  <c r="Q1144" i="1"/>
  <c r="F1145" i="1" l="1"/>
  <c r="M1145" i="1"/>
  <c r="O1144" i="1"/>
  <c r="G1145" i="1"/>
  <c r="H1145" i="1" s="1"/>
  <c r="I1145" i="1" l="1"/>
  <c r="J1145" i="1" s="1"/>
  <c r="K1145" i="1" s="1"/>
  <c r="P1145" i="1"/>
  <c r="O1145" i="1"/>
  <c r="G1146" i="1"/>
  <c r="H1146" i="1" s="1"/>
  <c r="I1146" i="1" l="1"/>
  <c r="J1146" i="1" s="1"/>
  <c r="P1146" i="1"/>
  <c r="L1145" i="1"/>
  <c r="E1146" i="1"/>
  <c r="N1146" i="1" s="1"/>
  <c r="K1146" i="1"/>
  <c r="E1147" i="1" s="1"/>
  <c r="N1147" i="1" s="1"/>
  <c r="L1146" i="1" l="1"/>
  <c r="D1146" i="1"/>
  <c r="Q1145" i="1"/>
  <c r="M1146" i="1" l="1"/>
  <c r="F1146" i="1"/>
  <c r="D1147" i="1"/>
  <c r="Q1146" i="1"/>
  <c r="F1147" i="1" l="1"/>
  <c r="M1147" i="1"/>
  <c r="O1146" i="1"/>
  <c r="G1147" i="1"/>
  <c r="H1147" i="1" s="1"/>
  <c r="P1147" i="1" l="1"/>
  <c r="I1147" i="1"/>
  <c r="J1147" i="1" s="1"/>
  <c r="K1147" i="1" s="1"/>
  <c r="O1147" i="1"/>
  <c r="G1148" i="1"/>
  <c r="H1148" i="1" s="1"/>
  <c r="P1148" i="1" l="1"/>
  <c r="I1148" i="1"/>
  <c r="J1148" i="1" s="1"/>
  <c r="L1147" i="1"/>
  <c r="E1148" i="1"/>
  <c r="N1148" i="1" s="1"/>
  <c r="K1148" i="1"/>
  <c r="E1149" i="1" s="1"/>
  <c r="N1149" i="1" s="1"/>
  <c r="D1148" i="1" l="1"/>
  <c r="Q1147" i="1"/>
  <c r="L1148" i="1"/>
  <c r="D1149" i="1" l="1"/>
  <c r="Q1148" i="1"/>
  <c r="M1148" i="1"/>
  <c r="F1148" i="1"/>
  <c r="O1148" i="1" l="1"/>
  <c r="G1149" i="1"/>
  <c r="H1149" i="1" s="1"/>
  <c r="F1149" i="1"/>
  <c r="M1149" i="1"/>
  <c r="O1149" i="1" l="1"/>
  <c r="G1150" i="1"/>
  <c r="H1150" i="1" s="1"/>
  <c r="P1149" i="1"/>
  <c r="I1149" i="1"/>
  <c r="J1149" i="1" s="1"/>
  <c r="K1149" i="1" s="1"/>
  <c r="L1149" i="1" l="1"/>
  <c r="E1150" i="1"/>
  <c r="N1150" i="1" s="1"/>
  <c r="I1150" i="1"/>
  <c r="J1150" i="1" s="1"/>
  <c r="K1150" i="1" s="1"/>
  <c r="E1151" i="1" s="1"/>
  <c r="N1151" i="1" s="1"/>
  <c r="P1150" i="1"/>
  <c r="L1150" i="1" l="1"/>
  <c r="D1150" i="1"/>
  <c r="Q1149" i="1"/>
  <c r="M1150" i="1" l="1"/>
  <c r="F1150" i="1"/>
  <c r="D1151" i="1"/>
  <c r="Q1150" i="1"/>
  <c r="O1150" i="1" l="1"/>
  <c r="G1151" i="1"/>
  <c r="H1151" i="1" s="1"/>
  <c r="F1151" i="1"/>
  <c r="M1151" i="1"/>
  <c r="O1151" i="1" l="1"/>
  <c r="G1152" i="1"/>
  <c r="I1151" i="1"/>
  <c r="J1151" i="1" s="1"/>
  <c r="K1151" i="1" s="1"/>
  <c r="H1152" i="1"/>
  <c r="P1151" i="1"/>
  <c r="P1152" i="1" l="1"/>
  <c r="I1152" i="1"/>
  <c r="J1152" i="1" s="1"/>
  <c r="K1152" i="1" s="1"/>
  <c r="E1153" i="1" s="1"/>
  <c r="N1153" i="1" s="1"/>
  <c r="E1152" i="1"/>
  <c r="N1152" i="1" s="1"/>
  <c r="L1151" i="1"/>
  <c r="L1152" i="1" l="1"/>
  <c r="D1152" i="1"/>
  <c r="Q1151" i="1"/>
  <c r="M1152" i="1" l="1"/>
  <c r="F1152" i="1"/>
  <c r="D1153" i="1"/>
  <c r="Q1152" i="1"/>
  <c r="F1153" i="1" l="1"/>
  <c r="M1153" i="1"/>
  <c r="O1152" i="1"/>
  <c r="G1153" i="1"/>
  <c r="H1153" i="1" s="1"/>
  <c r="I1153" i="1" l="1"/>
  <c r="J1153" i="1" s="1"/>
  <c r="K1153" i="1" s="1"/>
  <c r="P1153" i="1"/>
  <c r="O1153" i="1"/>
  <c r="G1154" i="1"/>
  <c r="H1154" i="1" s="1"/>
  <c r="I1154" i="1" l="1"/>
  <c r="J1154" i="1" s="1"/>
  <c r="P1154" i="1"/>
  <c r="L1153" i="1"/>
  <c r="E1154" i="1"/>
  <c r="N1154" i="1" s="1"/>
  <c r="K1154" i="1"/>
  <c r="E1155" i="1" s="1"/>
  <c r="N1155" i="1" s="1"/>
  <c r="D1154" i="1" l="1"/>
  <c r="Q1153" i="1"/>
  <c r="L1154" i="1"/>
  <c r="D1155" i="1" l="1"/>
  <c r="Q1154" i="1"/>
  <c r="M1154" i="1"/>
  <c r="F1154" i="1"/>
  <c r="O1154" i="1" l="1"/>
  <c r="G1155" i="1"/>
  <c r="H1155" i="1" s="1"/>
  <c r="F1155" i="1"/>
  <c r="M1155" i="1"/>
  <c r="O1155" i="1" l="1"/>
  <c r="G1156" i="1"/>
  <c r="H1156" i="1" s="1"/>
  <c r="I1155" i="1"/>
  <c r="J1155" i="1" s="1"/>
  <c r="K1155" i="1" s="1"/>
  <c r="P1155" i="1"/>
  <c r="E1156" i="1" l="1"/>
  <c r="N1156" i="1" s="1"/>
  <c r="L1155" i="1"/>
  <c r="P1156" i="1"/>
  <c r="I1156" i="1"/>
  <c r="J1156" i="1" s="1"/>
  <c r="K1156" i="1" s="1"/>
  <c r="E1157" i="1" s="1"/>
  <c r="N1157" i="1" s="1"/>
  <c r="D1156" i="1" l="1"/>
  <c r="Q1155" i="1"/>
  <c r="L1156" i="1"/>
  <c r="D1157" i="1" l="1"/>
  <c r="Q1156" i="1"/>
  <c r="M1156" i="1"/>
  <c r="F1156" i="1"/>
  <c r="O1156" i="1" l="1"/>
  <c r="G1157" i="1"/>
  <c r="H1157" i="1" s="1"/>
  <c r="M1157" i="1"/>
  <c r="F1157" i="1"/>
  <c r="O1157" i="1" l="1"/>
  <c r="G1158" i="1"/>
  <c r="H1158" i="1" s="1"/>
  <c r="P1157" i="1"/>
  <c r="I1157" i="1"/>
  <c r="J1157" i="1" s="1"/>
  <c r="K1157" i="1" s="1"/>
  <c r="L1157" i="1" l="1"/>
  <c r="E1158" i="1"/>
  <c r="N1158" i="1" s="1"/>
  <c r="P1158" i="1"/>
  <c r="I1158" i="1"/>
  <c r="J1158" i="1" s="1"/>
  <c r="K1158" i="1" s="1"/>
  <c r="E1159" i="1" s="1"/>
  <c r="N1159" i="1" s="1"/>
  <c r="Q1157" i="1" l="1"/>
  <c r="D1158" i="1"/>
  <c r="L1158" i="1"/>
  <c r="D1159" i="1" l="1"/>
  <c r="Q1158" i="1"/>
  <c r="F1158" i="1"/>
  <c r="M1158" i="1"/>
  <c r="O1158" i="1" l="1"/>
  <c r="G1159" i="1"/>
  <c r="H1159" i="1" s="1"/>
  <c r="M1159" i="1"/>
  <c r="F1159" i="1"/>
  <c r="O1159" i="1" l="1"/>
  <c r="G1160" i="1"/>
  <c r="I1159" i="1"/>
  <c r="J1159" i="1" s="1"/>
  <c r="K1159" i="1" s="1"/>
  <c r="H1160" i="1"/>
  <c r="P1159" i="1"/>
  <c r="P1160" i="1" l="1"/>
  <c r="I1160" i="1"/>
  <c r="J1160" i="1" s="1"/>
  <c r="K1160" i="1" s="1"/>
  <c r="E1161" i="1" s="1"/>
  <c r="N1161" i="1" s="1"/>
  <c r="L1159" i="1"/>
  <c r="E1160" i="1"/>
  <c r="N1160" i="1" s="1"/>
  <c r="L1160" i="1" l="1"/>
  <c r="D1160" i="1"/>
  <c r="Q1159" i="1"/>
  <c r="F1160" i="1" l="1"/>
  <c r="M1160" i="1"/>
  <c r="D1161" i="1"/>
  <c r="Q1160" i="1"/>
  <c r="M1161" i="1" l="1"/>
  <c r="F1161" i="1"/>
  <c r="O1160" i="1"/>
  <c r="G1161" i="1"/>
  <c r="H1161" i="1" s="1"/>
  <c r="P1161" i="1" l="1"/>
  <c r="I1161" i="1"/>
  <c r="J1161" i="1" s="1"/>
  <c r="K1161" i="1" s="1"/>
  <c r="O1161" i="1"/>
  <c r="G1162" i="1"/>
  <c r="H1162" i="1" s="1"/>
  <c r="I1162" i="1" l="1"/>
  <c r="J1162" i="1" s="1"/>
  <c r="K1162" i="1" s="1"/>
  <c r="E1163" i="1" s="1"/>
  <c r="P1162" i="1"/>
  <c r="E1162" i="1"/>
  <c r="N1162" i="1" s="1"/>
  <c r="L1161" i="1"/>
  <c r="N1163" i="1"/>
  <c r="Q1161" i="1" l="1"/>
  <c r="L1162" i="1"/>
  <c r="D1162" i="1"/>
  <c r="F1162" i="1" l="1"/>
  <c r="M1162" i="1"/>
  <c r="D1163" i="1"/>
  <c r="Q1162" i="1"/>
  <c r="F1163" i="1" l="1"/>
  <c r="M1163" i="1"/>
  <c r="O1162" i="1"/>
  <c r="G1163" i="1"/>
  <c r="H1163" i="1" s="1"/>
  <c r="P1163" i="1" l="1"/>
  <c r="I1163" i="1"/>
  <c r="J1163" i="1" s="1"/>
  <c r="K1163" i="1" s="1"/>
  <c r="O1163" i="1"/>
  <c r="G1164" i="1"/>
  <c r="H1164" i="1" s="1"/>
  <c r="P1164" i="1" l="1"/>
  <c r="I1164" i="1"/>
  <c r="J1164" i="1" s="1"/>
  <c r="L1163" i="1"/>
  <c r="E1164" i="1"/>
  <c r="N1164" i="1" s="1"/>
  <c r="K1164" i="1"/>
  <c r="E1165" i="1" s="1"/>
  <c r="N1165" i="1" s="1"/>
  <c r="D1164" i="1" l="1"/>
  <c r="Q1163" i="1"/>
  <c r="L1164" i="1"/>
  <c r="D1165" i="1" l="1"/>
  <c r="Q1164" i="1"/>
  <c r="M1164" i="1"/>
  <c r="F1164" i="1"/>
  <c r="O1164" i="1" l="1"/>
  <c r="G1165" i="1"/>
  <c r="H1165" i="1" s="1"/>
  <c r="F1165" i="1"/>
  <c r="M1165" i="1"/>
  <c r="G1166" i="1" l="1"/>
  <c r="O1165" i="1"/>
  <c r="H1166" i="1"/>
  <c r="P1165" i="1"/>
  <c r="I1165" i="1"/>
  <c r="J1165" i="1" s="1"/>
  <c r="K1165" i="1" s="1"/>
  <c r="L1165" i="1" l="1"/>
  <c r="E1166" i="1"/>
  <c r="N1166" i="1" s="1"/>
  <c r="P1166" i="1"/>
  <c r="I1166" i="1"/>
  <c r="J1166" i="1" s="1"/>
  <c r="K1166" i="1" s="1"/>
  <c r="E1167" i="1" s="1"/>
  <c r="N1167" i="1" s="1"/>
  <c r="L1166" i="1" l="1"/>
  <c r="D1166" i="1"/>
  <c r="Q1165" i="1"/>
  <c r="F1166" i="1" l="1"/>
  <c r="M1166" i="1"/>
  <c r="D1167" i="1"/>
  <c r="Q1166" i="1"/>
  <c r="F1167" i="1" l="1"/>
  <c r="M1167" i="1"/>
  <c r="O1166" i="1"/>
  <c r="G1167" i="1"/>
  <c r="H1167" i="1" s="1"/>
  <c r="I1167" i="1" l="1"/>
  <c r="J1167" i="1" s="1"/>
  <c r="K1167" i="1" s="1"/>
  <c r="P1167" i="1"/>
  <c r="G1168" i="1"/>
  <c r="H1168" i="1" s="1"/>
  <c r="O1167" i="1"/>
  <c r="P1168" i="1" l="1"/>
  <c r="I1168" i="1"/>
  <c r="J1168" i="1" s="1"/>
  <c r="K1168" i="1" s="1"/>
  <c r="E1169" i="1" s="1"/>
  <c r="N1169" i="1" s="1"/>
  <c r="L1167" i="1"/>
  <c r="E1168" i="1"/>
  <c r="N1168" i="1" s="1"/>
  <c r="Q1167" i="1" l="1"/>
  <c r="L1168" i="1"/>
  <c r="D1168" i="1"/>
  <c r="F1168" i="1" l="1"/>
  <c r="M1168" i="1"/>
  <c r="D1169" i="1"/>
  <c r="Q1168" i="1"/>
  <c r="M1169" i="1" l="1"/>
  <c r="F1169" i="1"/>
  <c r="O1168" i="1"/>
  <c r="G1169" i="1"/>
  <c r="H1169" i="1" s="1"/>
  <c r="I1169" i="1" l="1"/>
  <c r="J1169" i="1" s="1"/>
  <c r="K1169" i="1" s="1"/>
  <c r="P1169" i="1"/>
  <c r="O1169" i="1"/>
  <c r="G1170" i="1"/>
  <c r="H1170" i="1" s="1"/>
  <c r="I1170" i="1" l="1"/>
  <c r="J1170" i="1" s="1"/>
  <c r="K1170" i="1" s="1"/>
  <c r="E1171" i="1" s="1"/>
  <c r="P1170" i="1"/>
  <c r="E1170" i="1"/>
  <c r="N1170" i="1" s="1"/>
  <c r="L1169" i="1"/>
  <c r="N1171" i="1"/>
  <c r="D1170" i="1" l="1"/>
  <c r="Q1169" i="1"/>
  <c r="L1170" i="1"/>
  <c r="Q1170" i="1" l="1"/>
  <c r="D1171" i="1"/>
  <c r="F1170" i="1"/>
  <c r="M1170" i="1"/>
  <c r="O1170" i="1" l="1"/>
  <c r="G1171" i="1"/>
  <c r="H1171" i="1" s="1"/>
  <c r="F1171" i="1"/>
  <c r="M1171" i="1"/>
  <c r="I1171" i="1" l="1"/>
  <c r="J1171" i="1" s="1"/>
  <c r="K1171" i="1" s="1"/>
  <c r="P1171" i="1"/>
  <c r="G1172" i="1"/>
  <c r="H1172" i="1" s="1"/>
  <c r="O1171" i="1"/>
  <c r="P1172" i="1" l="1"/>
  <c r="I1172" i="1"/>
  <c r="J1172" i="1" s="1"/>
  <c r="L1171" i="1"/>
  <c r="E1172" i="1"/>
  <c r="N1172" i="1" s="1"/>
  <c r="K1172" i="1"/>
  <c r="E1173" i="1" s="1"/>
  <c r="N1173" i="1" s="1"/>
  <c r="L1172" i="1" l="1"/>
  <c r="D1172" i="1"/>
  <c r="Q1171" i="1"/>
  <c r="M1172" i="1" l="1"/>
  <c r="F1172" i="1"/>
  <c r="D1173" i="1"/>
  <c r="Q1172" i="1"/>
  <c r="M1173" i="1" l="1"/>
  <c r="F1173" i="1"/>
  <c r="O1172" i="1"/>
  <c r="G1173" i="1"/>
  <c r="H1173" i="1" s="1"/>
  <c r="I1173" i="1" l="1"/>
  <c r="J1173" i="1" s="1"/>
  <c r="K1173" i="1" s="1"/>
  <c r="P1173" i="1"/>
  <c r="O1173" i="1"/>
  <c r="G1174" i="1"/>
  <c r="H1174" i="1" s="1"/>
  <c r="I1174" i="1" l="1"/>
  <c r="J1174" i="1" s="1"/>
  <c r="P1174" i="1"/>
  <c r="L1173" i="1"/>
  <c r="E1174" i="1"/>
  <c r="N1174" i="1" s="1"/>
  <c r="K1174" i="1"/>
  <c r="E1175" i="1" s="1"/>
  <c r="N1175" i="1" s="1"/>
  <c r="Q1173" i="1" l="1"/>
  <c r="L1174" i="1"/>
  <c r="D1174" i="1"/>
  <c r="F1174" i="1" l="1"/>
  <c r="M1174" i="1"/>
  <c r="D1175" i="1"/>
  <c r="Q1174" i="1"/>
  <c r="F1175" i="1" l="1"/>
  <c r="M1175" i="1"/>
  <c r="O1174" i="1"/>
  <c r="G1175" i="1"/>
  <c r="H1175" i="1" s="1"/>
  <c r="P1175" i="1" l="1"/>
  <c r="I1175" i="1"/>
  <c r="J1175" i="1" s="1"/>
  <c r="K1175" i="1" s="1"/>
  <c r="O1175" i="1"/>
  <c r="G1176" i="1"/>
  <c r="H1176" i="1" s="1"/>
  <c r="I1176" i="1" l="1"/>
  <c r="J1176" i="1" s="1"/>
  <c r="P1176" i="1"/>
  <c r="L1175" i="1"/>
  <c r="K1176" i="1"/>
  <c r="E1177" i="1" s="1"/>
  <c r="N1177" i="1" s="1"/>
  <c r="E1176" i="1"/>
  <c r="N1176" i="1" s="1"/>
  <c r="D1176" i="1" l="1"/>
  <c r="Q1175" i="1"/>
  <c r="L1176" i="1"/>
  <c r="D1177" i="1" l="1"/>
  <c r="Q1176" i="1"/>
  <c r="M1176" i="1"/>
  <c r="F1176" i="1"/>
  <c r="O1176" i="1" l="1"/>
  <c r="G1177" i="1"/>
  <c r="H1177" i="1" s="1"/>
  <c r="F1177" i="1"/>
  <c r="M1177" i="1"/>
  <c r="O1177" i="1" l="1"/>
  <c r="G1178" i="1"/>
  <c r="H1178" i="1" s="1"/>
  <c r="P1177" i="1"/>
  <c r="I1177" i="1"/>
  <c r="J1177" i="1" s="1"/>
  <c r="K1177" i="1" s="1"/>
  <c r="L1177" i="1" l="1"/>
  <c r="E1178" i="1"/>
  <c r="N1178" i="1" s="1"/>
  <c r="I1178" i="1"/>
  <c r="J1178" i="1" s="1"/>
  <c r="K1178" i="1" s="1"/>
  <c r="E1179" i="1" s="1"/>
  <c r="N1179" i="1" s="1"/>
  <c r="P1178" i="1"/>
  <c r="D1178" i="1" l="1"/>
  <c r="L1178" i="1"/>
  <c r="Q1177" i="1"/>
  <c r="D1179" i="1" l="1"/>
  <c r="Q1178" i="1"/>
  <c r="F1178" i="1"/>
  <c r="M1178" i="1"/>
  <c r="O1178" i="1" l="1"/>
  <c r="G1179" i="1"/>
  <c r="H1179" i="1" s="1"/>
  <c r="M1179" i="1"/>
  <c r="F1179" i="1"/>
  <c r="O1179" i="1" l="1"/>
  <c r="G1180" i="1"/>
  <c r="H1180" i="1" s="1"/>
  <c r="P1179" i="1"/>
  <c r="I1179" i="1"/>
  <c r="J1179" i="1" s="1"/>
  <c r="K1179" i="1" s="1"/>
  <c r="L1179" i="1" l="1"/>
  <c r="E1180" i="1"/>
  <c r="N1180" i="1" s="1"/>
  <c r="P1180" i="1"/>
  <c r="I1180" i="1"/>
  <c r="J1180" i="1" s="1"/>
  <c r="K1180" i="1" s="1"/>
  <c r="E1181" i="1" s="1"/>
  <c r="N1181" i="1" s="1"/>
  <c r="Q1179" i="1" l="1"/>
  <c r="L1180" i="1"/>
  <c r="D1180" i="1"/>
  <c r="M1180" i="1" l="1"/>
  <c r="F1180" i="1"/>
  <c r="Q1180" i="1"/>
  <c r="D1181" i="1"/>
  <c r="F1181" i="1" l="1"/>
  <c r="M1181" i="1"/>
  <c r="G1181" i="1"/>
  <c r="H1181" i="1" s="1"/>
  <c r="O1180" i="1"/>
  <c r="P1181" i="1" l="1"/>
  <c r="I1181" i="1"/>
  <c r="J1181" i="1" s="1"/>
  <c r="K1181" i="1" s="1"/>
  <c r="G1182" i="1"/>
  <c r="H1182" i="1" s="1"/>
  <c r="O1181" i="1"/>
  <c r="P1182" i="1" l="1"/>
  <c r="I1182" i="1"/>
  <c r="J1182" i="1" s="1"/>
  <c r="K1182" i="1" s="1"/>
  <c r="E1183" i="1" s="1"/>
  <c r="N1183" i="1" s="1"/>
  <c r="L1181" i="1"/>
  <c r="E1182" i="1"/>
  <c r="N1182" i="1" s="1"/>
  <c r="Q1181" i="1" l="1"/>
  <c r="D1182" i="1"/>
  <c r="L1182" i="1"/>
  <c r="D1183" i="1" l="1"/>
  <c r="Q1182" i="1"/>
  <c r="M1182" i="1"/>
  <c r="F1182" i="1"/>
  <c r="O1182" i="1" l="1"/>
  <c r="G1183" i="1"/>
  <c r="H1183" i="1" s="1"/>
  <c r="M1183" i="1"/>
  <c r="F1183" i="1"/>
  <c r="O1183" i="1" l="1"/>
  <c r="G1184" i="1"/>
  <c r="H1184" i="1" s="1"/>
  <c r="P1183" i="1"/>
  <c r="I1183" i="1"/>
  <c r="J1183" i="1" s="1"/>
  <c r="K1183" i="1" s="1"/>
  <c r="L1183" i="1" l="1"/>
  <c r="E1184" i="1"/>
  <c r="N1184" i="1" s="1"/>
  <c r="I1184" i="1"/>
  <c r="J1184" i="1" s="1"/>
  <c r="K1184" i="1" s="1"/>
  <c r="E1185" i="1" s="1"/>
  <c r="N1185" i="1" s="1"/>
  <c r="P1184" i="1"/>
  <c r="D1184" i="1" l="1"/>
  <c r="Q1183" i="1"/>
  <c r="L1184" i="1"/>
  <c r="Q1184" i="1" l="1"/>
  <c r="D1185" i="1"/>
  <c r="F1184" i="1"/>
  <c r="M1184" i="1"/>
  <c r="O1184" i="1" l="1"/>
  <c r="G1185" i="1"/>
  <c r="H1185" i="1" s="1"/>
  <c r="F1185" i="1"/>
  <c r="M1185" i="1"/>
  <c r="P1185" i="1" l="1"/>
  <c r="I1185" i="1"/>
  <c r="J1185" i="1" s="1"/>
  <c r="K1185" i="1" s="1"/>
  <c r="O1185" i="1"/>
  <c r="G1186" i="1"/>
  <c r="H1186" i="1" s="1"/>
  <c r="I1186" i="1" l="1"/>
  <c r="J1186" i="1" s="1"/>
  <c r="P1186" i="1"/>
  <c r="L1185" i="1"/>
  <c r="K1186" i="1"/>
  <c r="E1187" i="1" s="1"/>
  <c r="N1187" i="1" s="1"/>
  <c r="E1186" i="1"/>
  <c r="N1186" i="1" s="1"/>
  <c r="L1186" i="1" l="1"/>
  <c r="D1186" i="1"/>
  <c r="Q1185" i="1"/>
  <c r="M1186" i="1" l="1"/>
  <c r="F1186" i="1"/>
  <c r="D1187" i="1"/>
  <c r="Q1186" i="1"/>
  <c r="O1186" i="1" l="1"/>
  <c r="G1187" i="1"/>
  <c r="H1187" i="1" s="1"/>
  <c r="M1187" i="1"/>
  <c r="F1187" i="1"/>
  <c r="O1187" i="1" l="1"/>
  <c r="G1188" i="1"/>
  <c r="I1187" i="1"/>
  <c r="J1187" i="1" s="1"/>
  <c r="K1187" i="1" s="1"/>
  <c r="H1188" i="1"/>
  <c r="P1187" i="1"/>
  <c r="P1188" i="1" l="1"/>
  <c r="I1188" i="1"/>
  <c r="J1188" i="1" s="1"/>
  <c r="K1188" i="1" s="1"/>
  <c r="E1189" i="1" s="1"/>
  <c r="N1189" i="1" s="1"/>
  <c r="L1187" i="1"/>
  <c r="E1188" i="1"/>
  <c r="N1188" i="1" s="1"/>
  <c r="Q1187" i="1" l="1"/>
  <c r="L1188" i="1"/>
  <c r="D1188" i="1"/>
  <c r="M1188" i="1" l="1"/>
  <c r="F1188" i="1"/>
  <c r="D1189" i="1"/>
  <c r="Q1188" i="1"/>
  <c r="F1189" i="1" l="1"/>
  <c r="M1189" i="1"/>
  <c r="O1188" i="1"/>
  <c r="G1189" i="1"/>
  <c r="H1189" i="1" s="1"/>
  <c r="I1189" i="1" l="1"/>
  <c r="J1189" i="1" s="1"/>
  <c r="K1189" i="1" s="1"/>
  <c r="P1189" i="1"/>
  <c r="O1189" i="1"/>
  <c r="G1190" i="1"/>
  <c r="H1190" i="1" s="1"/>
  <c r="P1190" i="1" l="1"/>
  <c r="I1190" i="1"/>
  <c r="J1190" i="1" s="1"/>
  <c r="L1189" i="1"/>
  <c r="K1190" i="1"/>
  <c r="E1191" i="1" s="1"/>
  <c r="N1191" i="1" s="1"/>
  <c r="E1190" i="1"/>
  <c r="N1190" i="1" s="1"/>
  <c r="L1190" i="1" l="1"/>
  <c r="Q1189" i="1"/>
  <c r="D1190" i="1"/>
  <c r="F1190" i="1" l="1"/>
  <c r="M1190" i="1"/>
  <c r="D1191" i="1"/>
  <c r="Q1190" i="1"/>
  <c r="M1191" i="1" l="1"/>
  <c r="F1191" i="1"/>
  <c r="O1190" i="1"/>
  <c r="G1191" i="1"/>
  <c r="H1191" i="1" s="1"/>
  <c r="P1191" i="1" l="1"/>
  <c r="I1191" i="1"/>
  <c r="J1191" i="1" s="1"/>
  <c r="K1191" i="1" s="1"/>
  <c r="O1191" i="1"/>
  <c r="G1192" i="1"/>
  <c r="H1192" i="1" s="1"/>
  <c r="P1192" i="1" l="1"/>
  <c r="I1192" i="1"/>
  <c r="J1192" i="1" s="1"/>
  <c r="K1192" i="1" s="1"/>
  <c r="E1193" i="1" s="1"/>
  <c r="N1193" i="1" s="1"/>
  <c r="E1192" i="1"/>
  <c r="N1192" i="1" s="1"/>
  <c r="L1191" i="1"/>
  <c r="L1192" i="1" l="1"/>
  <c r="Q1191" i="1"/>
  <c r="D1192" i="1"/>
  <c r="F1192" i="1" l="1"/>
  <c r="M1192" i="1"/>
  <c r="D1193" i="1"/>
  <c r="Q1192" i="1"/>
  <c r="M1193" i="1" l="1"/>
  <c r="F1193" i="1"/>
  <c r="O1192" i="1"/>
  <c r="G1193" i="1"/>
  <c r="H1193" i="1" s="1"/>
  <c r="I1193" i="1" l="1"/>
  <c r="J1193" i="1" s="1"/>
  <c r="K1193" i="1" s="1"/>
  <c r="P1193" i="1"/>
  <c r="G1194" i="1"/>
  <c r="H1194" i="1" s="1"/>
  <c r="O1193" i="1"/>
  <c r="I1194" i="1" l="1"/>
  <c r="J1194" i="1" s="1"/>
  <c r="P1194" i="1"/>
  <c r="L1193" i="1"/>
  <c r="K1194" i="1"/>
  <c r="E1195" i="1" s="1"/>
  <c r="N1195" i="1" s="1"/>
  <c r="E1194" i="1"/>
  <c r="N1194" i="1" s="1"/>
  <c r="Q1193" i="1" l="1"/>
  <c r="L1194" i="1"/>
  <c r="D1194" i="1"/>
  <c r="F1194" i="1" l="1"/>
  <c r="M1194" i="1"/>
  <c r="D1195" i="1"/>
  <c r="Q1194" i="1"/>
  <c r="M1195" i="1" l="1"/>
  <c r="F1195" i="1"/>
  <c r="O1194" i="1"/>
  <c r="G1195" i="1"/>
  <c r="H1195" i="1" s="1"/>
  <c r="I1195" i="1" l="1"/>
  <c r="J1195" i="1" s="1"/>
  <c r="K1195" i="1" s="1"/>
  <c r="P1195" i="1"/>
  <c r="O1195" i="1"/>
  <c r="G1196" i="1"/>
  <c r="H1196" i="1" s="1"/>
  <c r="I1196" i="1" l="1"/>
  <c r="J1196" i="1" s="1"/>
  <c r="P1196" i="1"/>
  <c r="L1195" i="1"/>
  <c r="K1196" i="1"/>
  <c r="E1197" i="1" s="1"/>
  <c r="N1197" i="1" s="1"/>
  <c r="E1196" i="1"/>
  <c r="N1196" i="1" s="1"/>
  <c r="Q1195" i="1" l="1"/>
  <c r="L1196" i="1"/>
  <c r="D1196" i="1"/>
  <c r="F1196" i="1" l="1"/>
  <c r="M1196" i="1"/>
  <c r="D1197" i="1"/>
  <c r="Q1196" i="1"/>
  <c r="F1197" i="1" l="1"/>
  <c r="M1197" i="1"/>
  <c r="O1196" i="1"/>
  <c r="G1197" i="1"/>
  <c r="H1197" i="1" s="1"/>
  <c r="P1197" i="1" l="1"/>
  <c r="I1197" i="1"/>
  <c r="J1197" i="1" s="1"/>
  <c r="K1197" i="1" s="1"/>
  <c r="O1197" i="1"/>
  <c r="G1198" i="1"/>
  <c r="H1198" i="1" s="1"/>
  <c r="P1198" i="1" l="1"/>
  <c r="I1198" i="1"/>
  <c r="J1198" i="1" s="1"/>
  <c r="L1197" i="1"/>
  <c r="K1198" i="1"/>
  <c r="E1199" i="1" s="1"/>
  <c r="N1199" i="1" s="1"/>
  <c r="E1198" i="1"/>
  <c r="N1198" i="1" s="1"/>
  <c r="Q1197" i="1" l="1"/>
  <c r="L1198" i="1"/>
  <c r="D1198" i="1"/>
  <c r="F1198" i="1" l="1"/>
  <c r="M1198" i="1"/>
  <c r="Q1198" i="1"/>
  <c r="D1199" i="1"/>
  <c r="M1199" i="1" l="1"/>
  <c r="F1199" i="1"/>
  <c r="O1198" i="1"/>
  <c r="G1199" i="1"/>
  <c r="H1199" i="1" s="1"/>
  <c r="P1199" i="1" l="1"/>
  <c r="I1199" i="1"/>
  <c r="J1199" i="1" s="1"/>
  <c r="K1199" i="1" s="1"/>
  <c r="O1199" i="1"/>
  <c r="G1200" i="1"/>
  <c r="H1200" i="1" s="1"/>
  <c r="I1200" i="1" l="1"/>
  <c r="J1200" i="1" s="1"/>
  <c r="P1200" i="1"/>
  <c r="L1199" i="1"/>
  <c r="E1200" i="1"/>
  <c r="N1200" i="1" s="1"/>
  <c r="K1200" i="1"/>
  <c r="E1201" i="1" s="1"/>
  <c r="N1201" i="1" s="1"/>
  <c r="D1200" i="1" l="1"/>
  <c r="Q1199" i="1"/>
  <c r="L1200" i="1"/>
  <c r="D1201" i="1" l="1"/>
  <c r="Q1200" i="1"/>
  <c r="M1200" i="1"/>
  <c r="F1200" i="1"/>
  <c r="O1200" i="1" l="1"/>
  <c r="G1201" i="1"/>
  <c r="H1201" i="1" s="1"/>
  <c r="F1201" i="1"/>
  <c r="M1201" i="1"/>
  <c r="P1201" i="1" l="1"/>
  <c r="I1201" i="1"/>
  <c r="J1201" i="1" s="1"/>
  <c r="K1201" i="1" s="1"/>
  <c r="G1202" i="1"/>
  <c r="H1202" i="1" s="1"/>
  <c r="O1201" i="1"/>
  <c r="P1202" i="1" l="1"/>
  <c r="I1202" i="1"/>
  <c r="J1202" i="1" s="1"/>
  <c r="L1201" i="1"/>
  <c r="E1202" i="1"/>
  <c r="N1202" i="1" s="1"/>
  <c r="K1202" i="1"/>
  <c r="E1203" i="1" s="1"/>
  <c r="N1203" i="1" s="1"/>
  <c r="L1202" i="1" l="1"/>
  <c r="D1202" i="1"/>
  <c r="Q1201" i="1"/>
  <c r="M1202" i="1" l="1"/>
  <c r="F1202" i="1"/>
  <c r="D1203" i="1"/>
  <c r="Q1202" i="1"/>
  <c r="O1202" i="1" l="1"/>
  <c r="G1203" i="1"/>
  <c r="H1203" i="1" s="1"/>
  <c r="M1203" i="1"/>
  <c r="F1203" i="1"/>
  <c r="O1203" i="1" l="1"/>
  <c r="G1204" i="1"/>
  <c r="I1203" i="1"/>
  <c r="J1203" i="1" s="1"/>
  <c r="K1203" i="1" s="1"/>
  <c r="H1204" i="1"/>
  <c r="P1203" i="1"/>
  <c r="P1204" i="1" l="1"/>
  <c r="I1204" i="1"/>
  <c r="J1204" i="1" s="1"/>
  <c r="K1204" i="1" s="1"/>
  <c r="E1205" i="1" s="1"/>
  <c r="N1205" i="1" s="1"/>
  <c r="E1204" i="1"/>
  <c r="N1204" i="1" s="1"/>
  <c r="L1203" i="1"/>
  <c r="L1204" i="1" l="1"/>
  <c r="D1204" i="1"/>
  <c r="Q1203" i="1"/>
  <c r="F1204" i="1" l="1"/>
  <c r="M1204" i="1"/>
  <c r="D1205" i="1"/>
  <c r="Q1204" i="1"/>
  <c r="F1205" i="1" l="1"/>
  <c r="M1205" i="1"/>
  <c r="O1204" i="1"/>
  <c r="G1205" i="1"/>
  <c r="H1205" i="1" s="1"/>
  <c r="P1205" i="1" l="1"/>
  <c r="I1205" i="1"/>
  <c r="J1205" i="1" s="1"/>
  <c r="K1205" i="1" s="1"/>
  <c r="O1205" i="1"/>
  <c r="G1206" i="1"/>
  <c r="H1206" i="1" s="1"/>
  <c r="I1206" i="1" l="1"/>
  <c r="J1206" i="1" s="1"/>
  <c r="P1206" i="1"/>
  <c r="L1205" i="1"/>
  <c r="K1206" i="1"/>
  <c r="E1207" i="1" s="1"/>
  <c r="E1206" i="1"/>
  <c r="N1206" i="1" s="1"/>
  <c r="N1207" i="1"/>
  <c r="Q1205" i="1" l="1"/>
  <c r="D1206" i="1"/>
  <c r="L1206" i="1"/>
  <c r="D1207" i="1" l="1"/>
  <c r="Q1206" i="1"/>
  <c r="F1206" i="1"/>
  <c r="M1206" i="1"/>
  <c r="O1206" i="1" l="1"/>
  <c r="G1207" i="1"/>
  <c r="H1207" i="1" s="1"/>
  <c r="F1207" i="1"/>
  <c r="M1207" i="1"/>
  <c r="P1207" i="1" l="1"/>
  <c r="I1207" i="1"/>
  <c r="J1207" i="1" s="1"/>
  <c r="K1207" i="1" s="1"/>
  <c r="O1207" i="1"/>
  <c r="G1208" i="1"/>
  <c r="H1208" i="1" s="1"/>
  <c r="P1208" i="1" l="1"/>
  <c r="I1208" i="1"/>
  <c r="J1208" i="1" s="1"/>
  <c r="K1208" i="1" s="1"/>
  <c r="E1209" i="1" s="1"/>
  <c r="N1209" i="1" s="1"/>
  <c r="L1207" i="1"/>
  <c r="E1208" i="1"/>
  <c r="N1208" i="1" s="1"/>
  <c r="D1208" i="1" l="1"/>
  <c r="Q1207" i="1"/>
  <c r="L1208" i="1"/>
  <c r="D1209" i="1" l="1"/>
  <c r="Q1208" i="1"/>
  <c r="F1208" i="1"/>
  <c r="M1208" i="1"/>
  <c r="O1208" i="1" l="1"/>
  <c r="G1209" i="1"/>
  <c r="H1209" i="1" s="1"/>
  <c r="M1209" i="1"/>
  <c r="F1209" i="1"/>
  <c r="I1209" i="1" l="1"/>
  <c r="J1209" i="1" s="1"/>
  <c r="K1209" i="1" s="1"/>
  <c r="P1209" i="1"/>
  <c r="O1209" i="1"/>
  <c r="G1210" i="1"/>
  <c r="H1210" i="1" s="1"/>
  <c r="I1210" i="1" l="1"/>
  <c r="J1210" i="1" s="1"/>
  <c r="P1210" i="1"/>
  <c r="L1209" i="1"/>
  <c r="E1210" i="1"/>
  <c r="N1210" i="1" s="1"/>
  <c r="K1210" i="1"/>
  <c r="E1211" i="1" s="1"/>
  <c r="N1211" i="1" s="1"/>
  <c r="L1210" i="1" l="1"/>
  <c r="D1210" i="1"/>
  <c r="Q1209" i="1"/>
  <c r="F1210" i="1" l="1"/>
  <c r="M1210" i="1"/>
  <c r="D1211" i="1"/>
  <c r="Q1210" i="1"/>
  <c r="M1211" i="1" l="1"/>
  <c r="F1211" i="1"/>
  <c r="O1210" i="1"/>
  <c r="G1211" i="1"/>
  <c r="H1211" i="1" s="1"/>
  <c r="P1211" i="1" l="1"/>
  <c r="I1211" i="1"/>
  <c r="J1211" i="1" s="1"/>
  <c r="K1211" i="1" s="1"/>
  <c r="O1211" i="1"/>
  <c r="G1212" i="1"/>
  <c r="H1212" i="1" s="1"/>
  <c r="P1212" i="1" l="1"/>
  <c r="I1212" i="1"/>
  <c r="J1212" i="1" s="1"/>
  <c r="K1212" i="1" s="1"/>
  <c r="E1213" i="1" s="1"/>
  <c r="N1213" i="1" s="1"/>
  <c r="E1212" i="1"/>
  <c r="N1212" i="1" s="1"/>
  <c r="L1211" i="1"/>
  <c r="D1212" i="1" l="1"/>
  <c r="Q1211" i="1"/>
  <c r="L1212" i="1"/>
  <c r="D1213" i="1" l="1"/>
  <c r="Q1212" i="1"/>
  <c r="M1212" i="1"/>
  <c r="F1212" i="1"/>
  <c r="O1212" i="1" l="1"/>
  <c r="G1213" i="1"/>
  <c r="H1213" i="1" s="1"/>
  <c r="M1213" i="1"/>
  <c r="F1213" i="1"/>
  <c r="O1213" i="1" l="1"/>
  <c r="G1214" i="1"/>
  <c r="H1214" i="1" s="1"/>
  <c r="I1213" i="1"/>
  <c r="J1213" i="1" s="1"/>
  <c r="K1213" i="1" s="1"/>
  <c r="P1213" i="1"/>
  <c r="L1213" i="1" l="1"/>
  <c r="E1214" i="1"/>
  <c r="N1214" i="1" s="1"/>
  <c r="P1214" i="1"/>
  <c r="I1214" i="1"/>
  <c r="J1214" i="1" s="1"/>
  <c r="K1214" i="1" s="1"/>
  <c r="E1215" i="1" s="1"/>
  <c r="N1215" i="1" s="1"/>
  <c r="D1214" i="1" l="1"/>
  <c r="Q1213" i="1"/>
  <c r="L1214" i="1"/>
  <c r="D1215" i="1" l="1"/>
  <c r="Q1214" i="1"/>
  <c r="F1214" i="1"/>
  <c r="M1214" i="1"/>
  <c r="O1214" i="1" l="1"/>
  <c r="G1215" i="1"/>
  <c r="H1215" i="1" s="1"/>
  <c r="M1215" i="1"/>
  <c r="F1215" i="1"/>
  <c r="O1215" i="1" l="1"/>
  <c r="G1216" i="1"/>
  <c r="H1216" i="1" s="1"/>
  <c r="I1215" i="1"/>
  <c r="J1215" i="1" s="1"/>
  <c r="K1215" i="1" s="1"/>
  <c r="P1215" i="1"/>
  <c r="L1215" i="1" l="1"/>
  <c r="E1216" i="1"/>
  <c r="N1216" i="1" s="1"/>
  <c r="P1216" i="1"/>
  <c r="I1216" i="1"/>
  <c r="J1216" i="1" s="1"/>
  <c r="K1216" i="1" s="1"/>
  <c r="E1217" i="1" s="1"/>
  <c r="N1217" i="1" s="1"/>
  <c r="D1216" i="1" l="1"/>
  <c r="Q1215" i="1"/>
  <c r="L1216" i="1"/>
  <c r="D1217" i="1" l="1"/>
  <c r="Q1216" i="1"/>
  <c r="M1216" i="1"/>
  <c r="F1216" i="1"/>
  <c r="O1216" i="1" l="1"/>
  <c r="G1217" i="1"/>
  <c r="H1217" i="1" s="1"/>
  <c r="F1217" i="1"/>
  <c r="M1217" i="1"/>
  <c r="G1218" i="1" l="1"/>
  <c r="O1217" i="1"/>
  <c r="H1218" i="1"/>
  <c r="P1217" i="1"/>
  <c r="I1217" i="1"/>
  <c r="J1217" i="1" s="1"/>
  <c r="K1217" i="1" s="1"/>
  <c r="L1217" i="1" l="1"/>
  <c r="E1218" i="1"/>
  <c r="N1218" i="1" s="1"/>
  <c r="P1218" i="1"/>
  <c r="I1218" i="1"/>
  <c r="J1218" i="1" s="1"/>
  <c r="K1218" i="1" s="1"/>
  <c r="E1219" i="1" s="1"/>
  <c r="N1219" i="1" s="1"/>
  <c r="Q1217" i="1" l="1"/>
  <c r="L1218" i="1"/>
  <c r="D1218" i="1"/>
  <c r="F1218" i="1" l="1"/>
  <c r="M1218" i="1"/>
  <c r="D1219" i="1"/>
  <c r="Q1218" i="1"/>
  <c r="F1219" i="1" l="1"/>
  <c r="M1219" i="1"/>
  <c r="O1218" i="1"/>
  <c r="G1219" i="1"/>
  <c r="H1219" i="1" s="1"/>
  <c r="I1219" i="1" l="1"/>
  <c r="J1219" i="1" s="1"/>
  <c r="K1219" i="1" s="1"/>
  <c r="P1219" i="1"/>
  <c r="O1219" i="1"/>
  <c r="G1220" i="1"/>
  <c r="H1220" i="1" s="1"/>
  <c r="I1220" i="1" l="1"/>
  <c r="J1220" i="1" s="1"/>
  <c r="P1220" i="1"/>
  <c r="L1219" i="1"/>
  <c r="E1220" i="1"/>
  <c r="N1220" i="1" s="1"/>
  <c r="K1220" i="1"/>
  <c r="E1221" i="1" s="1"/>
  <c r="N1221" i="1" s="1"/>
  <c r="D1220" i="1" l="1"/>
  <c r="Q1219" i="1"/>
  <c r="L1220" i="1"/>
  <c r="D1221" i="1" l="1"/>
  <c r="Q1220" i="1"/>
  <c r="F1220" i="1"/>
  <c r="M1220" i="1"/>
  <c r="O1220" i="1" l="1"/>
  <c r="G1221" i="1"/>
  <c r="H1221" i="1" s="1"/>
  <c r="F1221" i="1"/>
  <c r="M1221" i="1"/>
  <c r="P1221" i="1" l="1"/>
  <c r="I1221" i="1"/>
  <c r="J1221" i="1" s="1"/>
  <c r="K1221" i="1" s="1"/>
  <c r="O1221" i="1"/>
  <c r="G1222" i="1"/>
  <c r="H1222" i="1" s="1"/>
  <c r="P1222" i="1" l="1"/>
  <c r="I1222" i="1"/>
  <c r="J1222" i="1" s="1"/>
  <c r="L1221" i="1"/>
  <c r="K1222" i="1"/>
  <c r="E1223" i="1" s="1"/>
  <c r="N1223" i="1" s="1"/>
  <c r="E1222" i="1"/>
  <c r="N1222" i="1" s="1"/>
  <c r="D1222" i="1" l="1"/>
  <c r="Q1221" i="1"/>
  <c r="L1222" i="1"/>
  <c r="Q1222" i="1" l="1"/>
  <c r="D1223" i="1"/>
  <c r="M1222" i="1"/>
  <c r="F1222" i="1"/>
  <c r="O1222" i="1" l="1"/>
  <c r="G1223" i="1"/>
  <c r="H1223" i="1" s="1"/>
  <c r="F1223" i="1"/>
  <c r="M1223" i="1"/>
  <c r="I1223" i="1" l="1"/>
  <c r="J1223" i="1" s="1"/>
  <c r="K1223" i="1" s="1"/>
  <c r="P1223" i="1"/>
  <c r="O1223" i="1"/>
  <c r="G1224" i="1"/>
  <c r="H1224" i="1" s="1"/>
  <c r="I1224" i="1" l="1"/>
  <c r="J1224" i="1" s="1"/>
  <c r="P1224" i="1"/>
  <c r="L1223" i="1"/>
  <c r="K1224" i="1"/>
  <c r="E1225" i="1" s="1"/>
  <c r="N1225" i="1" s="1"/>
  <c r="E1224" i="1"/>
  <c r="N1224" i="1" s="1"/>
  <c r="D1224" i="1" l="1"/>
  <c r="Q1223" i="1"/>
  <c r="L1224" i="1"/>
  <c r="D1225" i="1" l="1"/>
  <c r="Q1224" i="1"/>
  <c r="F1224" i="1"/>
  <c r="M1224" i="1"/>
  <c r="O1224" i="1" l="1"/>
  <c r="G1225" i="1"/>
  <c r="H1225" i="1" s="1"/>
  <c r="M1225" i="1"/>
  <c r="F1225" i="1"/>
  <c r="O1225" i="1" l="1"/>
  <c r="G1226" i="1"/>
  <c r="H1226" i="1"/>
  <c r="I1225" i="1"/>
  <c r="J1225" i="1" s="1"/>
  <c r="K1225" i="1" s="1"/>
  <c r="P1225" i="1"/>
  <c r="L1225" i="1" l="1"/>
  <c r="E1226" i="1"/>
  <c r="N1226" i="1" s="1"/>
  <c r="P1226" i="1"/>
  <c r="I1226" i="1"/>
  <c r="J1226" i="1" s="1"/>
  <c r="K1226" i="1" s="1"/>
  <c r="E1227" i="1" s="1"/>
  <c r="N1227" i="1" s="1"/>
  <c r="D1226" i="1" l="1"/>
  <c r="Q1225" i="1"/>
  <c r="L1226" i="1"/>
  <c r="Q1226" i="1" l="1"/>
  <c r="D1227" i="1"/>
  <c r="F1226" i="1"/>
  <c r="M1226" i="1"/>
  <c r="O1226" i="1" l="1"/>
  <c r="G1227" i="1"/>
  <c r="H1227" i="1" s="1"/>
  <c r="F1227" i="1"/>
  <c r="M1227" i="1"/>
  <c r="O1227" i="1" l="1"/>
  <c r="G1228" i="1"/>
  <c r="H1228" i="1" s="1"/>
  <c r="P1227" i="1"/>
  <c r="I1227" i="1"/>
  <c r="J1227" i="1" s="1"/>
  <c r="K1227" i="1" s="1"/>
  <c r="L1227" i="1" l="1"/>
  <c r="E1228" i="1"/>
  <c r="N1228" i="1" s="1"/>
  <c r="P1228" i="1"/>
  <c r="I1228" i="1"/>
  <c r="J1228" i="1" s="1"/>
  <c r="K1228" i="1" s="1"/>
  <c r="E1229" i="1" s="1"/>
  <c r="N1229" i="1" s="1"/>
  <c r="Q1227" i="1" l="1"/>
  <c r="L1228" i="1"/>
  <c r="D1228" i="1"/>
  <c r="F1228" i="1" l="1"/>
  <c r="M1228" i="1"/>
  <c r="D1229" i="1"/>
  <c r="Q1228" i="1"/>
  <c r="F1229" i="1" l="1"/>
  <c r="M1229" i="1"/>
  <c r="O1228" i="1"/>
  <c r="G1229" i="1"/>
  <c r="H1229" i="1" s="1"/>
  <c r="I1229" i="1" l="1"/>
  <c r="J1229" i="1" s="1"/>
  <c r="K1229" i="1" s="1"/>
  <c r="P1229" i="1"/>
  <c r="O1229" i="1"/>
  <c r="G1230" i="1"/>
  <c r="H1230" i="1" s="1"/>
  <c r="I1230" i="1" l="1"/>
  <c r="J1230" i="1" s="1"/>
  <c r="K1230" i="1" s="1"/>
  <c r="E1231" i="1" s="1"/>
  <c r="N1231" i="1" s="1"/>
  <c r="P1230" i="1"/>
  <c r="L1229" i="1"/>
  <c r="E1230" i="1"/>
  <c r="N1230" i="1" s="1"/>
  <c r="L1230" i="1" l="1"/>
  <c r="D1230" i="1"/>
  <c r="Q1229" i="1"/>
  <c r="F1230" i="1" l="1"/>
  <c r="M1230" i="1"/>
  <c r="D1231" i="1"/>
  <c r="Q1230" i="1"/>
  <c r="M1231" i="1" l="1"/>
  <c r="F1231" i="1"/>
  <c r="O1230" i="1"/>
  <c r="G1231" i="1"/>
  <c r="H1231" i="1" s="1"/>
  <c r="I1231" i="1" l="1"/>
  <c r="J1231" i="1" s="1"/>
  <c r="K1231" i="1" s="1"/>
  <c r="P1231" i="1"/>
  <c r="O1231" i="1"/>
  <c r="G1232" i="1"/>
  <c r="H1232" i="1" s="1"/>
  <c r="P1232" i="1" l="1"/>
  <c r="I1232" i="1"/>
  <c r="J1232" i="1" s="1"/>
  <c r="K1232" i="1" s="1"/>
  <c r="E1233" i="1" s="1"/>
  <c r="N1233" i="1" s="1"/>
  <c r="L1231" i="1"/>
  <c r="E1232" i="1"/>
  <c r="N1232" i="1" s="1"/>
  <c r="L1232" i="1" l="1"/>
  <c r="Q1231" i="1"/>
  <c r="D1232" i="1"/>
  <c r="F1232" i="1" l="1"/>
  <c r="M1232" i="1"/>
  <c r="D1233" i="1"/>
  <c r="Q1232" i="1"/>
  <c r="M1233" i="1" l="1"/>
  <c r="F1233" i="1"/>
  <c r="O1232" i="1"/>
  <c r="G1233" i="1"/>
  <c r="H1233" i="1" s="1"/>
  <c r="O1233" i="1" l="1"/>
  <c r="G1234" i="1"/>
  <c r="H1234" i="1" s="1"/>
  <c r="I1233" i="1"/>
  <c r="J1233" i="1" s="1"/>
  <c r="K1233" i="1" s="1"/>
  <c r="P1233" i="1"/>
  <c r="L1233" i="1" l="1"/>
  <c r="E1234" i="1"/>
  <c r="N1234" i="1" s="1"/>
  <c r="I1234" i="1"/>
  <c r="J1234" i="1" s="1"/>
  <c r="K1234" i="1" s="1"/>
  <c r="E1235" i="1" s="1"/>
  <c r="N1235" i="1" s="1"/>
  <c r="P1234" i="1"/>
  <c r="D1234" i="1" l="1"/>
  <c r="Q1233" i="1"/>
  <c r="L1234" i="1"/>
  <c r="Q1234" i="1" l="1"/>
  <c r="D1235" i="1"/>
  <c r="F1234" i="1"/>
  <c r="M1234" i="1"/>
  <c r="O1234" i="1" l="1"/>
  <c r="G1235" i="1"/>
  <c r="H1235" i="1" s="1"/>
  <c r="F1235" i="1"/>
  <c r="M1235" i="1"/>
  <c r="O1235" i="1" l="1"/>
  <c r="G1236" i="1"/>
  <c r="I1235" i="1"/>
  <c r="J1235" i="1" s="1"/>
  <c r="K1235" i="1" s="1"/>
  <c r="H1236" i="1"/>
  <c r="P1235" i="1"/>
  <c r="I1236" i="1" l="1"/>
  <c r="J1236" i="1" s="1"/>
  <c r="K1236" i="1" s="1"/>
  <c r="E1237" i="1" s="1"/>
  <c r="P1236" i="1"/>
  <c r="E1236" i="1"/>
  <c r="N1236" i="1" s="1"/>
  <c r="L1235" i="1"/>
  <c r="N1237" i="1"/>
  <c r="D1236" i="1" l="1"/>
  <c r="Q1235" i="1"/>
  <c r="L1236" i="1"/>
  <c r="Q1236" i="1" l="1"/>
  <c r="D1237" i="1"/>
  <c r="M1236" i="1"/>
  <c r="F1236" i="1"/>
  <c r="O1236" i="1" l="1"/>
  <c r="G1237" i="1"/>
  <c r="H1237" i="1" s="1"/>
  <c r="F1237" i="1"/>
  <c r="M1237" i="1"/>
  <c r="G1238" i="1" l="1"/>
  <c r="O1237" i="1"/>
  <c r="P1237" i="1"/>
  <c r="I1237" i="1"/>
  <c r="J1237" i="1" s="1"/>
  <c r="K1237" i="1" s="1"/>
  <c r="H1238" i="1"/>
  <c r="I1238" i="1" l="1"/>
  <c r="J1238" i="1" s="1"/>
  <c r="P1238" i="1"/>
  <c r="L1237" i="1"/>
  <c r="E1238" i="1"/>
  <c r="N1238" i="1" s="1"/>
  <c r="K1238" i="1"/>
  <c r="E1239" i="1" s="1"/>
  <c r="N1239" i="1" s="1"/>
  <c r="D1238" i="1" l="1"/>
  <c r="Q1237" i="1"/>
  <c r="L1238" i="1"/>
  <c r="D1239" i="1" l="1"/>
  <c r="Q1238" i="1"/>
  <c r="F1238" i="1"/>
  <c r="M1238" i="1"/>
  <c r="O1238" i="1" l="1"/>
  <c r="G1239" i="1"/>
  <c r="H1239" i="1" s="1"/>
  <c r="F1239" i="1"/>
  <c r="M1239" i="1"/>
  <c r="O1239" i="1" l="1"/>
  <c r="G1240" i="1"/>
  <c r="I1239" i="1"/>
  <c r="J1239" i="1" s="1"/>
  <c r="K1239" i="1" s="1"/>
  <c r="P1239" i="1"/>
  <c r="H1240" i="1"/>
  <c r="I1240" i="1" l="1"/>
  <c r="J1240" i="1" s="1"/>
  <c r="K1240" i="1" s="1"/>
  <c r="E1241" i="1" s="1"/>
  <c r="P1240" i="1"/>
  <c r="E1240" i="1"/>
  <c r="N1240" i="1" s="1"/>
  <c r="L1239" i="1"/>
  <c r="N1241" i="1"/>
  <c r="L1240" i="1" l="1"/>
  <c r="D1240" i="1"/>
  <c r="Q1239" i="1"/>
  <c r="M1240" i="1" l="1"/>
  <c r="F1240" i="1"/>
  <c r="Q1240" i="1"/>
  <c r="D1241" i="1"/>
  <c r="M1241" i="1" l="1"/>
  <c r="F1241" i="1"/>
  <c r="O1240" i="1"/>
  <c r="G1241" i="1"/>
  <c r="H1241" i="1" s="1"/>
  <c r="P1241" i="1" l="1"/>
  <c r="I1241" i="1"/>
  <c r="J1241" i="1" s="1"/>
  <c r="K1241" i="1" s="1"/>
  <c r="O1241" i="1"/>
  <c r="G1242" i="1"/>
  <c r="H1242" i="1" s="1"/>
  <c r="P1242" i="1" l="1"/>
  <c r="I1242" i="1"/>
  <c r="J1242" i="1" s="1"/>
  <c r="L1241" i="1"/>
  <c r="E1242" i="1"/>
  <c r="N1242" i="1" s="1"/>
  <c r="K1242" i="1"/>
  <c r="E1243" i="1" s="1"/>
  <c r="N1243" i="1" s="1"/>
  <c r="Q1241" i="1" l="1"/>
  <c r="D1242" i="1"/>
  <c r="L1242" i="1"/>
  <c r="D1243" i="1" l="1"/>
  <c r="Q1242" i="1"/>
  <c r="F1242" i="1"/>
  <c r="M1242" i="1"/>
  <c r="O1242" i="1" l="1"/>
  <c r="G1243" i="1"/>
  <c r="H1243" i="1" s="1"/>
  <c r="F1243" i="1"/>
  <c r="M1243" i="1"/>
  <c r="G1244" i="1" l="1"/>
  <c r="O1243" i="1"/>
  <c r="I1243" i="1"/>
  <c r="J1243" i="1" s="1"/>
  <c r="K1243" i="1" s="1"/>
  <c r="H1244" i="1"/>
  <c r="P1243" i="1"/>
  <c r="P1244" i="1" l="1"/>
  <c r="I1244" i="1"/>
  <c r="J1244" i="1" s="1"/>
  <c r="K1244" i="1" s="1"/>
  <c r="E1245" i="1" s="1"/>
  <c r="N1245" i="1" s="1"/>
  <c r="E1244" i="1"/>
  <c r="N1244" i="1" s="1"/>
  <c r="L1243" i="1"/>
  <c r="L1244" i="1" l="1"/>
  <c r="D1244" i="1"/>
  <c r="Q1243" i="1"/>
  <c r="F1244" i="1" l="1"/>
  <c r="M1244" i="1"/>
  <c r="D1245" i="1"/>
  <c r="Q1244" i="1"/>
  <c r="F1245" i="1" l="1"/>
  <c r="M1245" i="1"/>
  <c r="O1244" i="1"/>
  <c r="G1245" i="1"/>
  <c r="H1245" i="1" s="1"/>
  <c r="P1245" i="1" l="1"/>
  <c r="I1245" i="1"/>
  <c r="J1245" i="1" s="1"/>
  <c r="K1245" i="1" s="1"/>
  <c r="O1245" i="1"/>
  <c r="G1246" i="1"/>
  <c r="H1246" i="1" s="1"/>
  <c r="P1246" i="1" l="1"/>
  <c r="I1246" i="1"/>
  <c r="J1246" i="1" s="1"/>
  <c r="L1245" i="1"/>
  <c r="K1246" i="1"/>
  <c r="E1247" i="1" s="1"/>
  <c r="N1247" i="1" s="1"/>
  <c r="E1246" i="1"/>
  <c r="N1246" i="1" s="1"/>
  <c r="L1246" i="1" l="1"/>
  <c r="D1246" i="1"/>
  <c r="Q1245" i="1"/>
  <c r="F1246" i="1" l="1"/>
  <c r="M1246" i="1"/>
  <c r="D1247" i="1"/>
  <c r="Q1246" i="1"/>
  <c r="M1247" i="1" l="1"/>
  <c r="F1247" i="1"/>
  <c r="O1246" i="1"/>
  <c r="G1247" i="1"/>
  <c r="H1247" i="1" s="1"/>
  <c r="I1247" i="1" l="1"/>
  <c r="J1247" i="1" s="1"/>
  <c r="K1247" i="1" s="1"/>
  <c r="P1247" i="1"/>
  <c r="O1247" i="1"/>
  <c r="G1248" i="1"/>
  <c r="H1248" i="1" s="1"/>
  <c r="P1248" i="1" l="1"/>
  <c r="I1248" i="1"/>
  <c r="J1248" i="1" s="1"/>
  <c r="L1247" i="1"/>
  <c r="E1248" i="1"/>
  <c r="N1248" i="1" s="1"/>
  <c r="K1248" i="1"/>
  <c r="E1249" i="1" s="1"/>
  <c r="N1249" i="1" s="1"/>
  <c r="D1248" i="1" l="1"/>
  <c r="Q1247" i="1"/>
  <c r="L1248" i="1"/>
  <c r="Q1248" i="1" l="1"/>
  <c r="D1249" i="1"/>
  <c r="F1248" i="1"/>
  <c r="M1248" i="1"/>
  <c r="O1248" i="1" l="1"/>
  <c r="G1249" i="1"/>
  <c r="H1249" i="1" s="1"/>
  <c r="M1249" i="1"/>
  <c r="F1249" i="1"/>
  <c r="I1249" i="1" l="1"/>
  <c r="J1249" i="1" s="1"/>
  <c r="K1249" i="1" s="1"/>
  <c r="P1249" i="1"/>
  <c r="O1249" i="1"/>
  <c r="G1250" i="1"/>
  <c r="H1250" i="1" s="1"/>
  <c r="I1250" i="1" l="1"/>
  <c r="J1250" i="1" s="1"/>
  <c r="P1250" i="1"/>
  <c r="L1249" i="1"/>
  <c r="K1250" i="1"/>
  <c r="E1251" i="1" s="1"/>
  <c r="N1251" i="1" s="1"/>
  <c r="E1250" i="1"/>
  <c r="N1250" i="1" s="1"/>
  <c r="L1250" i="1" l="1"/>
  <c r="D1250" i="1"/>
  <c r="Q1249" i="1"/>
  <c r="M1250" i="1" l="1"/>
  <c r="F1250" i="1"/>
  <c r="D1251" i="1"/>
  <c r="Q1250" i="1"/>
  <c r="F1251" i="1" l="1"/>
  <c r="M1251" i="1"/>
  <c r="O1250" i="1"/>
  <c r="G1251" i="1"/>
  <c r="H1251" i="1" s="1"/>
  <c r="P1251" i="1" l="1"/>
  <c r="I1251" i="1"/>
  <c r="J1251" i="1" s="1"/>
  <c r="K1251" i="1" s="1"/>
  <c r="O1251" i="1"/>
  <c r="G1252" i="1"/>
  <c r="H1252" i="1" s="1"/>
  <c r="P1252" i="1" l="1"/>
  <c r="I1252" i="1"/>
  <c r="J1252" i="1" s="1"/>
  <c r="L1251" i="1"/>
  <c r="E1252" i="1"/>
  <c r="N1252" i="1" s="1"/>
  <c r="K1252" i="1"/>
  <c r="E1253" i="1" s="1"/>
  <c r="N1253" i="1" s="1"/>
  <c r="D1252" i="1" l="1"/>
  <c r="Q1251" i="1"/>
  <c r="L1252" i="1"/>
  <c r="Q1252" i="1" l="1"/>
  <c r="D1253" i="1"/>
  <c r="M1252" i="1"/>
  <c r="F1252" i="1"/>
  <c r="O1252" i="1" l="1"/>
  <c r="G1253" i="1"/>
  <c r="H1253" i="1" s="1"/>
  <c r="M1253" i="1"/>
  <c r="F1253" i="1"/>
  <c r="I1253" i="1" l="1"/>
  <c r="J1253" i="1" s="1"/>
  <c r="K1253" i="1" s="1"/>
  <c r="P1253" i="1"/>
  <c r="G1254" i="1"/>
  <c r="H1254" i="1" s="1"/>
  <c r="O1253" i="1"/>
  <c r="P1254" i="1" l="1"/>
  <c r="I1254" i="1"/>
  <c r="J1254" i="1" s="1"/>
  <c r="L1253" i="1"/>
  <c r="K1254" i="1"/>
  <c r="E1255" i="1" s="1"/>
  <c r="N1255" i="1" s="1"/>
  <c r="E1254" i="1"/>
  <c r="N1254" i="1" s="1"/>
  <c r="L1254" i="1" l="1"/>
  <c r="D1254" i="1"/>
  <c r="Q1253" i="1"/>
  <c r="M1254" i="1" l="1"/>
  <c r="F1254" i="1"/>
  <c r="D1255" i="1"/>
  <c r="Q1254" i="1"/>
  <c r="G1255" i="1" l="1"/>
  <c r="H1255" i="1" s="1"/>
  <c r="O1254" i="1"/>
  <c r="M1255" i="1"/>
  <c r="F1255" i="1"/>
  <c r="O1255" i="1" l="1"/>
  <c r="G1256" i="1"/>
  <c r="I1255" i="1"/>
  <c r="J1255" i="1" s="1"/>
  <c r="K1255" i="1" s="1"/>
  <c r="H1256" i="1"/>
  <c r="P1255" i="1"/>
  <c r="P1256" i="1" l="1"/>
  <c r="I1256" i="1"/>
  <c r="J1256" i="1" s="1"/>
  <c r="K1256" i="1" s="1"/>
  <c r="E1257" i="1" s="1"/>
  <c r="N1257" i="1" s="1"/>
  <c r="L1255" i="1"/>
  <c r="E1256" i="1"/>
  <c r="N1256" i="1" s="1"/>
  <c r="L1256" i="1" l="1"/>
  <c r="Q1255" i="1"/>
  <c r="D1256" i="1"/>
  <c r="M1256" i="1" l="1"/>
  <c r="F1256" i="1"/>
  <c r="Q1256" i="1"/>
  <c r="D1257" i="1"/>
  <c r="M1257" i="1" l="1"/>
  <c r="F1257" i="1"/>
  <c r="O1256" i="1"/>
  <c r="G1257" i="1"/>
  <c r="H1257" i="1" s="1"/>
  <c r="O1257" i="1" l="1"/>
  <c r="G1258" i="1"/>
  <c r="H1258" i="1" s="1"/>
  <c r="I1257" i="1"/>
  <c r="J1257" i="1" s="1"/>
  <c r="K1257" i="1" s="1"/>
  <c r="P1257" i="1"/>
  <c r="L1257" i="1" l="1"/>
  <c r="E1258" i="1"/>
  <c r="N1258" i="1" s="1"/>
  <c r="I1258" i="1"/>
  <c r="J1258" i="1" s="1"/>
  <c r="K1258" i="1" s="1"/>
  <c r="E1259" i="1" s="1"/>
  <c r="N1259" i="1" s="1"/>
  <c r="P1258" i="1"/>
  <c r="D1258" i="1" l="1"/>
  <c r="L1258" i="1"/>
  <c r="Q1257" i="1"/>
  <c r="D1259" i="1" l="1"/>
  <c r="Q1258" i="1"/>
  <c r="M1258" i="1"/>
  <c r="F1258" i="1"/>
  <c r="O1258" i="1" l="1"/>
  <c r="G1259" i="1"/>
  <c r="H1259" i="1" s="1"/>
  <c r="M1259" i="1"/>
  <c r="F1259" i="1"/>
  <c r="G1260" i="1" l="1"/>
  <c r="O1259" i="1"/>
  <c r="P1259" i="1"/>
  <c r="H1260" i="1"/>
  <c r="I1259" i="1"/>
  <c r="J1259" i="1" s="1"/>
  <c r="K1259" i="1" s="1"/>
  <c r="P1260" i="1" l="1"/>
  <c r="I1260" i="1"/>
  <c r="J1260" i="1" s="1"/>
  <c r="K1260" i="1" s="1"/>
  <c r="E1261" i="1" s="1"/>
  <c r="N1261" i="1" s="1"/>
  <c r="L1259" i="1"/>
  <c r="E1260" i="1"/>
  <c r="N1260" i="1" s="1"/>
  <c r="D1260" i="1" l="1"/>
  <c r="Q1259" i="1"/>
  <c r="L1260" i="1"/>
  <c r="Q1260" i="1" l="1"/>
  <c r="D1261" i="1"/>
  <c r="F1260" i="1"/>
  <c r="M1260" i="1"/>
  <c r="O1260" i="1" l="1"/>
  <c r="G1261" i="1"/>
  <c r="H1261" i="1" s="1"/>
  <c r="F1261" i="1"/>
  <c r="M1261" i="1"/>
  <c r="O1261" i="1" l="1"/>
  <c r="G1262" i="1"/>
  <c r="P1261" i="1"/>
  <c r="I1261" i="1"/>
  <c r="J1261" i="1" s="1"/>
  <c r="K1261" i="1" s="1"/>
  <c r="H1262" i="1"/>
  <c r="P1262" i="1" l="1"/>
  <c r="I1262" i="1"/>
  <c r="J1262" i="1" s="1"/>
  <c r="K1262" i="1" s="1"/>
  <c r="E1263" i="1" s="1"/>
  <c r="N1263" i="1" s="1"/>
  <c r="L1261" i="1"/>
  <c r="E1262" i="1"/>
  <c r="N1262" i="1" s="1"/>
  <c r="Q1261" i="1" l="1"/>
  <c r="L1262" i="1"/>
  <c r="D1262" i="1"/>
  <c r="M1262" i="1" l="1"/>
  <c r="F1262" i="1"/>
  <c r="D1263" i="1"/>
  <c r="Q1262" i="1"/>
  <c r="F1263" i="1" l="1"/>
  <c r="M1263" i="1"/>
  <c r="O1262" i="1"/>
  <c r="G1263" i="1"/>
  <c r="H1263" i="1" s="1"/>
  <c r="I1263" i="1" l="1"/>
  <c r="J1263" i="1" s="1"/>
  <c r="K1263" i="1" s="1"/>
  <c r="P1263" i="1"/>
  <c r="O1263" i="1"/>
  <c r="G1264" i="1"/>
  <c r="H1264" i="1" s="1"/>
  <c r="P1264" i="1" l="1"/>
  <c r="I1264" i="1"/>
  <c r="J1264" i="1" s="1"/>
  <c r="K1264" i="1" s="1"/>
  <c r="E1265" i="1" s="1"/>
  <c r="N1265" i="1" s="1"/>
  <c r="E1264" i="1"/>
  <c r="N1264" i="1" s="1"/>
  <c r="L1263" i="1"/>
  <c r="L1264" i="1" l="1"/>
  <c r="D1264" i="1"/>
  <c r="Q1263" i="1"/>
  <c r="F1264" i="1" l="1"/>
  <c r="M1264" i="1"/>
  <c r="D1265" i="1"/>
  <c r="Q1264" i="1"/>
  <c r="F1265" i="1" l="1"/>
  <c r="M1265" i="1"/>
  <c r="O1264" i="1"/>
  <c r="G1265" i="1"/>
  <c r="H1265" i="1" s="1"/>
  <c r="I1265" i="1" l="1"/>
  <c r="J1265" i="1" s="1"/>
  <c r="K1265" i="1" s="1"/>
  <c r="P1265" i="1"/>
  <c r="O1265" i="1"/>
  <c r="G1266" i="1"/>
  <c r="H1266" i="1" s="1"/>
  <c r="P1266" i="1" l="1"/>
  <c r="I1266" i="1"/>
  <c r="J1266" i="1" s="1"/>
  <c r="L1265" i="1"/>
  <c r="K1266" i="1"/>
  <c r="E1267" i="1" s="1"/>
  <c r="N1267" i="1" s="1"/>
  <c r="E1266" i="1"/>
  <c r="N1266" i="1" s="1"/>
  <c r="Q1265" i="1" l="1"/>
  <c r="L1266" i="1"/>
  <c r="D1266" i="1"/>
  <c r="F1266" i="1" l="1"/>
  <c r="M1266" i="1"/>
  <c r="Q1266" i="1"/>
  <c r="D1267" i="1"/>
  <c r="M1267" i="1" l="1"/>
  <c r="F1267" i="1"/>
  <c r="O1266" i="1"/>
  <c r="G1267" i="1"/>
  <c r="H1267" i="1" s="1"/>
  <c r="O1267" i="1" l="1"/>
  <c r="G1268" i="1"/>
  <c r="H1268" i="1" s="1"/>
  <c r="P1267" i="1"/>
  <c r="I1267" i="1"/>
  <c r="J1267" i="1" s="1"/>
  <c r="K1267" i="1" s="1"/>
  <c r="L1267" i="1" l="1"/>
  <c r="E1268" i="1"/>
  <c r="N1268" i="1" s="1"/>
  <c r="P1268" i="1"/>
  <c r="I1268" i="1"/>
  <c r="J1268" i="1" s="1"/>
  <c r="K1268" i="1" s="1"/>
  <c r="E1269" i="1" s="1"/>
  <c r="N1269" i="1" s="1"/>
  <c r="L1268" i="1" l="1"/>
  <c r="D1268" i="1"/>
  <c r="Q1267" i="1"/>
  <c r="F1268" i="1" l="1"/>
  <c r="M1268" i="1"/>
  <c r="Q1268" i="1"/>
  <c r="D1269" i="1"/>
  <c r="M1269" i="1" l="1"/>
  <c r="F1269" i="1"/>
  <c r="O1268" i="1"/>
  <c r="G1269" i="1"/>
  <c r="H1269" i="1" s="1"/>
  <c r="O1269" i="1" l="1"/>
  <c r="G1270" i="1"/>
  <c r="H1270" i="1" s="1"/>
  <c r="P1269" i="1"/>
  <c r="I1269" i="1"/>
  <c r="J1269" i="1" s="1"/>
  <c r="K1269" i="1" s="1"/>
  <c r="L1269" i="1" l="1"/>
  <c r="E1270" i="1"/>
  <c r="N1270" i="1" s="1"/>
  <c r="I1270" i="1"/>
  <c r="J1270" i="1" s="1"/>
  <c r="K1270" i="1" s="1"/>
  <c r="E1271" i="1" s="1"/>
  <c r="N1271" i="1" s="1"/>
  <c r="P1270" i="1"/>
  <c r="Q1269" i="1" l="1"/>
  <c r="L1270" i="1"/>
  <c r="D1270" i="1"/>
  <c r="M1270" i="1" l="1"/>
  <c r="F1270" i="1"/>
  <c r="Q1270" i="1"/>
  <c r="D1271" i="1"/>
  <c r="F1271" i="1" l="1"/>
  <c r="M1271" i="1"/>
  <c r="O1270" i="1"/>
  <c r="G1271" i="1"/>
  <c r="H1271" i="1" s="1"/>
  <c r="P1271" i="1" l="1"/>
  <c r="I1271" i="1"/>
  <c r="J1271" i="1" s="1"/>
  <c r="K1271" i="1" s="1"/>
  <c r="O1271" i="1"/>
  <c r="G1272" i="1"/>
  <c r="H1272" i="1" s="1"/>
  <c r="I1272" i="1" l="1"/>
  <c r="J1272" i="1" s="1"/>
  <c r="K1272" i="1" s="1"/>
  <c r="E1273" i="1" s="1"/>
  <c r="N1273" i="1" s="1"/>
  <c r="P1272" i="1"/>
  <c r="E1272" i="1"/>
  <c r="N1272" i="1" s="1"/>
  <c r="L1271" i="1"/>
  <c r="L1272" i="1" l="1"/>
  <c r="D1272" i="1"/>
  <c r="Q1271" i="1"/>
  <c r="F1272" i="1" l="1"/>
  <c r="M1272" i="1"/>
  <c r="D1273" i="1"/>
  <c r="Q1272" i="1"/>
  <c r="M1273" i="1" l="1"/>
  <c r="F1273" i="1"/>
  <c r="O1272" i="1"/>
  <c r="G1273" i="1"/>
  <c r="H1273" i="1" s="1"/>
  <c r="G1274" i="1" l="1"/>
  <c r="O1273" i="1"/>
  <c r="P1273" i="1"/>
  <c r="I1273" i="1"/>
  <c r="J1273" i="1" s="1"/>
  <c r="K1273" i="1" s="1"/>
  <c r="H1274" i="1"/>
  <c r="P1274" i="1" l="1"/>
  <c r="I1274" i="1"/>
  <c r="J1274" i="1" s="1"/>
  <c r="K1274" i="1" s="1"/>
  <c r="E1275" i="1" s="1"/>
  <c r="N1275" i="1" s="1"/>
  <c r="L1273" i="1"/>
  <c r="E1274" i="1"/>
  <c r="N1274" i="1" s="1"/>
  <c r="L1274" i="1" l="1"/>
  <c r="Q1273" i="1"/>
  <c r="D1274" i="1"/>
  <c r="M1274" i="1" l="1"/>
  <c r="F1274" i="1"/>
  <c r="D1275" i="1"/>
  <c r="Q1274" i="1"/>
  <c r="F1275" i="1" l="1"/>
  <c r="M1275" i="1"/>
  <c r="O1274" i="1"/>
  <c r="G1275" i="1"/>
  <c r="H1275" i="1" s="1"/>
  <c r="I1275" i="1" l="1"/>
  <c r="J1275" i="1" s="1"/>
  <c r="K1275" i="1" s="1"/>
  <c r="P1275" i="1"/>
  <c r="O1275" i="1"/>
  <c r="G1276" i="1"/>
  <c r="H1276" i="1" s="1"/>
  <c r="P1276" i="1" l="1"/>
  <c r="I1276" i="1"/>
  <c r="J1276" i="1" s="1"/>
  <c r="K1276" i="1" s="1"/>
  <c r="E1277" i="1" s="1"/>
  <c r="N1277" i="1" s="1"/>
  <c r="L1275" i="1"/>
  <c r="E1276" i="1"/>
  <c r="N1276" i="1" s="1"/>
  <c r="Q1275" i="1" l="1"/>
  <c r="L1276" i="1"/>
  <c r="D1276" i="1"/>
  <c r="M1276" i="1" l="1"/>
  <c r="F1276" i="1"/>
  <c r="D1277" i="1"/>
  <c r="Q1276" i="1"/>
  <c r="F1277" i="1" l="1"/>
  <c r="M1277" i="1"/>
  <c r="O1276" i="1"/>
  <c r="G1277" i="1"/>
  <c r="H1277" i="1" s="1"/>
  <c r="P1277" i="1" l="1"/>
  <c r="I1277" i="1"/>
  <c r="J1277" i="1" s="1"/>
  <c r="K1277" i="1" s="1"/>
  <c r="O1277" i="1"/>
  <c r="G1278" i="1"/>
  <c r="H1278" i="1" s="1"/>
  <c r="P1278" i="1" l="1"/>
  <c r="I1278" i="1"/>
  <c r="J1278" i="1" s="1"/>
  <c r="K1278" i="1" s="1"/>
  <c r="E1279" i="1" s="1"/>
  <c r="N1279" i="1" s="1"/>
  <c r="L1277" i="1"/>
  <c r="E1278" i="1"/>
  <c r="N1278" i="1" s="1"/>
  <c r="Q1277" i="1" l="1"/>
  <c r="L1278" i="1"/>
  <c r="D1278" i="1"/>
  <c r="F1278" i="1" l="1"/>
  <c r="M1278" i="1"/>
  <c r="D1279" i="1"/>
  <c r="Q1278" i="1"/>
  <c r="M1279" i="1" l="1"/>
  <c r="F1279" i="1"/>
  <c r="O1278" i="1"/>
  <c r="G1279" i="1"/>
  <c r="H1279" i="1" s="1"/>
  <c r="O1279" i="1" l="1"/>
  <c r="G1280" i="1"/>
  <c r="H1280" i="1" s="1"/>
  <c r="P1279" i="1"/>
  <c r="I1279" i="1"/>
  <c r="J1279" i="1" s="1"/>
  <c r="K1279" i="1" s="1"/>
  <c r="L1279" i="1" l="1"/>
  <c r="E1280" i="1"/>
  <c r="N1280" i="1" s="1"/>
  <c r="P1280" i="1"/>
  <c r="I1280" i="1"/>
  <c r="J1280" i="1" s="1"/>
  <c r="K1280" i="1" s="1"/>
  <c r="E1281" i="1" s="1"/>
  <c r="N1281" i="1" s="1"/>
  <c r="L1280" i="1" l="1"/>
  <c r="D1280" i="1"/>
  <c r="Q1279" i="1"/>
  <c r="F1280" i="1" l="1"/>
  <c r="M1280" i="1"/>
  <c r="D1281" i="1"/>
  <c r="Q1280" i="1"/>
  <c r="F1281" i="1" l="1"/>
  <c r="M1281" i="1"/>
  <c r="O1280" i="1"/>
  <c r="G1281" i="1"/>
  <c r="H1281" i="1" s="1"/>
  <c r="P1281" i="1" l="1"/>
  <c r="I1281" i="1"/>
  <c r="J1281" i="1" s="1"/>
  <c r="K1281" i="1" s="1"/>
  <c r="O1281" i="1"/>
  <c r="G1282" i="1"/>
  <c r="H1282" i="1" s="1"/>
  <c r="I1282" i="1" l="1"/>
  <c r="J1282" i="1" s="1"/>
  <c r="P1282" i="1"/>
  <c r="L1281" i="1"/>
  <c r="K1282" i="1"/>
  <c r="E1283" i="1" s="1"/>
  <c r="N1283" i="1" s="1"/>
  <c r="E1282" i="1"/>
  <c r="N1282" i="1" s="1"/>
  <c r="D1282" i="1" l="1"/>
  <c r="Q1281" i="1"/>
  <c r="L1282" i="1"/>
  <c r="Q1282" i="1" l="1"/>
  <c r="D1283" i="1"/>
  <c r="M1282" i="1"/>
  <c r="F1282" i="1"/>
  <c r="O1282" i="1" l="1"/>
  <c r="G1283" i="1"/>
  <c r="H1283" i="1" s="1"/>
  <c r="M1283" i="1"/>
  <c r="F1283" i="1"/>
  <c r="O1283" i="1" l="1"/>
  <c r="G1284" i="1"/>
  <c r="H1284" i="1" s="1"/>
  <c r="P1283" i="1"/>
  <c r="I1283" i="1"/>
  <c r="J1283" i="1" s="1"/>
  <c r="K1283" i="1" s="1"/>
  <c r="L1283" i="1" l="1"/>
  <c r="E1284" i="1"/>
  <c r="N1284" i="1" s="1"/>
  <c r="I1284" i="1"/>
  <c r="J1284" i="1" s="1"/>
  <c r="K1284" i="1" s="1"/>
  <c r="E1285" i="1" s="1"/>
  <c r="N1285" i="1" s="1"/>
  <c r="P1284" i="1"/>
  <c r="L1284" i="1" l="1"/>
  <c r="D1284" i="1"/>
  <c r="Q1283" i="1"/>
  <c r="M1284" i="1" l="1"/>
  <c r="F1284" i="1"/>
  <c r="D1285" i="1"/>
  <c r="Q1284" i="1"/>
  <c r="F1285" i="1" l="1"/>
  <c r="M1285" i="1"/>
  <c r="O1284" i="1"/>
  <c r="G1285" i="1"/>
  <c r="H1285" i="1" s="1"/>
  <c r="P1285" i="1" l="1"/>
  <c r="I1285" i="1"/>
  <c r="J1285" i="1" s="1"/>
  <c r="K1285" i="1" s="1"/>
  <c r="O1285" i="1"/>
  <c r="G1286" i="1"/>
  <c r="H1286" i="1" s="1"/>
  <c r="P1286" i="1" l="1"/>
  <c r="I1286" i="1"/>
  <c r="J1286" i="1" s="1"/>
  <c r="L1285" i="1"/>
  <c r="K1286" i="1"/>
  <c r="E1287" i="1" s="1"/>
  <c r="N1287" i="1" s="1"/>
  <c r="E1286" i="1"/>
  <c r="N1286" i="1" s="1"/>
  <c r="Q1285" i="1" l="1"/>
  <c r="L1286" i="1"/>
  <c r="D1286" i="1"/>
  <c r="F1286" i="1" l="1"/>
  <c r="M1286" i="1"/>
  <c r="D1287" i="1"/>
  <c r="Q1286" i="1"/>
  <c r="F1287" i="1" l="1"/>
  <c r="M1287" i="1"/>
  <c r="O1286" i="1"/>
  <c r="G1287" i="1"/>
  <c r="H1287" i="1" s="1"/>
  <c r="I1287" i="1" l="1"/>
  <c r="J1287" i="1" s="1"/>
  <c r="K1287" i="1" s="1"/>
  <c r="P1287" i="1"/>
  <c r="O1287" i="1"/>
  <c r="G1288" i="1"/>
  <c r="H1288" i="1" s="1"/>
  <c r="I1288" i="1" l="1"/>
  <c r="J1288" i="1" s="1"/>
  <c r="K1288" i="1" s="1"/>
  <c r="E1289" i="1" s="1"/>
  <c r="P1288" i="1"/>
  <c r="L1287" i="1"/>
  <c r="E1288" i="1"/>
  <c r="N1288" i="1" s="1"/>
  <c r="N1289" i="1"/>
  <c r="Q1287" i="1" l="1"/>
  <c r="L1288" i="1"/>
  <c r="D1288" i="1"/>
  <c r="F1288" i="1" l="1"/>
  <c r="M1288" i="1"/>
  <c r="D1289" i="1"/>
  <c r="Q1288" i="1"/>
  <c r="F1289" i="1" l="1"/>
  <c r="M1289" i="1"/>
  <c r="O1288" i="1"/>
  <c r="G1289" i="1"/>
  <c r="H1289" i="1" s="1"/>
  <c r="I1289" i="1" l="1"/>
  <c r="J1289" i="1" s="1"/>
  <c r="K1289" i="1" s="1"/>
  <c r="P1289" i="1"/>
  <c r="O1289" i="1"/>
  <c r="G1290" i="1"/>
  <c r="H1290" i="1" s="1"/>
  <c r="I1290" i="1" l="1"/>
  <c r="J1290" i="1" s="1"/>
  <c r="P1290" i="1"/>
  <c r="L1289" i="1"/>
  <c r="K1290" i="1"/>
  <c r="E1291" i="1" s="1"/>
  <c r="N1291" i="1" s="1"/>
  <c r="E1290" i="1"/>
  <c r="N1290" i="1" s="1"/>
  <c r="L1290" i="1" l="1"/>
  <c r="D1290" i="1"/>
  <c r="Q1289" i="1"/>
  <c r="F1290" i="1" l="1"/>
  <c r="M1290" i="1"/>
  <c r="Q1290" i="1"/>
  <c r="D1291" i="1"/>
  <c r="M1291" i="1" l="1"/>
  <c r="F1291" i="1"/>
  <c r="O1290" i="1"/>
  <c r="G1291" i="1"/>
  <c r="H1291" i="1" s="1"/>
  <c r="I1291" i="1" l="1"/>
  <c r="J1291" i="1" s="1"/>
  <c r="K1291" i="1" s="1"/>
  <c r="P1291" i="1"/>
  <c r="G1292" i="1"/>
  <c r="H1292" i="1" s="1"/>
  <c r="O1291" i="1"/>
  <c r="P1292" i="1" l="1"/>
  <c r="I1292" i="1"/>
  <c r="J1292" i="1" s="1"/>
  <c r="K1292" i="1" s="1"/>
  <c r="E1293" i="1" s="1"/>
  <c r="N1293" i="1" s="1"/>
  <c r="L1291" i="1"/>
  <c r="E1292" i="1"/>
  <c r="N1292" i="1" s="1"/>
  <c r="Q1291" i="1" l="1"/>
  <c r="L1292" i="1"/>
  <c r="D1292" i="1"/>
  <c r="M1292" i="1" l="1"/>
  <c r="F1292" i="1"/>
  <c r="D1293" i="1"/>
  <c r="Q1292" i="1"/>
  <c r="F1293" i="1" l="1"/>
  <c r="M1293" i="1"/>
  <c r="O1292" i="1"/>
  <c r="G1293" i="1"/>
  <c r="H1293" i="1" s="1"/>
  <c r="P1293" i="1" l="1"/>
  <c r="I1293" i="1"/>
  <c r="J1293" i="1" s="1"/>
  <c r="K1293" i="1" s="1"/>
  <c r="O1293" i="1"/>
  <c r="G1294" i="1"/>
  <c r="H1294" i="1" s="1"/>
  <c r="I1294" i="1" l="1"/>
  <c r="J1294" i="1" s="1"/>
  <c r="P1294" i="1"/>
  <c r="L1293" i="1"/>
  <c r="E1294" i="1"/>
  <c r="N1294" i="1" s="1"/>
  <c r="K1294" i="1"/>
  <c r="E1295" i="1" s="1"/>
  <c r="N1295" i="1" s="1"/>
  <c r="D1294" i="1" l="1"/>
  <c r="L1294" i="1"/>
  <c r="Q1293" i="1"/>
  <c r="D1295" i="1" l="1"/>
  <c r="Q1294" i="1"/>
  <c r="M1294" i="1"/>
  <c r="F1294" i="1"/>
  <c r="O1294" i="1" l="1"/>
  <c r="G1295" i="1"/>
  <c r="H1295" i="1" s="1"/>
  <c r="F1295" i="1"/>
  <c r="M1295" i="1"/>
  <c r="G1296" i="1" l="1"/>
  <c r="O1295" i="1"/>
  <c r="I1295" i="1"/>
  <c r="J1295" i="1" s="1"/>
  <c r="K1295" i="1" s="1"/>
  <c r="H1296" i="1"/>
  <c r="P1295" i="1"/>
  <c r="P1296" i="1" l="1"/>
  <c r="I1296" i="1"/>
  <c r="J1296" i="1" s="1"/>
  <c r="K1296" i="1" s="1"/>
  <c r="E1297" i="1" s="1"/>
  <c r="N1297" i="1" s="1"/>
  <c r="L1295" i="1"/>
  <c r="E1296" i="1"/>
  <c r="N1296" i="1" s="1"/>
  <c r="Q1295" i="1" l="1"/>
  <c r="D1296" i="1"/>
  <c r="L1296" i="1"/>
  <c r="D1297" i="1" l="1"/>
  <c r="Q1296" i="1"/>
  <c r="M1296" i="1"/>
  <c r="F1296" i="1"/>
  <c r="O1296" i="1" l="1"/>
  <c r="G1297" i="1"/>
  <c r="H1297" i="1" s="1"/>
  <c r="F1297" i="1"/>
  <c r="M1297" i="1"/>
  <c r="G1298" i="1" l="1"/>
  <c r="O1297" i="1"/>
  <c r="P1297" i="1"/>
  <c r="I1297" i="1"/>
  <c r="J1297" i="1" s="1"/>
  <c r="K1297" i="1" s="1"/>
  <c r="H1298" i="1"/>
  <c r="P1298" i="1" l="1"/>
  <c r="I1298" i="1"/>
  <c r="J1298" i="1" s="1"/>
  <c r="L1297" i="1"/>
  <c r="K1298" i="1"/>
  <c r="E1299" i="1" s="1"/>
  <c r="N1299" i="1" s="1"/>
  <c r="E1298" i="1"/>
  <c r="N1298" i="1" s="1"/>
  <c r="D1298" i="1" l="1"/>
  <c r="Q1297" i="1"/>
  <c r="L1298" i="1"/>
  <c r="D1299" i="1" l="1"/>
  <c r="Q1298" i="1"/>
  <c r="M1298" i="1"/>
  <c r="F1298" i="1"/>
  <c r="O1298" i="1" l="1"/>
  <c r="G1299" i="1"/>
  <c r="H1299" i="1" s="1"/>
  <c r="M1299" i="1"/>
  <c r="F1299" i="1"/>
  <c r="O1299" i="1" l="1"/>
  <c r="G1300" i="1"/>
  <c r="H1300" i="1" s="1"/>
  <c r="P1299" i="1"/>
  <c r="I1299" i="1"/>
  <c r="J1299" i="1" s="1"/>
  <c r="K1299" i="1" s="1"/>
  <c r="L1299" i="1" l="1"/>
  <c r="E1300" i="1"/>
  <c r="N1300" i="1" s="1"/>
  <c r="I1300" i="1"/>
  <c r="J1300" i="1" s="1"/>
  <c r="K1300" i="1" s="1"/>
  <c r="E1301" i="1" s="1"/>
  <c r="N1301" i="1" s="1"/>
  <c r="P1300" i="1"/>
  <c r="L1300" i="1" l="1"/>
  <c r="D1300" i="1"/>
  <c r="Q1299" i="1"/>
  <c r="F1300" i="1" l="1"/>
  <c r="M1300" i="1"/>
  <c r="Q1300" i="1"/>
  <c r="D1301" i="1"/>
  <c r="F1301" i="1" l="1"/>
  <c r="M1301" i="1"/>
  <c r="O1300" i="1"/>
  <c r="G1301" i="1"/>
  <c r="H1301" i="1" s="1"/>
  <c r="P1301" i="1" l="1"/>
  <c r="I1301" i="1"/>
  <c r="J1301" i="1" s="1"/>
  <c r="K1301" i="1" s="1"/>
  <c r="G1302" i="1"/>
  <c r="H1302" i="1" s="1"/>
  <c r="O1301" i="1"/>
  <c r="I1302" i="1" l="1"/>
  <c r="J1302" i="1" s="1"/>
  <c r="P1302" i="1"/>
  <c r="L1301" i="1"/>
  <c r="K1302" i="1"/>
  <c r="E1303" i="1" s="1"/>
  <c r="N1303" i="1" s="1"/>
  <c r="E1302" i="1"/>
  <c r="N1302" i="1" s="1"/>
  <c r="D1302" i="1" l="1"/>
  <c r="Q1301" i="1"/>
  <c r="L1302" i="1"/>
  <c r="Q1302" i="1" l="1"/>
  <c r="D1303" i="1"/>
  <c r="M1302" i="1"/>
  <c r="F1302" i="1"/>
  <c r="O1302" i="1" l="1"/>
  <c r="G1303" i="1"/>
  <c r="H1303" i="1" s="1"/>
  <c r="F1303" i="1"/>
  <c r="M1303" i="1"/>
  <c r="P1303" i="1" l="1"/>
  <c r="I1303" i="1"/>
  <c r="J1303" i="1" s="1"/>
  <c r="K1303" i="1" s="1"/>
  <c r="G1304" i="1"/>
  <c r="H1304" i="1" s="1"/>
  <c r="O1303" i="1"/>
  <c r="I1304" i="1" l="1"/>
  <c r="J1304" i="1" s="1"/>
  <c r="P1304" i="1"/>
  <c r="L1303" i="1"/>
  <c r="K1304" i="1"/>
  <c r="E1305" i="1" s="1"/>
  <c r="N1305" i="1" s="1"/>
  <c r="E1304" i="1"/>
  <c r="N1304" i="1" s="1"/>
  <c r="Q1303" i="1" l="1"/>
  <c r="L1304" i="1"/>
  <c r="D1304" i="1"/>
  <c r="F1304" i="1" l="1"/>
  <c r="M1304" i="1"/>
  <c r="D1305" i="1"/>
  <c r="Q1304" i="1"/>
  <c r="F1305" i="1" l="1"/>
  <c r="M1305" i="1"/>
  <c r="O1304" i="1"/>
  <c r="G1305" i="1"/>
  <c r="H1305" i="1" s="1"/>
  <c r="P1305" i="1" l="1"/>
  <c r="I1305" i="1"/>
  <c r="J1305" i="1" s="1"/>
  <c r="K1305" i="1" s="1"/>
  <c r="O1305" i="1"/>
  <c r="G1306" i="1"/>
  <c r="H1306" i="1" s="1"/>
  <c r="I1306" i="1" l="1"/>
  <c r="J1306" i="1" s="1"/>
  <c r="P1306" i="1"/>
  <c r="L1305" i="1"/>
  <c r="K1306" i="1"/>
  <c r="E1307" i="1" s="1"/>
  <c r="N1307" i="1" s="1"/>
  <c r="E1306" i="1"/>
  <c r="N1306" i="1" s="1"/>
  <c r="L1306" i="1" l="1"/>
  <c r="D1306" i="1"/>
  <c r="Q1305" i="1"/>
  <c r="F1306" i="1" l="1"/>
  <c r="M1306" i="1"/>
  <c r="D1307" i="1"/>
  <c r="Q1306" i="1"/>
  <c r="F1307" i="1" l="1"/>
  <c r="M1307" i="1"/>
  <c r="O1306" i="1"/>
  <c r="G1307" i="1"/>
  <c r="H1307" i="1" s="1"/>
  <c r="I1307" i="1" l="1"/>
  <c r="J1307" i="1" s="1"/>
  <c r="K1307" i="1" s="1"/>
  <c r="P1307" i="1"/>
  <c r="O1307" i="1"/>
  <c r="G1308" i="1"/>
  <c r="H1308" i="1" s="1"/>
  <c r="P1308" i="1" l="1"/>
  <c r="I1308" i="1"/>
  <c r="J1308" i="1" s="1"/>
  <c r="L1307" i="1"/>
  <c r="K1308" i="1"/>
  <c r="E1309" i="1" s="1"/>
  <c r="N1309" i="1" s="1"/>
  <c r="E1308" i="1"/>
  <c r="N1308" i="1" s="1"/>
  <c r="L1308" i="1" l="1"/>
  <c r="D1308" i="1"/>
  <c r="Q1307" i="1"/>
  <c r="M1308" i="1" l="1"/>
  <c r="F1308" i="1"/>
  <c r="D1309" i="1"/>
  <c r="Q1308" i="1"/>
  <c r="M1309" i="1" l="1"/>
  <c r="F1309" i="1"/>
  <c r="O1308" i="1"/>
  <c r="G1309" i="1"/>
  <c r="H1309" i="1" s="1"/>
  <c r="P1309" i="1" l="1"/>
  <c r="I1309" i="1"/>
  <c r="J1309" i="1" s="1"/>
  <c r="K1309" i="1" s="1"/>
  <c r="O1309" i="1"/>
  <c r="G1310" i="1"/>
  <c r="H1310" i="1" s="1"/>
  <c r="P1310" i="1" l="1"/>
  <c r="I1310" i="1"/>
  <c r="J1310" i="1" s="1"/>
  <c r="L1309" i="1"/>
  <c r="K1310" i="1"/>
  <c r="E1311" i="1" s="1"/>
  <c r="N1311" i="1" s="1"/>
  <c r="E1310" i="1"/>
  <c r="N1310" i="1" s="1"/>
  <c r="D1310" i="1" l="1"/>
  <c r="Q1309" i="1"/>
  <c r="L1310" i="1"/>
  <c r="D1311" i="1" l="1"/>
  <c r="Q1310" i="1"/>
  <c r="M1310" i="1"/>
  <c r="F1310" i="1"/>
  <c r="O1310" i="1" l="1"/>
  <c r="G1311" i="1"/>
  <c r="H1311" i="1" s="1"/>
  <c r="F1311" i="1"/>
  <c r="M1311" i="1"/>
  <c r="G1312" i="1" l="1"/>
  <c r="O1311" i="1"/>
  <c r="I1311" i="1"/>
  <c r="J1311" i="1" s="1"/>
  <c r="K1311" i="1" s="1"/>
  <c r="H1312" i="1"/>
  <c r="P1311" i="1"/>
  <c r="P1312" i="1" l="1"/>
  <c r="I1312" i="1"/>
  <c r="J1312" i="1" s="1"/>
  <c r="K1312" i="1" s="1"/>
  <c r="E1313" i="1" s="1"/>
  <c r="N1313" i="1" s="1"/>
  <c r="E1312" i="1"/>
  <c r="N1312" i="1" s="1"/>
  <c r="L1311" i="1"/>
  <c r="Q1311" i="1" l="1"/>
  <c r="L1312" i="1"/>
  <c r="D1312" i="1"/>
  <c r="M1312" i="1" l="1"/>
  <c r="F1312" i="1"/>
  <c r="D1313" i="1"/>
  <c r="Q1312" i="1"/>
  <c r="F1313" i="1" l="1"/>
  <c r="M1313" i="1"/>
  <c r="O1312" i="1"/>
  <c r="G1313" i="1"/>
  <c r="H1313" i="1" s="1"/>
  <c r="I1313" i="1" l="1"/>
  <c r="J1313" i="1" s="1"/>
  <c r="K1313" i="1" s="1"/>
  <c r="P1313" i="1"/>
  <c r="O1313" i="1"/>
  <c r="G1314" i="1"/>
  <c r="H1314" i="1" s="1"/>
  <c r="P1314" i="1" l="1"/>
  <c r="I1314" i="1"/>
  <c r="J1314" i="1" s="1"/>
  <c r="L1313" i="1"/>
  <c r="K1314" i="1"/>
  <c r="E1315" i="1" s="1"/>
  <c r="E1314" i="1"/>
  <c r="N1314" i="1" s="1"/>
  <c r="N1315" i="1"/>
  <c r="L1314" i="1" l="1"/>
  <c r="D1314" i="1"/>
  <c r="Q1313" i="1"/>
  <c r="M1314" i="1" l="1"/>
  <c r="F1314" i="1"/>
  <c r="Q1314" i="1"/>
  <c r="D1315" i="1"/>
  <c r="M1315" i="1" l="1"/>
  <c r="F1315" i="1"/>
  <c r="O1314" i="1"/>
  <c r="G1315" i="1"/>
  <c r="H1315" i="1" s="1"/>
  <c r="P1315" i="1" l="1"/>
  <c r="I1315" i="1"/>
  <c r="J1315" i="1" s="1"/>
  <c r="K1315" i="1" s="1"/>
  <c r="G1316" i="1"/>
  <c r="H1316" i="1" s="1"/>
  <c r="O1315" i="1"/>
  <c r="I1316" i="1" l="1"/>
  <c r="J1316" i="1" s="1"/>
  <c r="K1316" i="1" s="1"/>
  <c r="E1317" i="1" s="1"/>
  <c r="P1316" i="1"/>
  <c r="L1315" i="1"/>
  <c r="E1316" i="1"/>
  <c r="N1316" i="1" s="1"/>
  <c r="N1317" i="1"/>
  <c r="L1316" i="1" l="1"/>
  <c r="D1316" i="1"/>
  <c r="Q1315" i="1"/>
  <c r="F1316" i="1" l="1"/>
  <c r="M1316" i="1"/>
  <c r="D1317" i="1"/>
  <c r="Q1316" i="1"/>
  <c r="M1317" i="1" l="1"/>
  <c r="F1317" i="1"/>
  <c r="O1316" i="1"/>
  <c r="G1317" i="1"/>
  <c r="H1317" i="1" s="1"/>
  <c r="P1317" i="1" l="1"/>
  <c r="I1317" i="1"/>
  <c r="J1317" i="1" s="1"/>
  <c r="K1317" i="1" s="1"/>
  <c r="O1317" i="1"/>
  <c r="G1318" i="1"/>
  <c r="H1318" i="1" s="1"/>
  <c r="P1318" i="1" l="1"/>
  <c r="I1318" i="1"/>
  <c r="J1318" i="1" s="1"/>
  <c r="L1317" i="1"/>
  <c r="E1318" i="1"/>
  <c r="N1318" i="1" s="1"/>
  <c r="K1318" i="1"/>
  <c r="E1319" i="1" s="1"/>
  <c r="N1319" i="1" s="1"/>
  <c r="L1318" i="1" l="1"/>
  <c r="D1318" i="1"/>
  <c r="Q1317" i="1"/>
  <c r="F1318" i="1" l="1"/>
  <c r="M1318" i="1"/>
  <c r="D1319" i="1"/>
  <c r="Q1318" i="1"/>
  <c r="F1319" i="1" l="1"/>
  <c r="M1319" i="1"/>
  <c r="G1319" i="1"/>
  <c r="H1319" i="1" s="1"/>
  <c r="O1318" i="1"/>
  <c r="P1319" i="1" l="1"/>
  <c r="I1319" i="1"/>
  <c r="J1319" i="1" s="1"/>
  <c r="K1319" i="1" s="1"/>
  <c r="G1320" i="1"/>
  <c r="H1320" i="1" s="1"/>
  <c r="O1319" i="1"/>
  <c r="I1320" i="1" l="1"/>
  <c r="J1320" i="1" s="1"/>
  <c r="P1320" i="1"/>
  <c r="L1319" i="1"/>
  <c r="E1320" i="1"/>
  <c r="N1320" i="1" s="1"/>
  <c r="K1320" i="1"/>
  <c r="E1321" i="1" s="1"/>
  <c r="N1321" i="1" s="1"/>
  <c r="D1320" i="1" l="1"/>
  <c r="Q1319" i="1"/>
  <c r="L1320" i="1"/>
  <c r="D1321" i="1" l="1"/>
  <c r="Q1320" i="1"/>
  <c r="F1320" i="1"/>
  <c r="M1320" i="1"/>
  <c r="O1320" i="1" l="1"/>
  <c r="G1321" i="1"/>
  <c r="H1321" i="1" s="1"/>
  <c r="M1321" i="1"/>
  <c r="F1321" i="1"/>
  <c r="G1322" i="1" l="1"/>
  <c r="O1321" i="1"/>
  <c r="H1322" i="1"/>
  <c r="P1321" i="1"/>
  <c r="I1321" i="1"/>
  <c r="J1321" i="1" s="1"/>
  <c r="K1321" i="1" s="1"/>
  <c r="E1322" i="1" l="1"/>
  <c r="N1322" i="1" s="1"/>
  <c r="L1321" i="1"/>
  <c r="P1322" i="1"/>
  <c r="I1322" i="1"/>
  <c r="J1322" i="1" s="1"/>
  <c r="K1322" i="1" s="1"/>
  <c r="E1323" i="1" s="1"/>
  <c r="N1323" i="1" s="1"/>
  <c r="D1322" i="1" l="1"/>
  <c r="Q1321" i="1"/>
  <c r="L1322" i="1"/>
  <c r="Q1322" i="1" l="1"/>
  <c r="D1323" i="1"/>
  <c r="F1322" i="1"/>
  <c r="M1322" i="1"/>
  <c r="O1322" i="1" l="1"/>
  <c r="G1323" i="1"/>
  <c r="H1323" i="1" s="1"/>
  <c r="F1323" i="1"/>
  <c r="M1323" i="1"/>
  <c r="O1323" i="1" l="1"/>
  <c r="G1324" i="1"/>
  <c r="P1323" i="1"/>
  <c r="I1323" i="1"/>
  <c r="J1323" i="1" s="1"/>
  <c r="K1323" i="1" s="1"/>
  <c r="H1324" i="1"/>
  <c r="P1324" i="1" l="1"/>
  <c r="I1324" i="1"/>
  <c r="J1324" i="1" s="1"/>
  <c r="L1323" i="1"/>
  <c r="K1324" i="1"/>
  <c r="E1325" i="1" s="1"/>
  <c r="E1324" i="1"/>
  <c r="N1324" i="1" s="1"/>
  <c r="N1325" i="1"/>
  <c r="D1324" i="1" l="1"/>
  <c r="Q1323" i="1"/>
  <c r="L1324" i="1"/>
  <c r="D1325" i="1" l="1"/>
  <c r="Q1324" i="1"/>
  <c r="F1324" i="1"/>
  <c r="M1324" i="1"/>
  <c r="O1324" i="1" l="1"/>
  <c r="G1325" i="1"/>
  <c r="H1325" i="1" s="1"/>
  <c r="M1325" i="1"/>
  <c r="F1325" i="1"/>
  <c r="O1325" i="1" l="1"/>
  <c r="G1326" i="1"/>
  <c r="H1326" i="1" s="1"/>
  <c r="P1325" i="1"/>
  <c r="I1325" i="1"/>
  <c r="J1325" i="1" s="1"/>
  <c r="K1325" i="1" s="1"/>
  <c r="L1325" i="1" l="1"/>
  <c r="E1326" i="1"/>
  <c r="N1326" i="1" s="1"/>
  <c r="P1326" i="1"/>
  <c r="I1326" i="1"/>
  <c r="J1326" i="1" s="1"/>
  <c r="K1326" i="1" s="1"/>
  <c r="E1327" i="1" s="1"/>
  <c r="N1327" i="1" s="1"/>
  <c r="Q1325" i="1" l="1"/>
  <c r="L1326" i="1"/>
  <c r="D1326" i="1"/>
  <c r="M1326" i="1" l="1"/>
  <c r="F1326" i="1"/>
  <c r="D1327" i="1"/>
  <c r="Q1326" i="1"/>
  <c r="F1327" i="1" l="1"/>
  <c r="M1327" i="1"/>
  <c r="O1326" i="1"/>
  <c r="G1327" i="1"/>
  <c r="H1327" i="1" s="1"/>
  <c r="P1327" i="1" l="1"/>
  <c r="I1327" i="1"/>
  <c r="J1327" i="1" s="1"/>
  <c r="K1327" i="1" s="1"/>
  <c r="G1328" i="1"/>
  <c r="H1328" i="1" s="1"/>
  <c r="O1327" i="1"/>
  <c r="I1328" i="1" l="1"/>
  <c r="J1328" i="1" s="1"/>
  <c r="K1328" i="1" s="1"/>
  <c r="E1329" i="1" s="1"/>
  <c r="P1328" i="1"/>
  <c r="L1327" i="1"/>
  <c r="E1328" i="1"/>
  <c r="N1328" i="1" s="1"/>
  <c r="N1329" i="1"/>
  <c r="L1328" i="1" l="1"/>
  <c r="D1328" i="1"/>
  <c r="Q1327" i="1"/>
  <c r="F1328" i="1" l="1"/>
  <c r="M1328" i="1"/>
  <c r="Q1328" i="1"/>
  <c r="D1329" i="1"/>
  <c r="M1329" i="1" l="1"/>
  <c r="F1329" i="1"/>
  <c r="O1328" i="1"/>
  <c r="G1329" i="1"/>
  <c r="H1329" i="1" s="1"/>
  <c r="O1329" i="1" l="1"/>
  <c r="G1330" i="1"/>
  <c r="H1330" i="1"/>
  <c r="P1329" i="1"/>
  <c r="I1329" i="1"/>
  <c r="J1329" i="1" s="1"/>
  <c r="K1329" i="1" s="1"/>
  <c r="L1329" i="1" l="1"/>
  <c r="E1330" i="1"/>
  <c r="N1330" i="1" s="1"/>
  <c r="I1330" i="1"/>
  <c r="J1330" i="1" s="1"/>
  <c r="K1330" i="1" s="1"/>
  <c r="E1331" i="1" s="1"/>
  <c r="N1331" i="1" s="1"/>
  <c r="P1330" i="1"/>
  <c r="D1330" i="1" l="1"/>
  <c r="Q1329" i="1"/>
  <c r="L1330" i="1"/>
  <c r="D1331" i="1" l="1"/>
  <c r="Q1330" i="1"/>
  <c r="F1330" i="1"/>
  <c r="M1330" i="1"/>
  <c r="O1330" i="1" l="1"/>
  <c r="G1331" i="1"/>
  <c r="H1331" i="1" s="1"/>
  <c r="F1331" i="1"/>
  <c r="M1331" i="1"/>
  <c r="O1331" i="1" l="1"/>
  <c r="G1332" i="1"/>
  <c r="H1332" i="1" s="1"/>
  <c r="P1331" i="1"/>
  <c r="I1331" i="1"/>
  <c r="J1331" i="1" s="1"/>
  <c r="K1331" i="1" s="1"/>
  <c r="P1332" i="1" l="1"/>
  <c r="I1332" i="1"/>
  <c r="J1332" i="1" s="1"/>
  <c r="K1332" i="1" s="1"/>
  <c r="E1333" i="1" s="1"/>
  <c r="N1333" i="1" s="1"/>
  <c r="E1332" i="1"/>
  <c r="N1332" i="1" s="1"/>
  <c r="L1331" i="1"/>
  <c r="Q1331" i="1" l="1"/>
  <c r="L1332" i="1"/>
  <c r="D1332" i="1"/>
  <c r="F1332" i="1" l="1"/>
  <c r="M1332" i="1"/>
  <c r="D1333" i="1"/>
  <c r="Q1332" i="1"/>
  <c r="M1333" i="1" l="1"/>
  <c r="F1333" i="1"/>
  <c r="G1333" i="1"/>
  <c r="H1333" i="1" s="1"/>
  <c r="O1332" i="1"/>
  <c r="I1333" i="1" l="1"/>
  <c r="J1333" i="1" s="1"/>
  <c r="K1333" i="1" s="1"/>
  <c r="P1333" i="1"/>
  <c r="G1334" i="1"/>
  <c r="H1334" i="1" s="1"/>
  <c r="O1333" i="1"/>
  <c r="P1334" i="1" l="1"/>
  <c r="I1334" i="1"/>
  <c r="J1334" i="1" s="1"/>
  <c r="L1333" i="1"/>
  <c r="K1334" i="1"/>
  <c r="E1335" i="1" s="1"/>
  <c r="N1335" i="1" s="1"/>
  <c r="E1334" i="1"/>
  <c r="N1334" i="1" s="1"/>
  <c r="Q1333" i="1" l="1"/>
  <c r="D1334" i="1"/>
  <c r="L1334" i="1"/>
  <c r="Q1334" i="1" l="1"/>
  <c r="D1335" i="1"/>
  <c r="F1334" i="1"/>
  <c r="M1334" i="1"/>
  <c r="O1334" i="1" l="1"/>
  <c r="G1335" i="1"/>
  <c r="H1335" i="1" s="1"/>
  <c r="M1335" i="1"/>
  <c r="F1335" i="1"/>
  <c r="I1335" i="1" l="1"/>
  <c r="J1335" i="1" s="1"/>
  <c r="K1335" i="1" s="1"/>
  <c r="P1335" i="1"/>
  <c r="O1335" i="1"/>
  <c r="G1336" i="1"/>
  <c r="H1336" i="1" s="1"/>
  <c r="P1336" i="1" l="1"/>
  <c r="I1336" i="1"/>
  <c r="J1336" i="1" s="1"/>
  <c r="K1336" i="1" s="1"/>
  <c r="E1337" i="1" s="1"/>
  <c r="N1337" i="1" s="1"/>
  <c r="E1336" i="1"/>
  <c r="N1336" i="1" s="1"/>
  <c r="L1335" i="1"/>
  <c r="L1336" i="1" l="1"/>
  <c r="D1336" i="1"/>
  <c r="Q1335" i="1"/>
  <c r="F1336" i="1" l="1"/>
  <c r="M1336" i="1"/>
  <c r="Q1336" i="1"/>
  <c r="D1337" i="1"/>
  <c r="F1337" i="1" l="1"/>
  <c r="M1337" i="1"/>
  <c r="G1337" i="1"/>
  <c r="H1337" i="1" s="1"/>
  <c r="O1336" i="1"/>
  <c r="I1337" i="1" l="1"/>
  <c r="J1337" i="1" s="1"/>
  <c r="K1337" i="1" s="1"/>
  <c r="P1337" i="1"/>
  <c r="O1337" i="1"/>
  <c r="G1338" i="1"/>
  <c r="H1338" i="1" s="1"/>
  <c r="I1338" i="1" l="1"/>
  <c r="J1338" i="1" s="1"/>
  <c r="P1338" i="1"/>
  <c r="L1337" i="1"/>
  <c r="E1338" i="1"/>
  <c r="N1338" i="1" s="1"/>
  <c r="K1338" i="1"/>
  <c r="E1339" i="1" s="1"/>
  <c r="N1339" i="1" s="1"/>
  <c r="Q1337" i="1" l="1"/>
  <c r="D1338" i="1"/>
  <c r="L1338" i="1"/>
  <c r="F1338" i="1" l="1"/>
  <c r="M1338" i="1"/>
  <c r="Q1338" i="1"/>
  <c r="D1339" i="1"/>
  <c r="M1339" i="1" l="1"/>
  <c r="F1339" i="1"/>
  <c r="O1338" i="1"/>
  <c r="G1339" i="1"/>
  <c r="H1339" i="1" s="1"/>
  <c r="P1339" i="1" l="1"/>
  <c r="I1339" i="1"/>
  <c r="J1339" i="1" s="1"/>
  <c r="K1339" i="1" s="1"/>
  <c r="O1339" i="1"/>
  <c r="G1340" i="1"/>
  <c r="H1340" i="1" s="1"/>
  <c r="P1340" i="1" l="1"/>
  <c r="I1340" i="1"/>
  <c r="J1340" i="1" s="1"/>
  <c r="L1339" i="1"/>
  <c r="K1340" i="1"/>
  <c r="E1341" i="1" s="1"/>
  <c r="N1341" i="1" s="1"/>
  <c r="E1340" i="1"/>
  <c r="N1340" i="1" s="1"/>
  <c r="Q1339" i="1" l="1"/>
  <c r="D1340" i="1"/>
  <c r="L1340" i="1"/>
  <c r="D1341" i="1" l="1"/>
  <c r="Q1340" i="1"/>
  <c r="F1340" i="1"/>
  <c r="M1340" i="1"/>
  <c r="G1341" i="1" l="1"/>
  <c r="H1341" i="1" s="1"/>
  <c r="O1340" i="1"/>
  <c r="F1341" i="1"/>
  <c r="M1341" i="1"/>
  <c r="O1341" i="1" l="1"/>
  <c r="G1342" i="1"/>
  <c r="P1341" i="1"/>
  <c r="I1341" i="1"/>
  <c r="J1341" i="1" s="1"/>
  <c r="K1341" i="1" s="1"/>
  <c r="H1342" i="1"/>
  <c r="I1342" i="1" l="1"/>
  <c r="J1342" i="1" s="1"/>
  <c r="P1342" i="1"/>
  <c r="L1341" i="1"/>
  <c r="K1342" i="1"/>
  <c r="E1343" i="1" s="1"/>
  <c r="N1343" i="1" s="1"/>
  <c r="E1342" i="1"/>
  <c r="N1342" i="1" s="1"/>
  <c r="Q1341" i="1" l="1"/>
  <c r="D1342" i="1"/>
  <c r="L1342" i="1"/>
  <c r="D1343" i="1" l="1"/>
  <c r="Q1342" i="1"/>
  <c r="M1342" i="1"/>
  <c r="F1342" i="1"/>
  <c r="G1343" i="1" l="1"/>
  <c r="H1343" i="1" s="1"/>
  <c r="O1342" i="1"/>
  <c r="F1343" i="1"/>
  <c r="M1343" i="1"/>
  <c r="O1343" i="1" l="1"/>
  <c r="G1344" i="1"/>
  <c r="I1343" i="1"/>
  <c r="J1343" i="1" s="1"/>
  <c r="K1343" i="1" s="1"/>
  <c r="P1343" i="1"/>
  <c r="H1344" i="1"/>
  <c r="P1344" i="1" l="1"/>
  <c r="I1344" i="1"/>
  <c r="J1344" i="1" s="1"/>
  <c r="K1344" i="1" s="1"/>
  <c r="E1345" i="1" s="1"/>
  <c r="N1345" i="1" s="1"/>
  <c r="E1344" i="1"/>
  <c r="N1344" i="1" s="1"/>
  <c r="L1343" i="1"/>
  <c r="Q1343" i="1" l="1"/>
  <c r="D1344" i="1"/>
  <c r="L1344" i="1"/>
  <c r="D1345" i="1" l="1"/>
  <c r="Q1344" i="1"/>
  <c r="M1344" i="1"/>
  <c r="F1344" i="1"/>
  <c r="O1344" i="1" l="1"/>
  <c r="G1345" i="1"/>
  <c r="H1345" i="1" s="1"/>
  <c r="M1345" i="1"/>
  <c r="F1345" i="1"/>
  <c r="P1345" i="1" l="1"/>
  <c r="I1345" i="1"/>
  <c r="J1345" i="1" s="1"/>
  <c r="K1345" i="1" s="1"/>
  <c r="G1346" i="1"/>
  <c r="H1346" i="1" s="1"/>
  <c r="O1345" i="1"/>
  <c r="I1346" i="1" l="1"/>
  <c r="J1346" i="1" s="1"/>
  <c r="P1346" i="1"/>
  <c r="L1345" i="1"/>
  <c r="E1346" i="1"/>
  <c r="N1346" i="1" s="1"/>
  <c r="K1346" i="1"/>
  <c r="E1347" i="1" s="1"/>
  <c r="N1347" i="1" s="1"/>
  <c r="D1346" i="1" l="1"/>
  <c r="L1346" i="1"/>
  <c r="Q1345" i="1"/>
  <c r="D1347" i="1" l="1"/>
  <c r="Q1346" i="1"/>
  <c r="M1346" i="1"/>
  <c r="F1346" i="1"/>
  <c r="O1346" i="1" l="1"/>
  <c r="G1347" i="1"/>
  <c r="H1347" i="1" s="1"/>
  <c r="M1347" i="1"/>
  <c r="F1347" i="1"/>
  <c r="O1347" i="1" l="1"/>
  <c r="G1348" i="1"/>
  <c r="I1347" i="1"/>
  <c r="J1347" i="1" s="1"/>
  <c r="K1347" i="1" s="1"/>
  <c r="H1348" i="1"/>
  <c r="P1347" i="1"/>
  <c r="P1348" i="1" l="1"/>
  <c r="I1348" i="1"/>
  <c r="J1348" i="1" s="1"/>
  <c r="K1348" i="1" s="1"/>
  <c r="E1349" i="1" s="1"/>
  <c r="N1349" i="1" s="1"/>
  <c r="L1347" i="1"/>
  <c r="E1348" i="1"/>
  <c r="N1348" i="1" s="1"/>
  <c r="Q1347" i="1" l="1"/>
  <c r="L1348" i="1"/>
  <c r="D1348" i="1"/>
  <c r="F1348" i="1" l="1"/>
  <c r="M1348" i="1"/>
  <c r="D1349" i="1"/>
  <c r="Q1348" i="1"/>
  <c r="M1349" i="1" l="1"/>
  <c r="F1349" i="1"/>
  <c r="O1348" i="1"/>
  <c r="G1349" i="1"/>
  <c r="H1349" i="1" s="1"/>
  <c r="G1350" i="1" l="1"/>
  <c r="O1349" i="1"/>
  <c r="P1349" i="1"/>
  <c r="H1350" i="1"/>
  <c r="I1349" i="1"/>
  <c r="J1349" i="1" s="1"/>
  <c r="K1349" i="1" s="1"/>
  <c r="L1349" i="1" l="1"/>
  <c r="E1350" i="1"/>
  <c r="N1350" i="1" s="1"/>
  <c r="I1350" i="1"/>
  <c r="J1350" i="1" s="1"/>
  <c r="K1350" i="1" s="1"/>
  <c r="E1351" i="1" s="1"/>
  <c r="N1351" i="1" s="1"/>
  <c r="P1350" i="1"/>
  <c r="Q1349" i="1" l="1"/>
  <c r="L1350" i="1"/>
  <c r="D1350" i="1"/>
  <c r="F1350" i="1" l="1"/>
  <c r="M1350" i="1"/>
  <c r="D1351" i="1"/>
  <c r="Q1350" i="1"/>
  <c r="F1351" i="1" l="1"/>
  <c r="M1351" i="1"/>
  <c r="G1351" i="1"/>
  <c r="H1351" i="1" s="1"/>
  <c r="O1350" i="1"/>
  <c r="P1351" i="1" l="1"/>
  <c r="I1351" i="1"/>
  <c r="J1351" i="1" s="1"/>
  <c r="K1351" i="1" s="1"/>
  <c r="O1351" i="1"/>
  <c r="G1352" i="1"/>
  <c r="H1352" i="1" s="1"/>
  <c r="I1352" i="1" l="1"/>
  <c r="J1352" i="1" s="1"/>
  <c r="K1352" i="1" s="1"/>
  <c r="E1353" i="1" s="1"/>
  <c r="P1352" i="1"/>
  <c r="E1352" i="1"/>
  <c r="N1352" i="1" s="1"/>
  <c r="L1351" i="1"/>
  <c r="N1353" i="1"/>
  <c r="Q1351" i="1" l="1"/>
  <c r="L1352" i="1"/>
  <c r="D1352" i="1"/>
  <c r="F1352" i="1" l="1"/>
  <c r="M1352" i="1"/>
  <c r="Q1352" i="1"/>
  <c r="D1353" i="1"/>
  <c r="M1353" i="1" l="1"/>
  <c r="F1353" i="1"/>
  <c r="G1353" i="1"/>
  <c r="H1353" i="1" s="1"/>
  <c r="O1352" i="1"/>
  <c r="P1353" i="1" l="1"/>
  <c r="I1353" i="1"/>
  <c r="J1353" i="1" s="1"/>
  <c r="K1353" i="1" s="1"/>
  <c r="G1354" i="1"/>
  <c r="H1354" i="1" s="1"/>
  <c r="O1353" i="1"/>
  <c r="L1353" i="1" l="1"/>
  <c r="E1354" i="1"/>
  <c r="N1354" i="1" s="1"/>
  <c r="I1354" i="1"/>
  <c r="J1354" i="1" s="1"/>
  <c r="K1354" i="1" s="1"/>
  <c r="E1355" i="1" s="1"/>
  <c r="N1355" i="1" s="1"/>
  <c r="P1354" i="1"/>
  <c r="Q1353" i="1" l="1"/>
  <c r="L1354" i="1"/>
  <c r="D1354" i="1"/>
  <c r="M1354" i="1" l="1"/>
  <c r="F1354" i="1"/>
  <c r="Q1354" i="1"/>
  <c r="D1355" i="1"/>
  <c r="F1355" i="1" l="1"/>
  <c r="M1355" i="1"/>
  <c r="O1354" i="1"/>
  <c r="G1355" i="1"/>
  <c r="H1355" i="1" s="1"/>
  <c r="I1355" i="1" l="1"/>
  <c r="J1355" i="1" s="1"/>
  <c r="K1355" i="1" s="1"/>
  <c r="P1355" i="1"/>
  <c r="O1355" i="1"/>
  <c r="G1356" i="1"/>
  <c r="H1356" i="1" s="1"/>
  <c r="I1356" i="1" l="1"/>
  <c r="J1356" i="1" s="1"/>
  <c r="P1356" i="1"/>
  <c r="E1356" i="1"/>
  <c r="N1356" i="1" s="1"/>
  <c r="L1355" i="1"/>
  <c r="K1356" i="1"/>
  <c r="E1357" i="1" s="1"/>
  <c r="N1357" i="1" s="1"/>
  <c r="D1356" i="1" l="1"/>
  <c r="L1356" i="1"/>
  <c r="Q1355" i="1"/>
  <c r="D1357" i="1" l="1"/>
  <c r="Q1356" i="1"/>
  <c r="F1356" i="1"/>
  <c r="M1356" i="1"/>
  <c r="O1356" i="1" l="1"/>
  <c r="G1357" i="1"/>
  <c r="H1357" i="1" s="1"/>
  <c r="M1357" i="1"/>
  <c r="F1357" i="1"/>
  <c r="O1357" i="1" l="1"/>
  <c r="G1358" i="1"/>
  <c r="P1357" i="1"/>
  <c r="H1358" i="1"/>
  <c r="I1357" i="1"/>
  <c r="J1357" i="1" s="1"/>
  <c r="K1357" i="1" s="1"/>
  <c r="L1357" i="1" l="1"/>
  <c r="E1358" i="1"/>
  <c r="N1358" i="1" s="1"/>
  <c r="I1358" i="1"/>
  <c r="J1358" i="1" s="1"/>
  <c r="K1358" i="1" s="1"/>
  <c r="E1359" i="1" s="1"/>
  <c r="N1359" i="1" s="1"/>
  <c r="P1358" i="1"/>
  <c r="L1358" i="1" l="1"/>
  <c r="Q1357" i="1"/>
  <c r="D1358" i="1"/>
  <c r="F1358" i="1" l="1"/>
  <c r="M1358" i="1"/>
  <c r="D1359" i="1"/>
  <c r="Q1358" i="1"/>
  <c r="F1359" i="1" l="1"/>
  <c r="M1359" i="1"/>
  <c r="O1358" i="1"/>
  <c r="G1359" i="1"/>
  <c r="H1359" i="1" s="1"/>
  <c r="I1359" i="1" l="1"/>
  <c r="J1359" i="1" s="1"/>
  <c r="K1359" i="1" s="1"/>
  <c r="P1359" i="1"/>
  <c r="O1359" i="1"/>
  <c r="G1360" i="1"/>
  <c r="H1360" i="1" s="1"/>
  <c r="P1360" i="1" l="1"/>
  <c r="I1360" i="1"/>
  <c r="J1360" i="1" s="1"/>
  <c r="K1360" i="1" s="1"/>
  <c r="E1361" i="1" s="1"/>
  <c r="N1361" i="1" s="1"/>
  <c r="E1360" i="1"/>
  <c r="N1360" i="1" s="1"/>
  <c r="L1359" i="1"/>
  <c r="L1360" i="1" l="1"/>
  <c r="Q1359" i="1"/>
  <c r="D1360" i="1"/>
  <c r="M1360" i="1" l="1"/>
  <c r="F1360" i="1"/>
  <c r="Q1360" i="1"/>
  <c r="D1361" i="1"/>
  <c r="F1361" i="1" l="1"/>
  <c r="M1361" i="1"/>
  <c r="O1360" i="1"/>
  <c r="G1361" i="1"/>
  <c r="H1361" i="1" s="1"/>
  <c r="P1361" i="1" l="1"/>
  <c r="I1361" i="1"/>
  <c r="J1361" i="1" s="1"/>
  <c r="K1361" i="1" s="1"/>
  <c r="O1361" i="1"/>
  <c r="G1362" i="1"/>
  <c r="H1362" i="1" s="1"/>
  <c r="P1362" i="1" l="1"/>
  <c r="I1362" i="1"/>
  <c r="J1362" i="1" s="1"/>
  <c r="L1361" i="1"/>
  <c r="K1362" i="1"/>
  <c r="E1363" i="1" s="1"/>
  <c r="E1362" i="1"/>
  <c r="N1362" i="1" s="1"/>
  <c r="N1363" i="1"/>
  <c r="D1362" i="1" l="1"/>
  <c r="Q1361" i="1"/>
  <c r="L1362" i="1"/>
  <c r="Q1362" i="1" l="1"/>
  <c r="D1363" i="1"/>
  <c r="F1362" i="1"/>
  <c r="M1362" i="1"/>
  <c r="O1362" i="1" l="1"/>
  <c r="G1363" i="1"/>
  <c r="H1363" i="1" s="1"/>
  <c r="F1363" i="1"/>
  <c r="M1363" i="1"/>
  <c r="G1364" i="1" l="1"/>
  <c r="H1364" i="1" s="1"/>
  <c r="O1363" i="1"/>
  <c r="I1363" i="1"/>
  <c r="J1363" i="1" s="1"/>
  <c r="K1363" i="1" s="1"/>
  <c r="P1363" i="1"/>
  <c r="L1363" i="1" l="1"/>
  <c r="E1364" i="1"/>
  <c r="N1364" i="1" s="1"/>
  <c r="P1364" i="1"/>
  <c r="I1364" i="1"/>
  <c r="J1364" i="1" s="1"/>
  <c r="K1364" i="1" s="1"/>
  <c r="E1365" i="1" s="1"/>
  <c r="N1365" i="1" s="1"/>
  <c r="Q1363" i="1" l="1"/>
  <c r="L1364" i="1"/>
  <c r="D1364" i="1"/>
  <c r="M1364" i="1" l="1"/>
  <c r="F1364" i="1"/>
  <c r="D1365" i="1"/>
  <c r="Q1364" i="1"/>
  <c r="M1365" i="1" l="1"/>
  <c r="F1365" i="1"/>
  <c r="O1364" i="1"/>
  <c r="G1365" i="1"/>
  <c r="H1365" i="1" s="1"/>
  <c r="I1365" i="1" l="1"/>
  <c r="J1365" i="1" s="1"/>
  <c r="K1365" i="1" s="1"/>
  <c r="P1365" i="1"/>
  <c r="O1365" i="1"/>
  <c r="G1366" i="1"/>
  <c r="H1366" i="1" s="1"/>
  <c r="P1366" i="1" l="1"/>
  <c r="I1366" i="1"/>
  <c r="J1366" i="1" s="1"/>
  <c r="L1365" i="1"/>
  <c r="K1366" i="1"/>
  <c r="E1367" i="1" s="1"/>
  <c r="E1366" i="1"/>
  <c r="N1366" i="1" s="1"/>
  <c r="N1367" i="1"/>
  <c r="L1366" i="1" l="1"/>
  <c r="Q1365" i="1"/>
  <c r="D1366" i="1"/>
  <c r="M1366" i="1" l="1"/>
  <c r="F1366" i="1"/>
  <c r="D1367" i="1"/>
  <c r="Q1366" i="1"/>
  <c r="O1366" i="1" l="1"/>
  <c r="G1367" i="1"/>
  <c r="H1367" i="1" s="1"/>
  <c r="F1367" i="1"/>
  <c r="M1367" i="1"/>
  <c r="G1368" i="1" l="1"/>
  <c r="O1367" i="1"/>
  <c r="I1367" i="1"/>
  <c r="J1367" i="1" s="1"/>
  <c r="K1367" i="1" s="1"/>
  <c r="H1368" i="1"/>
  <c r="P1367" i="1"/>
  <c r="I1368" i="1" l="1"/>
  <c r="J1368" i="1" s="1"/>
  <c r="K1368" i="1" s="1"/>
  <c r="E1369" i="1" s="1"/>
  <c r="P1368" i="1"/>
  <c r="E1368" i="1"/>
  <c r="N1368" i="1" s="1"/>
  <c r="L1367" i="1"/>
  <c r="N1369" i="1"/>
  <c r="Q1367" i="1" l="1"/>
  <c r="L1368" i="1"/>
  <c r="D1368" i="1"/>
  <c r="M1368" i="1" l="1"/>
  <c r="F1368" i="1"/>
  <c r="D1369" i="1"/>
  <c r="Q1368" i="1"/>
  <c r="M1369" i="1" l="1"/>
  <c r="F1369" i="1"/>
  <c r="O1368" i="1"/>
  <c r="G1369" i="1"/>
  <c r="H1369" i="1" s="1"/>
  <c r="P1369" i="1" l="1"/>
  <c r="I1369" i="1"/>
  <c r="J1369" i="1" s="1"/>
  <c r="K1369" i="1" s="1"/>
  <c r="G1370" i="1"/>
  <c r="H1370" i="1" s="1"/>
  <c r="O1369" i="1"/>
  <c r="I1370" i="1" l="1"/>
  <c r="J1370" i="1" s="1"/>
  <c r="P1370" i="1"/>
  <c r="L1369" i="1"/>
  <c r="K1370" i="1"/>
  <c r="E1371" i="1" s="1"/>
  <c r="E1370" i="1"/>
  <c r="N1370" i="1" s="1"/>
  <c r="N1371" i="1"/>
  <c r="D1370" i="1" l="1"/>
  <c r="Q1369" i="1"/>
  <c r="L1370" i="1"/>
  <c r="Q1370" i="1" l="1"/>
  <c r="D1371" i="1"/>
  <c r="F1370" i="1"/>
  <c r="M1370" i="1"/>
  <c r="O1370" i="1" l="1"/>
  <c r="G1371" i="1"/>
  <c r="H1371" i="1" s="1"/>
  <c r="M1371" i="1"/>
  <c r="F1371" i="1"/>
  <c r="G1372" i="1" l="1"/>
  <c r="H1372" i="1" s="1"/>
  <c r="O1371" i="1"/>
  <c r="I1371" i="1"/>
  <c r="J1371" i="1" s="1"/>
  <c r="K1371" i="1" s="1"/>
  <c r="P1371" i="1"/>
  <c r="L1371" i="1" l="1"/>
  <c r="E1372" i="1"/>
  <c r="N1372" i="1" s="1"/>
  <c r="P1372" i="1"/>
  <c r="I1372" i="1"/>
  <c r="J1372" i="1" s="1"/>
  <c r="K1372" i="1" s="1"/>
  <c r="E1373" i="1" s="1"/>
  <c r="N1373" i="1" s="1"/>
  <c r="Q1371" i="1" l="1"/>
  <c r="D1372" i="1"/>
  <c r="L1372" i="1"/>
  <c r="Q1372" i="1" l="1"/>
  <c r="D1373" i="1"/>
  <c r="M1372" i="1"/>
  <c r="F1372" i="1"/>
  <c r="M1373" i="1" l="1"/>
  <c r="F1373" i="1"/>
  <c r="O1372" i="1"/>
  <c r="G1373" i="1"/>
  <c r="H1373" i="1" s="1"/>
  <c r="O1373" i="1" l="1"/>
  <c r="G1374" i="1"/>
  <c r="H1374" i="1"/>
  <c r="I1373" i="1"/>
  <c r="J1373" i="1" s="1"/>
  <c r="K1373" i="1" s="1"/>
  <c r="P1373" i="1"/>
  <c r="L1373" i="1" l="1"/>
  <c r="E1374" i="1"/>
  <c r="N1374" i="1" s="1"/>
  <c r="P1374" i="1"/>
  <c r="I1374" i="1"/>
  <c r="J1374" i="1" s="1"/>
  <c r="K1374" i="1" s="1"/>
  <c r="E1375" i="1" s="1"/>
  <c r="N1375" i="1" s="1"/>
  <c r="Q1373" i="1" l="1"/>
  <c r="L1374" i="1"/>
  <c r="D1374" i="1"/>
  <c r="F1374" i="1" l="1"/>
  <c r="M1374" i="1"/>
  <c r="D1375" i="1"/>
  <c r="Q1374" i="1"/>
  <c r="M1375" i="1" l="1"/>
  <c r="F1375" i="1"/>
  <c r="O1374" i="1"/>
  <c r="G1375" i="1"/>
  <c r="H1375" i="1" s="1"/>
  <c r="I1375" i="1" l="1"/>
  <c r="J1375" i="1" s="1"/>
  <c r="K1375" i="1" s="1"/>
  <c r="P1375" i="1"/>
  <c r="G1376" i="1"/>
  <c r="H1376" i="1" s="1"/>
  <c r="O1375" i="1"/>
  <c r="I1376" i="1" l="1"/>
  <c r="J1376" i="1" s="1"/>
  <c r="K1376" i="1" s="1"/>
  <c r="E1377" i="1" s="1"/>
  <c r="P1376" i="1"/>
  <c r="L1375" i="1"/>
  <c r="E1376" i="1"/>
  <c r="N1376" i="1" s="1"/>
  <c r="N1377" i="1"/>
  <c r="L1376" i="1" l="1"/>
  <c r="D1376" i="1"/>
  <c r="Q1375" i="1"/>
  <c r="F1376" i="1" l="1"/>
  <c r="M1376" i="1"/>
  <c r="D1377" i="1"/>
  <c r="Q1376" i="1"/>
  <c r="F1377" i="1" l="1"/>
  <c r="M1377" i="1"/>
  <c r="O1376" i="1"/>
  <c r="G1377" i="1"/>
  <c r="H1377" i="1" s="1"/>
  <c r="P1377" i="1" l="1"/>
  <c r="I1377" i="1"/>
  <c r="J1377" i="1" s="1"/>
  <c r="K1377" i="1" s="1"/>
  <c r="G1378" i="1"/>
  <c r="H1378" i="1" s="1"/>
  <c r="O1377" i="1"/>
  <c r="I1378" i="1" l="1"/>
  <c r="J1378" i="1" s="1"/>
  <c r="P1378" i="1"/>
  <c r="L1377" i="1"/>
  <c r="E1378" i="1"/>
  <c r="N1378" i="1" s="1"/>
  <c r="K1378" i="1"/>
  <c r="E1379" i="1" s="1"/>
  <c r="N1379" i="1" s="1"/>
  <c r="Q1377" i="1" l="1"/>
  <c r="L1378" i="1"/>
  <c r="D1378" i="1"/>
  <c r="Q1378" i="1" l="1"/>
  <c r="D1379" i="1"/>
  <c r="M1378" i="1"/>
  <c r="F1378" i="1"/>
  <c r="O1378" i="1" l="1"/>
  <c r="G1379" i="1"/>
  <c r="H1379" i="1" s="1"/>
  <c r="M1379" i="1"/>
  <c r="F1379" i="1"/>
  <c r="G1380" i="1" l="1"/>
  <c r="H1380" i="1" s="1"/>
  <c r="O1379" i="1"/>
  <c r="I1379" i="1"/>
  <c r="J1379" i="1" s="1"/>
  <c r="K1379" i="1" s="1"/>
  <c r="P1379" i="1"/>
  <c r="E1380" i="1" l="1"/>
  <c r="N1380" i="1" s="1"/>
  <c r="L1379" i="1"/>
  <c r="I1380" i="1"/>
  <c r="J1380" i="1" s="1"/>
  <c r="K1380" i="1" s="1"/>
  <c r="E1381" i="1" s="1"/>
  <c r="N1381" i="1" s="1"/>
  <c r="P1380" i="1"/>
  <c r="D1380" i="1" l="1"/>
  <c r="Q1379" i="1"/>
  <c r="L1380" i="1"/>
  <c r="D1381" i="1" l="1"/>
  <c r="Q1380" i="1"/>
  <c r="M1380" i="1"/>
  <c r="F1380" i="1"/>
  <c r="O1380" i="1" l="1"/>
  <c r="G1381" i="1"/>
  <c r="H1381" i="1" s="1"/>
  <c r="F1381" i="1"/>
  <c r="M1381" i="1"/>
  <c r="I1381" i="1" l="1"/>
  <c r="J1381" i="1" s="1"/>
  <c r="K1381" i="1" s="1"/>
  <c r="P1381" i="1"/>
  <c r="O1381" i="1"/>
  <c r="G1382" i="1"/>
  <c r="H1382" i="1" s="1"/>
  <c r="P1382" i="1" l="1"/>
  <c r="I1382" i="1"/>
  <c r="J1382" i="1" s="1"/>
  <c r="L1381" i="1"/>
  <c r="E1382" i="1"/>
  <c r="N1382" i="1" s="1"/>
  <c r="K1382" i="1"/>
  <c r="E1383" i="1" s="1"/>
  <c r="N1383" i="1" s="1"/>
  <c r="L1382" i="1" l="1"/>
  <c r="D1382" i="1"/>
  <c r="Q1381" i="1"/>
  <c r="F1382" i="1" l="1"/>
  <c r="M1382" i="1"/>
  <c r="D1383" i="1"/>
  <c r="Q1382" i="1"/>
  <c r="M1383" i="1" l="1"/>
  <c r="F1383" i="1"/>
  <c r="O1382" i="1"/>
  <c r="G1383" i="1"/>
  <c r="H1383" i="1" s="1"/>
  <c r="I1383" i="1" l="1"/>
  <c r="J1383" i="1" s="1"/>
  <c r="K1383" i="1" s="1"/>
  <c r="P1383" i="1"/>
  <c r="O1383" i="1"/>
  <c r="G1384" i="1"/>
  <c r="H1384" i="1" s="1"/>
  <c r="P1384" i="1" l="1"/>
  <c r="I1384" i="1"/>
  <c r="J1384" i="1" s="1"/>
  <c r="K1384" i="1" s="1"/>
  <c r="E1385" i="1" s="1"/>
  <c r="N1385" i="1" s="1"/>
  <c r="E1384" i="1"/>
  <c r="N1384" i="1" s="1"/>
  <c r="L1383" i="1"/>
  <c r="L1384" i="1" l="1"/>
  <c r="D1384" i="1"/>
  <c r="Q1383" i="1"/>
  <c r="M1384" i="1" l="1"/>
  <c r="F1384" i="1"/>
  <c r="D1385" i="1"/>
  <c r="Q1384" i="1"/>
  <c r="O1384" i="1" l="1"/>
  <c r="G1385" i="1"/>
  <c r="H1385" i="1" s="1"/>
  <c r="F1385" i="1"/>
  <c r="M1385" i="1"/>
  <c r="O1385" i="1" l="1"/>
  <c r="G1386" i="1"/>
  <c r="H1386" i="1" s="1"/>
  <c r="P1385" i="1"/>
  <c r="I1385" i="1"/>
  <c r="J1385" i="1" s="1"/>
  <c r="K1385" i="1" s="1"/>
  <c r="L1385" i="1" l="1"/>
  <c r="E1386" i="1"/>
  <c r="N1386" i="1" s="1"/>
  <c r="P1386" i="1"/>
  <c r="I1386" i="1"/>
  <c r="J1386" i="1" s="1"/>
  <c r="K1386" i="1" s="1"/>
  <c r="E1387" i="1" s="1"/>
  <c r="N1387" i="1" s="1"/>
  <c r="Q1385" i="1" l="1"/>
  <c r="L1386" i="1"/>
  <c r="D1386" i="1"/>
  <c r="F1386" i="1" l="1"/>
  <c r="M1386" i="1"/>
  <c r="Q1386" i="1"/>
  <c r="D1387" i="1"/>
  <c r="F1387" i="1" l="1"/>
  <c r="M1387" i="1"/>
  <c r="G1387" i="1"/>
  <c r="H1387" i="1" s="1"/>
  <c r="O1386" i="1"/>
  <c r="I1387" i="1" l="1"/>
  <c r="J1387" i="1" s="1"/>
  <c r="K1387" i="1" s="1"/>
  <c r="P1387" i="1"/>
  <c r="O1387" i="1"/>
  <c r="G1388" i="1"/>
  <c r="H1388" i="1" s="1"/>
  <c r="I1388" i="1" l="1"/>
  <c r="J1388" i="1" s="1"/>
  <c r="P1388" i="1"/>
  <c r="L1387" i="1"/>
  <c r="K1388" i="1"/>
  <c r="E1389" i="1" s="1"/>
  <c r="N1389" i="1" s="1"/>
  <c r="E1388" i="1"/>
  <c r="N1388" i="1" s="1"/>
  <c r="L1388" i="1" l="1"/>
  <c r="Q1387" i="1"/>
  <c r="D1388" i="1"/>
  <c r="M1388" i="1" l="1"/>
  <c r="F1388" i="1"/>
  <c r="D1389" i="1"/>
  <c r="Q1388" i="1"/>
  <c r="F1389" i="1" l="1"/>
  <c r="M1389" i="1"/>
  <c r="O1388" i="1"/>
  <c r="G1389" i="1"/>
  <c r="H1389" i="1" s="1"/>
  <c r="P1389" i="1" l="1"/>
  <c r="I1389" i="1"/>
  <c r="J1389" i="1" s="1"/>
  <c r="K1389" i="1" s="1"/>
  <c r="O1389" i="1"/>
  <c r="G1390" i="1"/>
  <c r="H1390" i="1" s="1"/>
  <c r="I1390" i="1" l="1"/>
  <c r="J1390" i="1" s="1"/>
  <c r="P1390" i="1"/>
  <c r="L1389" i="1"/>
  <c r="K1390" i="1"/>
  <c r="E1391" i="1" s="1"/>
  <c r="E1390" i="1"/>
  <c r="N1390" i="1" s="1"/>
  <c r="N1391" i="1"/>
  <c r="Q1389" i="1" l="1"/>
  <c r="D1390" i="1"/>
  <c r="L1390" i="1"/>
  <c r="D1391" i="1" l="1"/>
  <c r="Q1390" i="1"/>
  <c r="M1390" i="1"/>
  <c r="F1390" i="1"/>
  <c r="O1390" i="1" l="1"/>
  <c r="G1391" i="1"/>
  <c r="H1391" i="1" s="1"/>
  <c r="F1391" i="1"/>
  <c r="M1391" i="1"/>
  <c r="O1391" i="1" l="1"/>
  <c r="G1392" i="1"/>
  <c r="I1391" i="1"/>
  <c r="J1391" i="1" s="1"/>
  <c r="K1391" i="1" s="1"/>
  <c r="P1391" i="1"/>
  <c r="H1392" i="1"/>
  <c r="I1392" i="1" l="1"/>
  <c r="J1392" i="1" s="1"/>
  <c r="K1392" i="1" s="1"/>
  <c r="E1393" i="1" s="1"/>
  <c r="P1392" i="1"/>
  <c r="E1392" i="1"/>
  <c r="N1392" i="1" s="1"/>
  <c r="L1391" i="1"/>
  <c r="N1393" i="1"/>
  <c r="Q1391" i="1" l="1"/>
  <c r="L1392" i="1"/>
  <c r="D1392" i="1"/>
  <c r="F1392" i="1" l="1"/>
  <c r="M1392" i="1"/>
  <c r="D1393" i="1"/>
  <c r="Q1392" i="1"/>
  <c r="M1393" i="1" l="1"/>
  <c r="F1393" i="1"/>
  <c r="O1392" i="1"/>
  <c r="G1393" i="1"/>
  <c r="H1393" i="1" s="1"/>
  <c r="I1393" i="1" l="1"/>
  <c r="J1393" i="1" s="1"/>
  <c r="K1393" i="1" s="1"/>
  <c r="P1393" i="1"/>
  <c r="O1393" i="1"/>
  <c r="G1394" i="1"/>
  <c r="H1394" i="1" s="1"/>
  <c r="I1394" i="1" l="1"/>
  <c r="J1394" i="1" s="1"/>
  <c r="P1394" i="1"/>
  <c r="L1393" i="1"/>
  <c r="E1394" i="1"/>
  <c r="N1394" i="1" s="1"/>
  <c r="K1394" i="1"/>
  <c r="E1395" i="1" s="1"/>
  <c r="N1395" i="1" s="1"/>
  <c r="Q1393" i="1" l="1"/>
  <c r="L1394" i="1"/>
  <c r="D1394" i="1"/>
  <c r="M1394" i="1" l="1"/>
  <c r="F1394" i="1"/>
  <c r="Q1394" i="1"/>
  <c r="D1395" i="1"/>
  <c r="O1394" i="1" l="1"/>
  <c r="G1395" i="1"/>
  <c r="H1395" i="1" s="1"/>
  <c r="F1395" i="1"/>
  <c r="M1395" i="1"/>
  <c r="I1395" i="1" l="1"/>
  <c r="J1395" i="1" s="1"/>
  <c r="K1395" i="1" s="1"/>
  <c r="P1395" i="1"/>
  <c r="O1395" i="1"/>
  <c r="G1396" i="1"/>
  <c r="H1396" i="1" s="1"/>
  <c r="I1396" i="1" l="1"/>
  <c r="J1396" i="1" s="1"/>
  <c r="P1396" i="1"/>
  <c r="L1395" i="1"/>
  <c r="E1396" i="1"/>
  <c r="N1396" i="1" s="1"/>
  <c r="K1396" i="1"/>
  <c r="E1397" i="1" s="1"/>
  <c r="N1397" i="1" s="1"/>
  <c r="D1396" i="1" l="1"/>
  <c r="Q1395" i="1"/>
  <c r="L1396" i="1"/>
  <c r="D1397" i="1" l="1"/>
  <c r="Q1396" i="1"/>
  <c r="F1396" i="1"/>
  <c r="M1396" i="1"/>
  <c r="O1396" i="1" l="1"/>
  <c r="G1397" i="1"/>
  <c r="H1397" i="1" s="1"/>
  <c r="F1397" i="1"/>
  <c r="M1397" i="1"/>
  <c r="P1397" i="1" l="1"/>
  <c r="I1397" i="1"/>
  <c r="J1397" i="1" s="1"/>
  <c r="K1397" i="1" s="1"/>
  <c r="O1397" i="1"/>
  <c r="G1398" i="1"/>
  <c r="H1398" i="1" s="1"/>
  <c r="P1398" i="1" l="1"/>
  <c r="I1398" i="1"/>
  <c r="J1398" i="1" s="1"/>
  <c r="L1397" i="1"/>
  <c r="E1398" i="1"/>
  <c r="N1398" i="1" s="1"/>
  <c r="K1398" i="1"/>
  <c r="E1399" i="1" s="1"/>
  <c r="N1399" i="1" s="1"/>
  <c r="Q1397" i="1" l="1"/>
  <c r="L1398" i="1"/>
  <c r="D1398" i="1"/>
  <c r="F1398" i="1" l="1"/>
  <c r="M1398" i="1"/>
  <c r="Q1398" i="1"/>
  <c r="D1399" i="1"/>
  <c r="F1399" i="1" l="1"/>
  <c r="M1399" i="1"/>
  <c r="G1399" i="1"/>
  <c r="H1399" i="1" s="1"/>
  <c r="O1398" i="1"/>
  <c r="I1399" i="1" l="1"/>
  <c r="J1399" i="1" s="1"/>
  <c r="K1399" i="1" s="1"/>
  <c r="P1399" i="1"/>
  <c r="O1399" i="1"/>
  <c r="G1400" i="1"/>
  <c r="H1400" i="1" s="1"/>
  <c r="I1400" i="1" l="1"/>
  <c r="J1400" i="1" s="1"/>
  <c r="K1400" i="1" s="1"/>
  <c r="E1401" i="1" s="1"/>
  <c r="P1400" i="1"/>
  <c r="E1400" i="1"/>
  <c r="N1400" i="1" s="1"/>
  <c r="L1399" i="1"/>
  <c r="N1401" i="1"/>
  <c r="L1400" i="1" l="1"/>
  <c r="Q1399" i="1"/>
  <c r="D1400" i="1"/>
  <c r="M1400" i="1" l="1"/>
  <c r="F1400" i="1"/>
  <c r="D1401" i="1"/>
  <c r="Q1400" i="1"/>
  <c r="F1401" i="1" l="1"/>
  <c r="M1401" i="1"/>
  <c r="O1400" i="1"/>
  <c r="G1401" i="1"/>
  <c r="H1401" i="1" s="1"/>
  <c r="I1401" i="1" l="1"/>
  <c r="J1401" i="1" s="1"/>
  <c r="K1401" i="1" s="1"/>
  <c r="P1401" i="1"/>
  <c r="O1401" i="1"/>
  <c r="G1402" i="1"/>
  <c r="H1402" i="1" s="1"/>
  <c r="I1402" i="1" l="1"/>
  <c r="J1402" i="1" s="1"/>
  <c r="P1402" i="1"/>
  <c r="L1401" i="1"/>
  <c r="E1402" i="1"/>
  <c r="N1402" i="1" s="1"/>
  <c r="K1402" i="1"/>
  <c r="E1403" i="1" s="1"/>
  <c r="N1403" i="1" s="1"/>
  <c r="L1402" i="1" l="1"/>
  <c r="D1402" i="1"/>
  <c r="Q1401" i="1"/>
  <c r="F1402" i="1" l="1"/>
  <c r="M1402" i="1"/>
  <c r="Q1402" i="1"/>
  <c r="D1403" i="1"/>
  <c r="F1403" i="1" l="1"/>
  <c r="M1403" i="1"/>
  <c r="O1402" i="1"/>
  <c r="G1403" i="1"/>
  <c r="H1403" i="1" s="1"/>
  <c r="I1403" i="1" l="1"/>
  <c r="J1403" i="1" s="1"/>
  <c r="K1403" i="1" s="1"/>
  <c r="P1403" i="1"/>
  <c r="O1403" i="1"/>
  <c r="G1404" i="1"/>
  <c r="H1404" i="1" s="1"/>
  <c r="P1404" i="1" l="1"/>
  <c r="I1404" i="1"/>
  <c r="J1404" i="1" s="1"/>
  <c r="K1404" i="1" s="1"/>
  <c r="E1405" i="1" s="1"/>
  <c r="N1405" i="1" s="1"/>
  <c r="E1404" i="1"/>
  <c r="N1404" i="1" s="1"/>
  <c r="L1403" i="1"/>
  <c r="Q1403" i="1" l="1"/>
  <c r="D1404" i="1"/>
  <c r="L1404" i="1"/>
  <c r="D1405" i="1" l="1"/>
  <c r="Q1404" i="1"/>
  <c r="M1404" i="1"/>
  <c r="F1404" i="1"/>
  <c r="O1404" i="1" l="1"/>
  <c r="G1405" i="1"/>
  <c r="H1405" i="1" s="1"/>
  <c r="F1405" i="1"/>
  <c r="M1405" i="1"/>
  <c r="G1406" i="1" l="1"/>
  <c r="O1405" i="1"/>
  <c r="H1406" i="1"/>
  <c r="P1405" i="1"/>
  <c r="I1405" i="1"/>
  <c r="J1405" i="1" s="1"/>
  <c r="K1405" i="1" s="1"/>
  <c r="L1405" i="1" l="1"/>
  <c r="E1406" i="1"/>
  <c r="N1406" i="1" s="1"/>
  <c r="P1406" i="1"/>
  <c r="I1406" i="1"/>
  <c r="J1406" i="1" s="1"/>
  <c r="K1406" i="1" s="1"/>
  <c r="E1407" i="1" s="1"/>
  <c r="N1407" i="1" s="1"/>
  <c r="D1406" i="1" l="1"/>
  <c r="Q1405" i="1"/>
  <c r="L1406" i="1"/>
  <c r="D1407" i="1" l="1"/>
  <c r="Q1406" i="1"/>
  <c r="F1406" i="1"/>
  <c r="M1406" i="1"/>
  <c r="G1407" i="1" l="1"/>
  <c r="H1407" i="1" s="1"/>
  <c r="O1406" i="1"/>
  <c r="F1407" i="1"/>
  <c r="M1407" i="1"/>
  <c r="O1407" i="1" l="1"/>
  <c r="G1408" i="1"/>
  <c r="P1407" i="1"/>
  <c r="I1407" i="1"/>
  <c r="J1407" i="1" s="1"/>
  <c r="K1407" i="1" s="1"/>
  <c r="H1408" i="1"/>
  <c r="P1408" i="1" l="1"/>
  <c r="I1408" i="1"/>
  <c r="J1408" i="1" s="1"/>
  <c r="L1407" i="1"/>
  <c r="K1408" i="1"/>
  <c r="E1409" i="1" s="1"/>
  <c r="E1408" i="1"/>
  <c r="N1408" i="1" s="1"/>
  <c r="N1409" i="1"/>
  <c r="D1408" i="1" l="1"/>
  <c r="L1408" i="1"/>
  <c r="Q1407" i="1"/>
  <c r="D1409" i="1" l="1"/>
  <c r="Q1408" i="1"/>
  <c r="M1408" i="1"/>
  <c r="F1408" i="1"/>
  <c r="O1408" i="1" l="1"/>
  <c r="G1409" i="1"/>
  <c r="H1409" i="1" s="1"/>
  <c r="F1409" i="1"/>
  <c r="M1409" i="1"/>
  <c r="G1410" i="1" l="1"/>
  <c r="O1409" i="1"/>
  <c r="I1409" i="1"/>
  <c r="J1409" i="1" s="1"/>
  <c r="K1409" i="1" s="1"/>
  <c r="H1410" i="1"/>
  <c r="P1409" i="1"/>
  <c r="P1410" i="1" l="1"/>
  <c r="I1410" i="1"/>
  <c r="J1410" i="1" s="1"/>
  <c r="K1410" i="1" s="1"/>
  <c r="E1411" i="1" s="1"/>
  <c r="N1411" i="1" s="1"/>
  <c r="E1410" i="1"/>
  <c r="N1410" i="1" s="1"/>
  <c r="L1409" i="1"/>
  <c r="D1410" i="1" l="1"/>
  <c r="Q1409" i="1"/>
  <c r="L1410" i="1"/>
  <c r="D1411" i="1" l="1"/>
  <c r="Q1410" i="1"/>
  <c r="F1410" i="1"/>
  <c r="M1410" i="1"/>
  <c r="O1410" i="1" l="1"/>
  <c r="G1411" i="1"/>
  <c r="H1411" i="1" s="1"/>
  <c r="F1411" i="1"/>
  <c r="M1411" i="1"/>
  <c r="O1411" i="1" l="1"/>
  <c r="G1412" i="1"/>
  <c r="H1412" i="1"/>
  <c r="I1411" i="1"/>
  <c r="J1411" i="1" s="1"/>
  <c r="K1411" i="1" s="1"/>
  <c r="P1411" i="1"/>
  <c r="E1412" i="1" l="1"/>
  <c r="N1412" i="1" s="1"/>
  <c r="L1411" i="1"/>
  <c r="P1412" i="1"/>
  <c r="I1412" i="1"/>
  <c r="J1412" i="1" s="1"/>
  <c r="K1412" i="1" s="1"/>
  <c r="E1413" i="1" s="1"/>
  <c r="N1413" i="1" s="1"/>
  <c r="Q1411" i="1" l="1"/>
  <c r="L1412" i="1"/>
  <c r="D1412" i="1"/>
  <c r="F1412" i="1" l="1"/>
  <c r="M1412" i="1"/>
  <c r="Q1412" i="1"/>
  <c r="D1413" i="1"/>
  <c r="M1413" i="1" l="1"/>
  <c r="F1413" i="1"/>
  <c r="O1412" i="1"/>
  <c r="G1413" i="1"/>
  <c r="H1413" i="1" s="1"/>
  <c r="P1413" i="1" l="1"/>
  <c r="I1413" i="1"/>
  <c r="J1413" i="1" s="1"/>
  <c r="K1413" i="1" s="1"/>
  <c r="G1414" i="1"/>
  <c r="H1414" i="1" s="1"/>
  <c r="O1413" i="1"/>
  <c r="I1414" i="1" l="1"/>
  <c r="J1414" i="1" s="1"/>
  <c r="K1414" i="1" s="1"/>
  <c r="E1415" i="1" s="1"/>
  <c r="P1414" i="1"/>
  <c r="E1414" i="1"/>
  <c r="N1414" i="1" s="1"/>
  <c r="L1413" i="1"/>
  <c r="N1415" i="1"/>
  <c r="L1414" i="1" l="1"/>
  <c r="Q1413" i="1"/>
  <c r="D1414" i="1"/>
  <c r="F1414" i="1" l="1"/>
  <c r="M1414" i="1"/>
  <c r="Q1414" i="1"/>
  <c r="D1415" i="1"/>
  <c r="M1415" i="1" l="1"/>
  <c r="F1415" i="1"/>
  <c r="G1415" i="1"/>
  <c r="H1415" i="1" s="1"/>
  <c r="O1414" i="1"/>
  <c r="I1415" i="1" l="1"/>
  <c r="J1415" i="1" s="1"/>
  <c r="K1415" i="1" s="1"/>
  <c r="P1415" i="1"/>
  <c r="O1415" i="1"/>
  <c r="G1416" i="1"/>
  <c r="H1416" i="1" s="1"/>
  <c r="P1416" i="1" l="1"/>
  <c r="I1416" i="1"/>
  <c r="J1416" i="1" s="1"/>
  <c r="K1416" i="1" s="1"/>
  <c r="E1417" i="1" s="1"/>
  <c r="N1417" i="1" s="1"/>
  <c r="E1416" i="1"/>
  <c r="N1416" i="1" s="1"/>
  <c r="L1415" i="1"/>
  <c r="L1416" i="1" l="1"/>
  <c r="Q1415" i="1"/>
  <c r="D1416" i="1"/>
  <c r="M1416" i="1" l="1"/>
  <c r="F1416" i="1"/>
  <c r="D1417" i="1"/>
  <c r="Q1416" i="1"/>
  <c r="F1417" i="1" l="1"/>
  <c r="M1417" i="1"/>
  <c r="G1417" i="1"/>
  <c r="H1417" i="1" s="1"/>
  <c r="O1416" i="1"/>
  <c r="P1417" i="1" l="1"/>
  <c r="I1417" i="1"/>
  <c r="J1417" i="1" s="1"/>
  <c r="K1417" i="1" s="1"/>
  <c r="O1417" i="1"/>
  <c r="G1418" i="1"/>
  <c r="H1418" i="1" s="1"/>
  <c r="I1418" i="1" l="1"/>
  <c r="J1418" i="1" s="1"/>
  <c r="P1418" i="1"/>
  <c r="L1417" i="1"/>
  <c r="K1418" i="1"/>
  <c r="E1419" i="1" s="1"/>
  <c r="N1419" i="1" s="1"/>
  <c r="E1418" i="1"/>
  <c r="N1418" i="1" s="1"/>
  <c r="Q1417" i="1" l="1"/>
  <c r="L1418" i="1"/>
  <c r="D1418" i="1"/>
  <c r="M1418" i="1" l="1"/>
  <c r="F1418" i="1"/>
  <c r="Q1418" i="1"/>
  <c r="D1419" i="1"/>
  <c r="M1419" i="1" l="1"/>
  <c r="F1419" i="1"/>
  <c r="O1418" i="1"/>
  <c r="G1419" i="1"/>
  <c r="H1419" i="1" s="1"/>
  <c r="I1419" i="1" l="1"/>
  <c r="J1419" i="1" s="1"/>
  <c r="K1419" i="1" s="1"/>
  <c r="P1419" i="1"/>
  <c r="G1420" i="1"/>
  <c r="H1420" i="1" s="1"/>
  <c r="O1419" i="1"/>
  <c r="P1420" i="1" l="1"/>
  <c r="I1420" i="1"/>
  <c r="J1420" i="1" s="1"/>
  <c r="L1419" i="1"/>
  <c r="E1420" i="1"/>
  <c r="N1420" i="1" s="1"/>
  <c r="K1420" i="1"/>
  <c r="E1421" i="1" s="1"/>
  <c r="N1421" i="1" s="1"/>
  <c r="Q1419" i="1" l="1"/>
  <c r="L1420" i="1"/>
  <c r="D1420" i="1"/>
  <c r="D1421" i="1" l="1"/>
  <c r="Q1420" i="1"/>
  <c r="F1420" i="1"/>
  <c r="M1420" i="1"/>
  <c r="G1421" i="1" l="1"/>
  <c r="H1421" i="1" s="1"/>
  <c r="O1420" i="1"/>
  <c r="F1421" i="1"/>
  <c r="M1421" i="1"/>
  <c r="G1422" i="1" l="1"/>
  <c r="H1422" i="1" s="1"/>
  <c r="O1421" i="1"/>
  <c r="I1421" i="1"/>
  <c r="J1421" i="1" s="1"/>
  <c r="K1421" i="1" s="1"/>
  <c r="P1421" i="1"/>
  <c r="L1421" i="1" l="1"/>
  <c r="E1422" i="1"/>
  <c r="N1422" i="1" s="1"/>
  <c r="P1422" i="1"/>
  <c r="I1422" i="1"/>
  <c r="J1422" i="1" s="1"/>
  <c r="K1422" i="1" s="1"/>
  <c r="E1423" i="1" s="1"/>
  <c r="N1423" i="1" s="1"/>
  <c r="D1422" i="1" l="1"/>
  <c r="L1422" i="1"/>
  <c r="Q1421" i="1"/>
  <c r="D1423" i="1" l="1"/>
  <c r="Q1422" i="1"/>
  <c r="F1422" i="1"/>
  <c r="M1422" i="1"/>
  <c r="O1422" i="1" l="1"/>
  <c r="G1423" i="1"/>
  <c r="H1423" i="1" s="1"/>
  <c r="M1423" i="1"/>
  <c r="F1423" i="1"/>
  <c r="O1423" i="1" l="1"/>
  <c r="G1424" i="1"/>
  <c r="P1423" i="1"/>
  <c r="H1424" i="1"/>
  <c r="I1423" i="1"/>
  <c r="J1423" i="1" s="1"/>
  <c r="K1423" i="1" s="1"/>
  <c r="E1424" i="1" l="1"/>
  <c r="N1424" i="1" s="1"/>
  <c r="L1423" i="1"/>
  <c r="P1424" i="1"/>
  <c r="I1424" i="1"/>
  <c r="J1424" i="1" s="1"/>
  <c r="K1424" i="1" s="1"/>
  <c r="E1425" i="1" s="1"/>
  <c r="N1425" i="1" s="1"/>
  <c r="D1424" i="1" l="1"/>
  <c r="Q1423" i="1"/>
  <c r="L1424" i="1"/>
  <c r="D1425" i="1" l="1"/>
  <c r="Q1424" i="1"/>
  <c r="M1424" i="1"/>
  <c r="F1424" i="1"/>
  <c r="O1424" i="1" l="1"/>
  <c r="G1425" i="1"/>
  <c r="H1425" i="1" s="1"/>
  <c r="M1425" i="1"/>
  <c r="F1425" i="1"/>
  <c r="G1426" i="1" l="1"/>
  <c r="H1426" i="1" s="1"/>
  <c r="O1425" i="1"/>
  <c r="I1425" i="1"/>
  <c r="J1425" i="1" s="1"/>
  <c r="K1425" i="1" s="1"/>
  <c r="P1425" i="1"/>
  <c r="L1425" i="1" l="1"/>
  <c r="E1426" i="1"/>
  <c r="N1426" i="1" s="1"/>
  <c r="P1426" i="1"/>
  <c r="I1426" i="1"/>
  <c r="J1426" i="1" s="1"/>
  <c r="K1426" i="1" s="1"/>
  <c r="E1427" i="1" s="1"/>
  <c r="N1427" i="1" s="1"/>
  <c r="Q1425" i="1" l="1"/>
  <c r="L1426" i="1"/>
  <c r="D1426" i="1"/>
  <c r="M1426" i="1" l="1"/>
  <c r="F1426" i="1"/>
  <c r="Q1426" i="1"/>
  <c r="D1427" i="1"/>
  <c r="M1427" i="1" l="1"/>
  <c r="F1427" i="1"/>
  <c r="O1426" i="1"/>
  <c r="G1427" i="1"/>
  <c r="H1427" i="1" s="1"/>
  <c r="O1427" i="1" l="1"/>
  <c r="G1428" i="1"/>
  <c r="I1427" i="1"/>
  <c r="J1427" i="1" s="1"/>
  <c r="K1427" i="1" s="1"/>
  <c r="P1427" i="1"/>
  <c r="H1428" i="1"/>
  <c r="I1428" i="1" l="1"/>
  <c r="J1428" i="1" s="1"/>
  <c r="K1428" i="1" s="1"/>
  <c r="E1429" i="1" s="1"/>
  <c r="P1428" i="1"/>
  <c r="L1427" i="1"/>
  <c r="E1428" i="1"/>
  <c r="N1428" i="1" s="1"/>
  <c r="N1429" i="1"/>
  <c r="Q1427" i="1" l="1"/>
  <c r="D1428" i="1"/>
  <c r="L1428" i="1"/>
  <c r="D1429" i="1" l="1"/>
  <c r="Q1428" i="1"/>
  <c r="M1428" i="1"/>
  <c r="F1428" i="1"/>
  <c r="O1428" i="1" l="1"/>
  <c r="G1429" i="1"/>
  <c r="H1429" i="1" s="1"/>
  <c r="M1429" i="1"/>
  <c r="F1429" i="1"/>
  <c r="P1429" i="1" l="1"/>
  <c r="I1429" i="1"/>
  <c r="J1429" i="1" s="1"/>
  <c r="K1429" i="1" s="1"/>
  <c r="O1429" i="1"/>
  <c r="G1430" i="1"/>
  <c r="H1430" i="1" s="1"/>
  <c r="L1429" i="1" l="1"/>
  <c r="E1430" i="1"/>
  <c r="N1430" i="1" s="1"/>
  <c r="P1430" i="1"/>
  <c r="I1430" i="1"/>
  <c r="J1430" i="1" s="1"/>
  <c r="K1430" i="1" s="1"/>
  <c r="E1431" i="1" s="1"/>
  <c r="N1431" i="1" s="1"/>
  <c r="Q1429" i="1" l="1"/>
  <c r="D1430" i="1"/>
  <c r="L1430" i="1"/>
  <c r="D1431" i="1" l="1"/>
  <c r="Q1430" i="1"/>
  <c r="F1430" i="1"/>
  <c r="M1430" i="1"/>
  <c r="G1431" i="1" l="1"/>
  <c r="H1431" i="1" s="1"/>
  <c r="O1430" i="1"/>
  <c r="F1431" i="1"/>
  <c r="M1431" i="1"/>
  <c r="O1431" i="1" l="1"/>
  <c r="G1432" i="1"/>
  <c r="H1432" i="1" s="1"/>
  <c r="I1431" i="1"/>
  <c r="J1431" i="1" s="1"/>
  <c r="K1431" i="1" s="1"/>
  <c r="P1431" i="1"/>
  <c r="L1431" i="1" l="1"/>
  <c r="E1432" i="1"/>
  <c r="N1432" i="1" s="1"/>
  <c r="P1432" i="1"/>
  <c r="I1432" i="1"/>
  <c r="J1432" i="1" s="1"/>
  <c r="K1432" i="1" s="1"/>
  <c r="E1433" i="1" s="1"/>
  <c r="N1433" i="1" s="1"/>
  <c r="D1432" i="1" l="1"/>
  <c r="Q1431" i="1"/>
  <c r="L1432" i="1"/>
  <c r="D1433" i="1" l="1"/>
  <c r="Q1432" i="1"/>
  <c r="M1432" i="1"/>
  <c r="F1432" i="1"/>
  <c r="O1432" i="1" l="1"/>
  <c r="G1433" i="1"/>
  <c r="H1433" i="1" s="1"/>
  <c r="F1433" i="1"/>
  <c r="M1433" i="1"/>
  <c r="P1433" i="1" l="1"/>
  <c r="I1433" i="1"/>
  <c r="J1433" i="1" s="1"/>
  <c r="K1433" i="1" s="1"/>
  <c r="O1433" i="1"/>
  <c r="G1434" i="1"/>
  <c r="H1434" i="1" s="1"/>
  <c r="P1434" i="1" l="1"/>
  <c r="I1434" i="1"/>
  <c r="J1434" i="1" s="1"/>
  <c r="L1433" i="1"/>
  <c r="E1434" i="1"/>
  <c r="N1434" i="1" s="1"/>
  <c r="K1434" i="1"/>
  <c r="E1435" i="1" s="1"/>
  <c r="N1435" i="1" s="1"/>
  <c r="Q1433" i="1" l="1"/>
  <c r="L1434" i="1"/>
  <c r="D1434" i="1"/>
  <c r="D1435" i="1" l="1"/>
  <c r="Q1434" i="1"/>
  <c r="M1434" i="1"/>
  <c r="F1434" i="1"/>
  <c r="O1434" i="1" l="1"/>
  <c r="G1435" i="1"/>
  <c r="H1435" i="1" s="1"/>
  <c r="F1435" i="1"/>
  <c r="M1435" i="1"/>
  <c r="O1435" i="1" l="1"/>
  <c r="G1436" i="1"/>
  <c r="P1435" i="1"/>
  <c r="I1435" i="1"/>
  <c r="J1435" i="1" s="1"/>
  <c r="K1435" i="1" s="1"/>
  <c r="H1436" i="1"/>
  <c r="P1436" i="1" l="1"/>
  <c r="I1436" i="1"/>
  <c r="J1436" i="1" s="1"/>
  <c r="K1436" i="1" s="1"/>
  <c r="E1437" i="1" s="1"/>
  <c r="N1437" i="1" s="1"/>
  <c r="L1435" i="1"/>
  <c r="E1436" i="1"/>
  <c r="N1436" i="1" s="1"/>
  <c r="L1436" i="1" l="1"/>
  <c r="Q1435" i="1"/>
  <c r="D1436" i="1"/>
  <c r="M1436" i="1" l="1"/>
  <c r="F1436" i="1"/>
  <c r="Q1436" i="1"/>
  <c r="D1437" i="1"/>
  <c r="F1437" i="1" l="1"/>
  <c r="M1437" i="1"/>
  <c r="O1436" i="1"/>
  <c r="G1437" i="1"/>
  <c r="H1437" i="1" s="1"/>
  <c r="P1437" i="1" l="1"/>
  <c r="I1437" i="1"/>
  <c r="J1437" i="1" s="1"/>
  <c r="K1437" i="1" s="1"/>
  <c r="G1438" i="1"/>
  <c r="H1438" i="1" s="1"/>
  <c r="O1437" i="1"/>
  <c r="P1438" i="1" l="1"/>
  <c r="I1438" i="1"/>
  <c r="J1438" i="1" s="1"/>
  <c r="L1437" i="1"/>
  <c r="E1438" i="1"/>
  <c r="N1438" i="1" s="1"/>
  <c r="K1438" i="1"/>
  <c r="E1439" i="1" s="1"/>
  <c r="N1439" i="1" s="1"/>
  <c r="D1438" i="1" l="1"/>
  <c r="L1438" i="1"/>
  <c r="Q1437" i="1"/>
  <c r="Q1438" i="1" l="1"/>
  <c r="D1439" i="1"/>
  <c r="M1438" i="1"/>
  <c r="F1438" i="1"/>
  <c r="O1438" i="1" l="1"/>
  <c r="G1439" i="1"/>
  <c r="H1439" i="1" s="1"/>
  <c r="M1439" i="1"/>
  <c r="F1439" i="1"/>
  <c r="G1440" i="1" l="1"/>
  <c r="O1439" i="1"/>
  <c r="I1439" i="1"/>
  <c r="J1439" i="1" s="1"/>
  <c r="K1439" i="1" s="1"/>
  <c r="P1439" i="1"/>
  <c r="H1440" i="1"/>
  <c r="P1440" i="1" l="1"/>
  <c r="I1440" i="1"/>
  <c r="J1440" i="1" s="1"/>
  <c r="K1440" i="1" s="1"/>
  <c r="E1441" i="1" s="1"/>
  <c r="N1441" i="1" s="1"/>
  <c r="L1439" i="1"/>
  <c r="E1440" i="1"/>
  <c r="N1440" i="1" s="1"/>
  <c r="L1440" i="1" l="1"/>
  <c r="Q1439" i="1"/>
  <c r="D1440" i="1"/>
  <c r="F1440" i="1" l="1"/>
  <c r="M1440" i="1"/>
  <c r="D1441" i="1"/>
  <c r="Q1440" i="1"/>
  <c r="M1441" i="1" l="1"/>
  <c r="F1441" i="1"/>
  <c r="G1441" i="1"/>
  <c r="H1441" i="1" s="1"/>
  <c r="O1440" i="1"/>
  <c r="I1441" i="1" l="1"/>
  <c r="J1441" i="1" s="1"/>
  <c r="K1441" i="1" s="1"/>
  <c r="P1441" i="1"/>
  <c r="O1441" i="1"/>
  <c r="G1442" i="1"/>
  <c r="H1442" i="1" s="1"/>
  <c r="I1442" i="1" l="1"/>
  <c r="J1442" i="1" s="1"/>
  <c r="P1442" i="1"/>
  <c r="L1441" i="1"/>
  <c r="E1442" i="1"/>
  <c r="N1442" i="1" s="1"/>
  <c r="K1442" i="1"/>
  <c r="E1443" i="1" s="1"/>
  <c r="N1443" i="1" s="1"/>
  <c r="D1442" i="1" l="1"/>
  <c r="Q1441" i="1"/>
  <c r="L1442" i="1"/>
  <c r="D1443" i="1" l="1"/>
  <c r="Q1442" i="1"/>
  <c r="F1442" i="1"/>
  <c r="M1442" i="1"/>
  <c r="O1442" i="1" l="1"/>
  <c r="G1443" i="1"/>
  <c r="H1443" i="1" s="1"/>
  <c r="F1443" i="1"/>
  <c r="M1443" i="1"/>
  <c r="O1443" i="1" l="1"/>
  <c r="G1444" i="1"/>
  <c r="H1444" i="1" s="1"/>
  <c r="I1443" i="1"/>
  <c r="J1443" i="1" s="1"/>
  <c r="K1443" i="1" s="1"/>
  <c r="P1443" i="1"/>
  <c r="L1443" i="1" l="1"/>
  <c r="E1444" i="1"/>
  <c r="N1444" i="1" s="1"/>
  <c r="I1444" i="1"/>
  <c r="J1444" i="1" s="1"/>
  <c r="K1444" i="1" s="1"/>
  <c r="E1445" i="1" s="1"/>
  <c r="N1445" i="1" s="1"/>
  <c r="P1444" i="1"/>
  <c r="Q1443" i="1" l="1"/>
  <c r="L1444" i="1"/>
  <c r="D1444" i="1"/>
  <c r="M1444" i="1" l="1"/>
  <c r="F1444" i="1"/>
  <c r="D1445" i="1"/>
  <c r="Q1444" i="1"/>
  <c r="F1445" i="1" l="1"/>
  <c r="M1445" i="1"/>
  <c r="O1444" i="1"/>
  <c r="G1445" i="1"/>
  <c r="H1445" i="1" s="1"/>
  <c r="P1445" i="1" l="1"/>
  <c r="I1445" i="1"/>
  <c r="J1445" i="1" s="1"/>
  <c r="K1445" i="1" s="1"/>
  <c r="O1445" i="1"/>
  <c r="G1446" i="1"/>
  <c r="H1446" i="1" s="1"/>
  <c r="L1445" i="1" l="1"/>
  <c r="E1446" i="1"/>
  <c r="N1446" i="1" s="1"/>
  <c r="P1446" i="1"/>
  <c r="I1446" i="1"/>
  <c r="J1446" i="1" s="1"/>
  <c r="K1446" i="1" s="1"/>
  <c r="E1447" i="1" s="1"/>
  <c r="N1447" i="1" s="1"/>
  <c r="Q1445" i="1" l="1"/>
  <c r="L1446" i="1"/>
  <c r="D1446" i="1"/>
  <c r="M1446" i="1" l="1"/>
  <c r="F1446" i="1"/>
  <c r="D1447" i="1"/>
  <c r="Q1446" i="1"/>
  <c r="M1447" i="1" l="1"/>
  <c r="F1447" i="1"/>
  <c r="O1446" i="1"/>
  <c r="G1447" i="1"/>
  <c r="H1447" i="1" s="1"/>
  <c r="P1447" i="1" l="1"/>
  <c r="I1447" i="1"/>
  <c r="J1447" i="1" s="1"/>
  <c r="K1447" i="1" s="1"/>
  <c r="G1448" i="1"/>
  <c r="H1448" i="1" s="1"/>
  <c r="O1447" i="1"/>
  <c r="P1448" i="1" l="1"/>
  <c r="I1448" i="1"/>
  <c r="J1448" i="1" s="1"/>
  <c r="L1447" i="1"/>
  <c r="K1448" i="1"/>
  <c r="E1449" i="1" s="1"/>
  <c r="N1449" i="1" s="1"/>
  <c r="E1448" i="1"/>
  <c r="N1448" i="1" s="1"/>
  <c r="L1448" i="1" l="1"/>
  <c r="D1448" i="1"/>
  <c r="Q1447" i="1"/>
  <c r="M1448" i="1" l="1"/>
  <c r="F1448" i="1"/>
  <c r="Q1448" i="1"/>
  <c r="D1449" i="1"/>
  <c r="M1449" i="1" l="1"/>
  <c r="F1449" i="1"/>
  <c r="O1448" i="1"/>
  <c r="G1449" i="1"/>
  <c r="H1449" i="1" s="1"/>
  <c r="P1449" i="1" l="1"/>
  <c r="I1449" i="1"/>
  <c r="J1449" i="1" s="1"/>
  <c r="K1449" i="1" s="1"/>
  <c r="O1449" i="1"/>
  <c r="G1450" i="1"/>
  <c r="H1450" i="1" s="1"/>
  <c r="I1450" i="1" l="1"/>
  <c r="J1450" i="1" s="1"/>
  <c r="K1450" i="1" s="1"/>
  <c r="E1451" i="1" s="1"/>
  <c r="P1450" i="1"/>
  <c r="E1450" i="1"/>
  <c r="N1450" i="1" s="1"/>
  <c r="L1449" i="1"/>
  <c r="N1451" i="1"/>
  <c r="Q1449" i="1" l="1"/>
  <c r="L1450" i="1"/>
  <c r="D1450" i="1"/>
  <c r="M1450" i="1" l="1"/>
  <c r="F1450" i="1"/>
  <c r="D1451" i="1"/>
  <c r="Q1450" i="1"/>
  <c r="F1451" i="1" l="1"/>
  <c r="M1451" i="1"/>
  <c r="O1450" i="1"/>
  <c r="G1451" i="1"/>
  <c r="H1451" i="1" s="1"/>
  <c r="I1451" i="1" l="1"/>
  <c r="J1451" i="1" s="1"/>
  <c r="K1451" i="1" s="1"/>
  <c r="P1451" i="1"/>
  <c r="O1451" i="1"/>
  <c r="G1452" i="1"/>
  <c r="H1452" i="1" s="1"/>
  <c r="P1452" i="1" l="1"/>
  <c r="I1452" i="1"/>
  <c r="J1452" i="1" s="1"/>
  <c r="L1451" i="1"/>
  <c r="K1452" i="1"/>
  <c r="E1453" i="1" s="1"/>
  <c r="N1453" i="1" s="1"/>
  <c r="E1452" i="1"/>
  <c r="N1452" i="1" s="1"/>
  <c r="Q1451" i="1" l="1"/>
  <c r="D1452" i="1"/>
  <c r="L1452" i="1"/>
  <c r="D1453" i="1" l="1"/>
  <c r="Q1452" i="1"/>
  <c r="F1452" i="1"/>
  <c r="M1452" i="1"/>
  <c r="O1452" i="1" l="1"/>
  <c r="G1453" i="1"/>
  <c r="H1453" i="1" s="1"/>
  <c r="F1453" i="1"/>
  <c r="M1453" i="1"/>
  <c r="O1453" i="1" l="1"/>
  <c r="G1454" i="1"/>
  <c r="H1454" i="1" s="1"/>
  <c r="P1453" i="1"/>
  <c r="I1453" i="1"/>
  <c r="J1453" i="1" s="1"/>
  <c r="K1453" i="1" s="1"/>
  <c r="E1454" i="1" l="1"/>
  <c r="N1454" i="1" s="1"/>
  <c r="L1453" i="1"/>
  <c r="P1454" i="1"/>
  <c r="I1454" i="1"/>
  <c r="J1454" i="1" s="1"/>
  <c r="K1454" i="1" s="1"/>
  <c r="E1455" i="1" s="1"/>
  <c r="N1455" i="1" s="1"/>
  <c r="Q1453" i="1" l="1"/>
  <c r="L1454" i="1"/>
  <c r="D1454" i="1"/>
  <c r="M1454" i="1" l="1"/>
  <c r="F1454" i="1"/>
  <c r="D1455" i="1"/>
  <c r="Q1454" i="1"/>
  <c r="M1455" i="1" l="1"/>
  <c r="F1455" i="1"/>
  <c r="G1455" i="1"/>
  <c r="H1455" i="1" s="1"/>
  <c r="O1454" i="1"/>
  <c r="P1455" i="1" l="1"/>
  <c r="I1455" i="1"/>
  <c r="J1455" i="1" s="1"/>
  <c r="K1455" i="1" s="1"/>
  <c r="G1456" i="1"/>
  <c r="H1456" i="1" s="1"/>
  <c r="O1455" i="1"/>
  <c r="P1456" i="1" l="1"/>
  <c r="I1456" i="1"/>
  <c r="J1456" i="1" s="1"/>
  <c r="K1456" i="1" s="1"/>
  <c r="E1457" i="1" s="1"/>
  <c r="N1457" i="1" s="1"/>
  <c r="E1456" i="1"/>
  <c r="N1456" i="1" s="1"/>
  <c r="L1455" i="1"/>
  <c r="Q1455" i="1" l="1"/>
  <c r="L1456" i="1"/>
  <c r="D1456" i="1"/>
  <c r="F1456" i="1" l="1"/>
  <c r="M1456" i="1"/>
  <c r="D1457" i="1"/>
  <c r="Q1456" i="1"/>
  <c r="M1457" i="1" l="1"/>
  <c r="F1457" i="1"/>
  <c r="O1456" i="1"/>
  <c r="G1457" i="1"/>
  <c r="H1457" i="1" s="1"/>
  <c r="I1457" i="1" l="1"/>
  <c r="J1457" i="1" s="1"/>
  <c r="K1457" i="1" s="1"/>
  <c r="P1457" i="1"/>
  <c r="O1457" i="1"/>
  <c r="G1458" i="1"/>
  <c r="H1458" i="1" s="1"/>
  <c r="I1458" i="1" l="1"/>
  <c r="J1458" i="1" s="1"/>
  <c r="P1458" i="1"/>
  <c r="L1457" i="1"/>
  <c r="K1458" i="1"/>
  <c r="E1459" i="1" s="1"/>
  <c r="N1459" i="1" s="1"/>
  <c r="E1458" i="1"/>
  <c r="N1458" i="1" s="1"/>
  <c r="D1458" i="1" l="1"/>
  <c r="Q1457" i="1"/>
  <c r="L1458" i="1"/>
  <c r="Q1458" i="1" l="1"/>
  <c r="D1459" i="1"/>
  <c r="M1458" i="1"/>
  <c r="F1458" i="1"/>
  <c r="G1459" i="1" l="1"/>
  <c r="H1459" i="1" s="1"/>
  <c r="O1458" i="1"/>
  <c r="F1459" i="1"/>
  <c r="M1459" i="1"/>
  <c r="G1460" i="1" l="1"/>
  <c r="H1460" i="1" s="1"/>
  <c r="O1459" i="1"/>
  <c r="P1459" i="1"/>
  <c r="I1459" i="1"/>
  <c r="J1459" i="1" s="1"/>
  <c r="K1459" i="1" s="1"/>
  <c r="L1459" i="1" l="1"/>
  <c r="E1460" i="1"/>
  <c r="N1460" i="1" s="1"/>
  <c r="P1460" i="1"/>
  <c r="I1460" i="1"/>
  <c r="J1460" i="1" s="1"/>
  <c r="K1460" i="1" s="1"/>
  <c r="E1461" i="1" s="1"/>
  <c r="N1461" i="1" s="1"/>
  <c r="D1460" i="1" l="1"/>
  <c r="L1460" i="1"/>
  <c r="Q1459" i="1"/>
  <c r="D1461" i="1" l="1"/>
  <c r="Q1460" i="1"/>
  <c r="M1460" i="1"/>
  <c r="F1460" i="1"/>
  <c r="G1461" i="1" l="1"/>
  <c r="H1461" i="1" s="1"/>
  <c r="O1460" i="1"/>
  <c r="M1461" i="1"/>
  <c r="F1461" i="1"/>
  <c r="G1462" i="1" l="1"/>
  <c r="H1462" i="1" s="1"/>
  <c r="O1461" i="1"/>
  <c r="P1461" i="1"/>
  <c r="I1461" i="1"/>
  <c r="J1461" i="1" s="1"/>
  <c r="K1461" i="1" s="1"/>
  <c r="L1461" i="1" l="1"/>
  <c r="E1462" i="1"/>
  <c r="N1462" i="1" s="1"/>
  <c r="I1462" i="1"/>
  <c r="J1462" i="1" s="1"/>
  <c r="K1462" i="1" s="1"/>
  <c r="E1463" i="1" s="1"/>
  <c r="N1463" i="1" s="1"/>
  <c r="P1462" i="1"/>
  <c r="Q1461" i="1" l="1"/>
  <c r="L1462" i="1"/>
  <c r="D1462" i="1"/>
  <c r="M1462" i="1" l="1"/>
  <c r="F1462" i="1"/>
  <c r="D1463" i="1"/>
  <c r="Q1462" i="1"/>
  <c r="O1462" i="1" l="1"/>
  <c r="G1463" i="1"/>
  <c r="H1463" i="1" s="1"/>
  <c r="F1463" i="1"/>
  <c r="M1463" i="1"/>
  <c r="G1464" i="1" l="1"/>
  <c r="O1463" i="1"/>
  <c r="H1464" i="1"/>
  <c r="I1463" i="1"/>
  <c r="J1463" i="1" s="1"/>
  <c r="K1463" i="1" s="1"/>
  <c r="P1463" i="1"/>
  <c r="L1463" i="1" l="1"/>
  <c r="E1464" i="1"/>
  <c r="N1464" i="1" s="1"/>
  <c r="I1464" i="1"/>
  <c r="J1464" i="1" s="1"/>
  <c r="K1464" i="1" s="1"/>
  <c r="E1465" i="1" s="1"/>
  <c r="N1465" i="1" s="1"/>
  <c r="P1464" i="1"/>
  <c r="Q1463" i="1" l="1"/>
  <c r="L1464" i="1"/>
  <c r="D1464" i="1"/>
  <c r="F1464" i="1" l="1"/>
  <c r="M1464" i="1"/>
  <c r="Q1464" i="1"/>
  <c r="D1465" i="1"/>
  <c r="F1465" i="1" l="1"/>
  <c r="M1465" i="1"/>
  <c r="O1464" i="1"/>
  <c r="G1465" i="1"/>
  <c r="H1465" i="1" s="1"/>
  <c r="P1465" i="1" l="1"/>
  <c r="I1465" i="1"/>
  <c r="J1465" i="1" s="1"/>
  <c r="K1465" i="1" s="1"/>
  <c r="G1466" i="1"/>
  <c r="H1466" i="1" s="1"/>
  <c r="O1465" i="1"/>
  <c r="I1466" i="1" l="1"/>
  <c r="J1466" i="1" s="1"/>
  <c r="P1466" i="1"/>
  <c r="L1465" i="1"/>
  <c r="K1466" i="1"/>
  <c r="E1467" i="1" s="1"/>
  <c r="N1467" i="1" s="1"/>
  <c r="E1466" i="1"/>
  <c r="N1466" i="1" s="1"/>
  <c r="Q1465" i="1" l="1"/>
  <c r="L1466" i="1"/>
  <c r="D1466" i="1"/>
  <c r="F1466" i="1" l="1"/>
  <c r="M1466" i="1"/>
  <c r="D1467" i="1"/>
  <c r="Q1466" i="1"/>
  <c r="M1467" i="1" l="1"/>
  <c r="F1467" i="1"/>
  <c r="O1466" i="1"/>
  <c r="G1467" i="1"/>
  <c r="H1467" i="1" s="1"/>
  <c r="I1467" i="1" l="1"/>
  <c r="J1467" i="1" s="1"/>
  <c r="K1467" i="1" s="1"/>
  <c r="P1467" i="1"/>
  <c r="G1468" i="1"/>
  <c r="H1468" i="1" s="1"/>
  <c r="O1467" i="1"/>
  <c r="P1468" i="1" l="1"/>
  <c r="I1468" i="1"/>
  <c r="J1468" i="1" s="1"/>
  <c r="K1468" i="1" s="1"/>
  <c r="E1469" i="1" s="1"/>
  <c r="N1469" i="1" s="1"/>
  <c r="L1467" i="1"/>
  <c r="E1468" i="1"/>
  <c r="N1468" i="1" s="1"/>
  <c r="L1468" i="1" l="1"/>
  <c r="Q1467" i="1"/>
  <c r="D1468" i="1"/>
  <c r="F1468" i="1" l="1"/>
  <c r="M1468" i="1"/>
  <c r="D1469" i="1"/>
  <c r="Q1468" i="1"/>
  <c r="M1469" i="1" l="1"/>
  <c r="F1469" i="1"/>
  <c r="O1468" i="1"/>
  <c r="G1469" i="1"/>
  <c r="H1469" i="1" s="1"/>
  <c r="O1469" i="1" l="1"/>
  <c r="G1470" i="1"/>
  <c r="H1470" i="1" s="1"/>
  <c r="I1469" i="1"/>
  <c r="J1469" i="1" s="1"/>
  <c r="K1469" i="1" s="1"/>
  <c r="P1469" i="1"/>
  <c r="L1469" i="1" l="1"/>
  <c r="E1470" i="1"/>
  <c r="N1470" i="1" s="1"/>
  <c r="I1470" i="1"/>
  <c r="J1470" i="1" s="1"/>
  <c r="K1470" i="1" s="1"/>
  <c r="E1471" i="1" s="1"/>
  <c r="N1471" i="1" s="1"/>
  <c r="P1470" i="1"/>
  <c r="D1470" i="1" l="1"/>
  <c r="L1470" i="1"/>
  <c r="Q1469" i="1"/>
  <c r="D1471" i="1" l="1"/>
  <c r="Q1470" i="1"/>
  <c r="F1470" i="1"/>
  <c r="M1470" i="1"/>
  <c r="O1470" i="1" l="1"/>
  <c r="G1471" i="1"/>
  <c r="H1471" i="1" s="1"/>
  <c r="F1471" i="1"/>
  <c r="M1471" i="1"/>
  <c r="G1472" i="1" l="1"/>
  <c r="H1472" i="1" s="1"/>
  <c r="O1471" i="1"/>
  <c r="P1471" i="1"/>
  <c r="I1471" i="1"/>
  <c r="J1471" i="1" s="1"/>
  <c r="K1471" i="1" s="1"/>
  <c r="E1472" i="1" l="1"/>
  <c r="N1472" i="1" s="1"/>
  <c r="L1471" i="1"/>
  <c r="P1472" i="1"/>
  <c r="I1472" i="1"/>
  <c r="J1472" i="1" s="1"/>
  <c r="K1472" i="1" s="1"/>
  <c r="E1473" i="1" s="1"/>
  <c r="N1473" i="1" s="1"/>
  <c r="Q1471" i="1" l="1"/>
  <c r="L1472" i="1"/>
  <c r="D1472" i="1"/>
  <c r="M1472" i="1" l="1"/>
  <c r="F1472" i="1"/>
  <c r="D1473" i="1"/>
  <c r="Q1472" i="1"/>
  <c r="M1473" i="1" l="1"/>
  <c r="F1473" i="1"/>
  <c r="G1473" i="1"/>
  <c r="H1473" i="1" s="1"/>
  <c r="O1472" i="1"/>
  <c r="I1473" i="1" l="1"/>
  <c r="J1473" i="1" s="1"/>
  <c r="K1473" i="1" s="1"/>
  <c r="P1473" i="1"/>
  <c r="G1474" i="1"/>
  <c r="H1474" i="1" s="1"/>
  <c r="O1473" i="1"/>
  <c r="P1474" i="1" l="1"/>
  <c r="I1474" i="1"/>
  <c r="J1474" i="1" s="1"/>
  <c r="L1473" i="1"/>
  <c r="E1474" i="1"/>
  <c r="N1474" i="1" s="1"/>
  <c r="K1474" i="1"/>
  <c r="E1475" i="1" s="1"/>
  <c r="N1475" i="1" s="1"/>
  <c r="D1474" i="1" l="1"/>
  <c r="Q1473" i="1"/>
  <c r="L1474" i="1"/>
  <c r="D1475" i="1" l="1"/>
  <c r="Q1474" i="1"/>
  <c r="F1474" i="1"/>
  <c r="M1474" i="1"/>
  <c r="G1475" i="1" l="1"/>
  <c r="H1475" i="1" s="1"/>
  <c r="O1474" i="1"/>
  <c r="F1475" i="1"/>
  <c r="M1475" i="1"/>
  <c r="O1475" i="1" l="1"/>
  <c r="G1476" i="1"/>
  <c r="H1476" i="1" s="1"/>
  <c r="P1475" i="1"/>
  <c r="I1475" i="1"/>
  <c r="J1475" i="1" s="1"/>
  <c r="K1475" i="1" s="1"/>
  <c r="L1475" i="1" l="1"/>
  <c r="E1476" i="1"/>
  <c r="N1476" i="1" s="1"/>
  <c r="P1476" i="1"/>
  <c r="I1476" i="1"/>
  <c r="J1476" i="1" s="1"/>
  <c r="K1476" i="1" s="1"/>
  <c r="E1477" i="1" s="1"/>
  <c r="N1477" i="1" s="1"/>
  <c r="Q1475" i="1" l="1"/>
  <c r="L1476" i="1"/>
  <c r="D1476" i="1"/>
  <c r="M1476" i="1" l="1"/>
  <c r="F1476" i="1"/>
  <c r="D1477" i="1"/>
  <c r="Q1476" i="1"/>
  <c r="F1477" i="1" l="1"/>
  <c r="M1477" i="1"/>
  <c r="O1476" i="1"/>
  <c r="G1477" i="1"/>
  <c r="H1477" i="1" s="1"/>
  <c r="I1477" i="1" l="1"/>
  <c r="J1477" i="1" s="1"/>
  <c r="K1477" i="1" s="1"/>
  <c r="P1477" i="1"/>
  <c r="G1478" i="1"/>
  <c r="H1478" i="1" s="1"/>
  <c r="O1477" i="1"/>
  <c r="I1478" i="1" l="1"/>
  <c r="J1478" i="1" s="1"/>
  <c r="P1478" i="1"/>
  <c r="L1477" i="1"/>
  <c r="K1478" i="1"/>
  <c r="E1479" i="1" s="1"/>
  <c r="E1478" i="1"/>
  <c r="N1478" i="1" s="1"/>
  <c r="N1479" i="1"/>
  <c r="L1478" i="1" l="1"/>
  <c r="D1478" i="1"/>
  <c r="Q1477" i="1"/>
  <c r="F1478" i="1" l="1"/>
  <c r="M1478" i="1"/>
  <c r="D1479" i="1"/>
  <c r="Q1478" i="1"/>
  <c r="F1479" i="1" l="1"/>
  <c r="M1479" i="1"/>
  <c r="O1478" i="1"/>
  <c r="G1479" i="1"/>
  <c r="H1479" i="1" s="1"/>
  <c r="I1479" i="1" l="1"/>
  <c r="J1479" i="1" s="1"/>
  <c r="K1479" i="1" s="1"/>
  <c r="P1479" i="1"/>
  <c r="G1480" i="1"/>
  <c r="H1480" i="1" s="1"/>
  <c r="O1479" i="1"/>
  <c r="P1480" i="1" l="1"/>
  <c r="I1480" i="1"/>
  <c r="J1480" i="1" s="1"/>
  <c r="K1480" i="1" s="1"/>
  <c r="E1481" i="1" s="1"/>
  <c r="N1481" i="1" s="1"/>
  <c r="L1479" i="1"/>
  <c r="E1480" i="1"/>
  <c r="N1480" i="1" s="1"/>
  <c r="D1480" i="1" l="1"/>
  <c r="Q1479" i="1"/>
  <c r="L1480" i="1"/>
  <c r="Q1480" i="1" l="1"/>
  <c r="D1481" i="1"/>
  <c r="F1480" i="1"/>
  <c r="M1480" i="1"/>
  <c r="G1481" i="1" l="1"/>
  <c r="H1481" i="1" s="1"/>
  <c r="O1480" i="1"/>
  <c r="M1481" i="1"/>
  <c r="F1481" i="1"/>
  <c r="O1481" i="1" l="1"/>
  <c r="G1482" i="1"/>
  <c r="H1482" i="1" s="1"/>
  <c r="P1481" i="1"/>
  <c r="I1481" i="1"/>
  <c r="J1481" i="1" s="1"/>
  <c r="K1481" i="1" s="1"/>
  <c r="L1481" i="1" l="1"/>
  <c r="E1482" i="1"/>
  <c r="N1482" i="1" s="1"/>
  <c r="I1482" i="1"/>
  <c r="J1482" i="1" s="1"/>
  <c r="K1482" i="1" s="1"/>
  <c r="E1483" i="1" s="1"/>
  <c r="N1483" i="1" s="1"/>
  <c r="P1482" i="1"/>
  <c r="Q1481" i="1" l="1"/>
  <c r="D1482" i="1"/>
  <c r="L1482" i="1"/>
  <c r="Q1482" i="1" l="1"/>
  <c r="D1483" i="1"/>
  <c r="M1482" i="1"/>
  <c r="F1482" i="1"/>
  <c r="M1483" i="1" l="1"/>
  <c r="F1483" i="1"/>
  <c r="O1482" i="1"/>
  <c r="G1483" i="1"/>
  <c r="H1483" i="1" s="1"/>
  <c r="I1483" i="1" l="1"/>
  <c r="J1483" i="1" s="1"/>
  <c r="K1483" i="1" s="1"/>
  <c r="P1483" i="1"/>
  <c r="O1483" i="1"/>
  <c r="G1484" i="1"/>
  <c r="H1484" i="1" s="1"/>
  <c r="P1484" i="1" l="1"/>
  <c r="I1484" i="1"/>
  <c r="J1484" i="1" s="1"/>
  <c r="K1484" i="1" s="1"/>
  <c r="E1485" i="1" s="1"/>
  <c r="N1485" i="1" s="1"/>
  <c r="E1484" i="1"/>
  <c r="N1484" i="1" s="1"/>
  <c r="L1483" i="1"/>
  <c r="D1484" i="1" l="1"/>
  <c r="Q1483" i="1"/>
  <c r="L1484" i="1"/>
  <c r="D1485" i="1" l="1"/>
  <c r="Q1484" i="1"/>
  <c r="M1484" i="1"/>
  <c r="F1484" i="1"/>
  <c r="G1485" i="1" l="1"/>
  <c r="H1485" i="1" s="1"/>
  <c r="O1484" i="1"/>
  <c r="F1485" i="1"/>
  <c r="M1485" i="1"/>
  <c r="O1485" i="1" l="1"/>
  <c r="G1486" i="1"/>
  <c r="H1486" i="1" s="1"/>
  <c r="I1485" i="1"/>
  <c r="J1485" i="1" s="1"/>
  <c r="K1485" i="1" s="1"/>
  <c r="P1485" i="1"/>
  <c r="L1485" i="1" l="1"/>
  <c r="E1486" i="1"/>
  <c r="N1486" i="1" s="1"/>
  <c r="I1486" i="1"/>
  <c r="J1486" i="1" s="1"/>
  <c r="K1486" i="1" s="1"/>
  <c r="E1487" i="1" s="1"/>
  <c r="N1487" i="1" s="1"/>
  <c r="P1486" i="1"/>
  <c r="L1486" i="1" l="1"/>
  <c r="Q1485" i="1"/>
  <c r="D1486" i="1"/>
  <c r="M1486" i="1" l="1"/>
  <c r="F1486" i="1"/>
  <c r="D1487" i="1"/>
  <c r="Q1486" i="1"/>
  <c r="F1487" i="1" l="1"/>
  <c r="M1487" i="1"/>
  <c r="G1487" i="1"/>
  <c r="H1487" i="1" s="1"/>
  <c r="O1486" i="1"/>
  <c r="I1487" i="1" l="1"/>
  <c r="J1487" i="1" s="1"/>
  <c r="K1487" i="1" s="1"/>
  <c r="P1487" i="1"/>
  <c r="O1487" i="1"/>
  <c r="G1488" i="1"/>
  <c r="H1488" i="1" s="1"/>
  <c r="P1488" i="1" l="1"/>
  <c r="I1488" i="1"/>
  <c r="J1488" i="1" s="1"/>
  <c r="L1487" i="1"/>
  <c r="K1488" i="1"/>
  <c r="E1489" i="1" s="1"/>
  <c r="N1489" i="1" s="1"/>
  <c r="E1488" i="1"/>
  <c r="N1488" i="1" s="1"/>
  <c r="D1488" i="1" l="1"/>
  <c r="L1488" i="1"/>
  <c r="Q1487" i="1"/>
  <c r="D1489" i="1" l="1"/>
  <c r="Q1488" i="1"/>
  <c r="M1488" i="1"/>
  <c r="F1488" i="1"/>
  <c r="G1489" i="1" l="1"/>
  <c r="H1489" i="1" s="1"/>
  <c r="O1488" i="1"/>
  <c r="M1489" i="1"/>
  <c r="F1489" i="1"/>
  <c r="O1489" i="1" l="1"/>
  <c r="G1490" i="1"/>
  <c r="H1490" i="1" s="1"/>
  <c r="P1489" i="1"/>
  <c r="I1489" i="1"/>
  <c r="J1489" i="1" s="1"/>
  <c r="K1489" i="1" s="1"/>
  <c r="P1490" i="1" l="1"/>
  <c r="I1490" i="1"/>
  <c r="J1490" i="1" s="1"/>
  <c r="L1489" i="1"/>
  <c r="E1490" i="1"/>
  <c r="N1490" i="1" s="1"/>
  <c r="K1490" i="1"/>
  <c r="E1491" i="1" s="1"/>
  <c r="N1491" i="1" s="1"/>
  <c r="Q1489" i="1" l="1"/>
  <c r="L1490" i="1"/>
  <c r="D1490" i="1"/>
  <c r="M1490" i="1" l="1"/>
  <c r="F1490" i="1"/>
  <c r="Q1490" i="1"/>
  <c r="D1491" i="1"/>
  <c r="M1491" i="1" l="1"/>
  <c r="F1491" i="1"/>
  <c r="O1490" i="1"/>
  <c r="G1491" i="1"/>
  <c r="H1491" i="1" s="1"/>
  <c r="I1491" i="1" l="1"/>
  <c r="J1491" i="1" s="1"/>
  <c r="K1491" i="1" s="1"/>
  <c r="P1491" i="1"/>
  <c r="O1491" i="1"/>
  <c r="G1492" i="1"/>
  <c r="H1492" i="1" s="1"/>
  <c r="I1492" i="1" l="1"/>
  <c r="J1492" i="1" s="1"/>
  <c r="K1492" i="1" s="1"/>
  <c r="E1493" i="1" s="1"/>
  <c r="P1492" i="1"/>
  <c r="E1492" i="1"/>
  <c r="N1492" i="1" s="1"/>
  <c r="L1491" i="1"/>
  <c r="N1493" i="1"/>
  <c r="Q1491" i="1" l="1"/>
  <c r="D1492" i="1"/>
  <c r="L1492" i="1"/>
  <c r="D1493" i="1" l="1"/>
  <c r="Q1492" i="1"/>
  <c r="F1492" i="1"/>
  <c r="M1492" i="1"/>
  <c r="O1492" i="1" l="1"/>
  <c r="G1493" i="1"/>
  <c r="H1493" i="1" s="1"/>
  <c r="F1493" i="1"/>
  <c r="M1493" i="1"/>
  <c r="G1494" i="1" l="1"/>
  <c r="O1493" i="1"/>
  <c r="I1493" i="1"/>
  <c r="J1493" i="1" s="1"/>
  <c r="K1493" i="1" s="1"/>
  <c r="P1493" i="1"/>
  <c r="H1494" i="1"/>
  <c r="I1494" i="1" l="1"/>
  <c r="J1494" i="1" s="1"/>
  <c r="P1494" i="1"/>
  <c r="L1493" i="1"/>
  <c r="K1494" i="1"/>
  <c r="E1495" i="1" s="1"/>
  <c r="E1494" i="1"/>
  <c r="N1494" i="1" s="1"/>
  <c r="N1495" i="1"/>
  <c r="Q1493" i="1" l="1"/>
  <c r="D1494" i="1"/>
  <c r="L1494" i="1"/>
  <c r="Q1494" i="1" l="1"/>
  <c r="D1495" i="1"/>
  <c r="M1494" i="1"/>
  <c r="F1494" i="1"/>
  <c r="G1495" i="1" l="1"/>
  <c r="H1495" i="1" s="1"/>
  <c r="O1494" i="1"/>
  <c r="F1495" i="1"/>
  <c r="M1495" i="1"/>
  <c r="G1496" i="1" l="1"/>
  <c r="O1495" i="1"/>
  <c r="P1495" i="1"/>
  <c r="H1496" i="1"/>
  <c r="I1495" i="1"/>
  <c r="J1495" i="1" s="1"/>
  <c r="K1495" i="1" s="1"/>
  <c r="I1496" i="1" l="1"/>
  <c r="J1496" i="1" s="1"/>
  <c r="K1496" i="1" s="1"/>
  <c r="E1497" i="1" s="1"/>
  <c r="P1496" i="1"/>
  <c r="E1496" i="1"/>
  <c r="N1496" i="1" s="1"/>
  <c r="L1495" i="1"/>
  <c r="N1497" i="1"/>
  <c r="L1496" i="1" l="1"/>
  <c r="Q1495" i="1"/>
  <c r="D1496" i="1"/>
  <c r="M1496" i="1" l="1"/>
  <c r="F1496" i="1"/>
  <c r="D1497" i="1"/>
  <c r="Q1496" i="1"/>
  <c r="G1497" i="1" l="1"/>
  <c r="H1497" i="1" s="1"/>
  <c r="O1496" i="1"/>
  <c r="F1497" i="1"/>
  <c r="M1497" i="1"/>
  <c r="O1497" i="1" l="1"/>
  <c r="G1498" i="1"/>
  <c r="P1497" i="1"/>
  <c r="H1498" i="1"/>
  <c r="I1497" i="1"/>
  <c r="J1497" i="1" s="1"/>
  <c r="K1497" i="1" s="1"/>
  <c r="P1498" i="1" l="1"/>
  <c r="I1498" i="1"/>
  <c r="J1498" i="1" s="1"/>
  <c r="L1497" i="1"/>
  <c r="E1498" i="1"/>
  <c r="N1498" i="1" s="1"/>
  <c r="K1498" i="1"/>
  <c r="E1499" i="1" s="1"/>
  <c r="N1499" i="1" s="1"/>
  <c r="D1498" i="1" l="1"/>
  <c r="L1498" i="1"/>
  <c r="Q1497" i="1"/>
  <c r="D1499" i="1" l="1"/>
  <c r="Q1498" i="1"/>
  <c r="M1498" i="1"/>
  <c r="F1498" i="1"/>
  <c r="O1498" i="1" l="1"/>
  <c r="G1499" i="1"/>
  <c r="H1499" i="1" s="1"/>
  <c r="M1499" i="1"/>
  <c r="F1499" i="1"/>
  <c r="O1499" i="1" l="1"/>
  <c r="G1500" i="1"/>
  <c r="H1500" i="1" s="1"/>
  <c r="P1499" i="1"/>
  <c r="I1499" i="1"/>
  <c r="J1499" i="1" s="1"/>
  <c r="K1499" i="1" s="1"/>
  <c r="E1500" i="1" l="1"/>
  <c r="N1500" i="1" s="1"/>
  <c r="L1499" i="1"/>
  <c r="P1500" i="1"/>
  <c r="I1500" i="1"/>
  <c r="J1500" i="1" s="1"/>
  <c r="K1500" i="1" s="1"/>
  <c r="E1501" i="1" s="1"/>
  <c r="N1501" i="1" s="1"/>
  <c r="L1500" i="1" l="1"/>
  <c r="D1500" i="1"/>
  <c r="Q1499" i="1"/>
  <c r="F1500" i="1" l="1"/>
  <c r="M1500" i="1"/>
  <c r="Q1500" i="1"/>
  <c r="D1501" i="1"/>
  <c r="F1501" i="1" l="1"/>
  <c r="M1501" i="1"/>
  <c r="G1501" i="1"/>
  <c r="H1501" i="1" s="1"/>
  <c r="O1500" i="1"/>
  <c r="P1501" i="1" l="1"/>
  <c r="I1501" i="1"/>
  <c r="J1501" i="1" s="1"/>
  <c r="K1501" i="1" s="1"/>
  <c r="G1502" i="1"/>
  <c r="H1502" i="1" s="1"/>
  <c r="O1501" i="1"/>
  <c r="P1502" i="1" l="1"/>
  <c r="I1502" i="1"/>
  <c r="J1502" i="1" s="1"/>
  <c r="L1501" i="1"/>
  <c r="K1502" i="1"/>
  <c r="E1503" i="1" s="1"/>
  <c r="N1503" i="1" s="1"/>
  <c r="E1502" i="1"/>
  <c r="N1502" i="1" s="1"/>
  <c r="L1502" i="1" l="1"/>
  <c r="Q1501" i="1"/>
  <c r="D1502" i="1"/>
  <c r="F1502" i="1" l="1"/>
  <c r="M1502" i="1"/>
  <c r="Q1502" i="1"/>
  <c r="D1503" i="1"/>
  <c r="M1503" i="1" l="1"/>
  <c r="F1503" i="1"/>
  <c r="O1502" i="1"/>
  <c r="G1503" i="1"/>
  <c r="H1503" i="1" s="1"/>
  <c r="I1503" i="1" l="1"/>
  <c r="J1503" i="1" s="1"/>
  <c r="K1503" i="1" s="1"/>
  <c r="P1503" i="1"/>
  <c r="O1503" i="1"/>
  <c r="G1504" i="1"/>
  <c r="H1504" i="1" s="1"/>
  <c r="I1504" i="1" l="1"/>
  <c r="J1504" i="1" s="1"/>
  <c r="K1504" i="1" s="1"/>
  <c r="E1505" i="1" s="1"/>
  <c r="N1505" i="1" s="1"/>
  <c r="P1504" i="1"/>
  <c r="E1504" i="1"/>
  <c r="N1504" i="1" s="1"/>
  <c r="L1503" i="1"/>
  <c r="L1504" i="1" l="1"/>
  <c r="Q1503" i="1"/>
  <c r="D1504" i="1"/>
  <c r="M1504" i="1" l="1"/>
  <c r="F1504" i="1"/>
  <c r="D1505" i="1"/>
  <c r="Q1504" i="1"/>
  <c r="F1505" i="1" l="1"/>
  <c r="M1505" i="1"/>
  <c r="G1505" i="1"/>
  <c r="H1505" i="1" s="1"/>
  <c r="O1504" i="1"/>
  <c r="I1505" i="1" l="1"/>
  <c r="J1505" i="1" s="1"/>
  <c r="K1505" i="1" s="1"/>
  <c r="P1505" i="1"/>
  <c r="G1506" i="1"/>
  <c r="H1506" i="1" s="1"/>
  <c r="O1505" i="1"/>
  <c r="P1506" i="1" l="1"/>
  <c r="I1506" i="1"/>
  <c r="J1506" i="1" s="1"/>
  <c r="L1505" i="1"/>
  <c r="E1506" i="1"/>
  <c r="N1506" i="1" s="1"/>
  <c r="K1506" i="1"/>
  <c r="E1507" i="1" s="1"/>
  <c r="N1507" i="1" s="1"/>
  <c r="L1506" i="1" l="1"/>
  <c r="D1506" i="1"/>
  <c r="Q1505" i="1"/>
  <c r="F1506" i="1" l="1"/>
  <c r="M1506" i="1"/>
  <c r="D1507" i="1"/>
  <c r="Q1506" i="1"/>
  <c r="M1507" i="1" l="1"/>
  <c r="F1507" i="1"/>
  <c r="O1506" i="1"/>
  <c r="G1507" i="1"/>
  <c r="H1507" i="1" s="1"/>
  <c r="I1507" i="1" l="1"/>
  <c r="J1507" i="1" s="1"/>
  <c r="K1507" i="1" s="1"/>
  <c r="P1507" i="1"/>
  <c r="O1507" i="1"/>
  <c r="G1508" i="1"/>
  <c r="H1508" i="1" s="1"/>
  <c r="I1508" i="1" l="1"/>
  <c r="J1508" i="1" s="1"/>
  <c r="K1508" i="1" s="1"/>
  <c r="E1509" i="1" s="1"/>
  <c r="P1508" i="1"/>
  <c r="E1508" i="1"/>
  <c r="N1508" i="1" s="1"/>
  <c r="L1507" i="1"/>
  <c r="N1509" i="1"/>
  <c r="L1508" i="1" l="1"/>
  <c r="D1508" i="1"/>
  <c r="Q1507" i="1"/>
  <c r="M1508" i="1" l="1"/>
  <c r="F1508" i="1"/>
  <c r="D1509" i="1"/>
  <c r="Q1508" i="1"/>
  <c r="F1509" i="1" l="1"/>
  <c r="M1509" i="1"/>
  <c r="O1508" i="1"/>
  <c r="G1509" i="1"/>
  <c r="H1509" i="1" s="1"/>
  <c r="P1509" i="1" l="1"/>
  <c r="I1509" i="1"/>
  <c r="J1509" i="1" s="1"/>
  <c r="K1509" i="1" s="1"/>
  <c r="O1509" i="1"/>
  <c r="G1510" i="1"/>
  <c r="H1510" i="1" s="1"/>
  <c r="P1510" i="1" l="1"/>
  <c r="I1510" i="1"/>
  <c r="J1510" i="1" s="1"/>
  <c r="K1510" i="1" s="1"/>
  <c r="E1511" i="1" s="1"/>
  <c r="N1511" i="1" s="1"/>
  <c r="E1510" i="1"/>
  <c r="N1510" i="1" s="1"/>
  <c r="L1509" i="1"/>
  <c r="L1510" i="1" l="1"/>
  <c r="D1510" i="1"/>
  <c r="Q1509" i="1"/>
  <c r="F1510" i="1" l="1"/>
  <c r="M1510" i="1"/>
  <c r="D1511" i="1"/>
  <c r="Q1510" i="1"/>
  <c r="F1511" i="1" l="1"/>
  <c r="M1511" i="1"/>
  <c r="O1510" i="1"/>
  <c r="G1511" i="1"/>
  <c r="H1511" i="1" s="1"/>
  <c r="I1511" i="1" l="1"/>
  <c r="J1511" i="1" s="1"/>
  <c r="K1511" i="1" s="1"/>
  <c r="P1511" i="1"/>
  <c r="G1512" i="1"/>
  <c r="H1512" i="1" s="1"/>
  <c r="O1511" i="1"/>
  <c r="P1512" i="1" l="1"/>
  <c r="I1512" i="1"/>
  <c r="J1512" i="1" s="1"/>
  <c r="K1512" i="1" s="1"/>
  <c r="E1513" i="1" s="1"/>
  <c r="N1513" i="1" s="1"/>
  <c r="L1511" i="1"/>
  <c r="E1512" i="1"/>
  <c r="N1512" i="1" s="1"/>
  <c r="D1512" i="1" l="1"/>
  <c r="Q1511" i="1"/>
  <c r="L1512" i="1"/>
  <c r="Q1512" i="1" l="1"/>
  <c r="D1513" i="1"/>
  <c r="M1512" i="1"/>
  <c r="F1512" i="1"/>
  <c r="O1512" i="1" l="1"/>
  <c r="G1513" i="1"/>
  <c r="H1513" i="1" s="1"/>
  <c r="F1513" i="1"/>
  <c r="M1513" i="1"/>
  <c r="P1513" i="1" l="1"/>
  <c r="I1513" i="1"/>
  <c r="J1513" i="1" s="1"/>
  <c r="K1513" i="1" s="1"/>
  <c r="O1513" i="1"/>
  <c r="G1514" i="1"/>
  <c r="H1514" i="1" s="1"/>
  <c r="I1514" i="1" l="1"/>
  <c r="J1514" i="1" s="1"/>
  <c r="K1514" i="1" s="1"/>
  <c r="E1515" i="1" s="1"/>
  <c r="N1515" i="1" s="1"/>
  <c r="P1514" i="1"/>
  <c r="L1513" i="1"/>
  <c r="E1514" i="1"/>
  <c r="N1514" i="1" s="1"/>
  <c r="L1514" i="1" l="1"/>
  <c r="D1514" i="1"/>
  <c r="Q1513" i="1"/>
  <c r="F1514" i="1" l="1"/>
  <c r="M1514" i="1"/>
  <c r="D1515" i="1"/>
  <c r="Q1514" i="1"/>
  <c r="M1515" i="1" l="1"/>
  <c r="F1515" i="1"/>
  <c r="G1515" i="1"/>
  <c r="H1515" i="1" s="1"/>
  <c r="O1514" i="1"/>
  <c r="P1515" i="1" l="1"/>
  <c r="I1515" i="1"/>
  <c r="J1515" i="1" s="1"/>
  <c r="K1515" i="1" s="1"/>
  <c r="O1515" i="1"/>
  <c r="G1516" i="1"/>
  <c r="H1516" i="1" s="1"/>
  <c r="P1516" i="1" l="1"/>
  <c r="I1516" i="1"/>
  <c r="J1516" i="1" s="1"/>
  <c r="K1516" i="1" s="1"/>
  <c r="E1517" i="1" s="1"/>
  <c r="N1517" i="1" s="1"/>
  <c r="E1516" i="1"/>
  <c r="N1516" i="1" s="1"/>
  <c r="L1515" i="1"/>
  <c r="D1516" i="1" l="1"/>
  <c r="Q1515" i="1"/>
  <c r="L1516" i="1"/>
  <c r="D1517" i="1" l="1"/>
  <c r="Q1516" i="1"/>
  <c r="M1516" i="1"/>
  <c r="F1516" i="1"/>
  <c r="G1517" i="1" l="1"/>
  <c r="H1517" i="1" s="1"/>
  <c r="O1516" i="1"/>
  <c r="F1517" i="1"/>
  <c r="M1517" i="1"/>
  <c r="O1517" i="1" l="1"/>
  <c r="G1518" i="1"/>
  <c r="H1518" i="1" s="1"/>
  <c r="I1517" i="1"/>
  <c r="J1517" i="1" s="1"/>
  <c r="K1517" i="1" s="1"/>
  <c r="P1517" i="1"/>
  <c r="L1517" i="1" l="1"/>
  <c r="E1518" i="1"/>
  <c r="N1518" i="1" s="1"/>
  <c r="I1518" i="1"/>
  <c r="J1518" i="1" s="1"/>
  <c r="K1518" i="1" s="1"/>
  <c r="E1519" i="1" s="1"/>
  <c r="N1519" i="1" s="1"/>
  <c r="P1518" i="1"/>
  <c r="L1518" i="1" l="1"/>
  <c r="D1518" i="1"/>
  <c r="Q1517" i="1"/>
  <c r="M1518" i="1" l="1"/>
  <c r="F1518" i="1"/>
  <c r="D1519" i="1"/>
  <c r="Q1518" i="1"/>
  <c r="F1519" i="1" l="1"/>
  <c r="M1519" i="1"/>
  <c r="G1519" i="1"/>
  <c r="H1519" i="1" s="1"/>
  <c r="O1518" i="1"/>
  <c r="P1519" i="1" l="1"/>
  <c r="I1519" i="1"/>
  <c r="J1519" i="1" s="1"/>
  <c r="K1519" i="1" s="1"/>
  <c r="G1520" i="1"/>
  <c r="H1520" i="1" s="1"/>
  <c r="O1519" i="1"/>
  <c r="P1520" i="1" l="1"/>
  <c r="I1520" i="1"/>
  <c r="J1520" i="1" s="1"/>
  <c r="K1520" i="1" s="1"/>
  <c r="E1521" i="1" s="1"/>
  <c r="N1521" i="1" s="1"/>
  <c r="L1519" i="1"/>
  <c r="E1520" i="1"/>
  <c r="N1520" i="1" s="1"/>
  <c r="D1520" i="1" l="1"/>
  <c r="Q1519" i="1"/>
  <c r="L1520" i="1"/>
  <c r="D1521" i="1" l="1"/>
  <c r="Q1520" i="1"/>
  <c r="M1520" i="1"/>
  <c r="F1520" i="1"/>
  <c r="G1521" i="1" l="1"/>
  <c r="H1521" i="1" s="1"/>
  <c r="O1520" i="1"/>
  <c r="M1521" i="1"/>
  <c r="F1521" i="1"/>
  <c r="G1522" i="1" l="1"/>
  <c r="O1521" i="1"/>
  <c r="P1521" i="1"/>
  <c r="H1522" i="1"/>
  <c r="I1521" i="1"/>
  <c r="J1521" i="1" s="1"/>
  <c r="K1521" i="1" s="1"/>
  <c r="L1521" i="1" l="1"/>
  <c r="E1522" i="1"/>
  <c r="N1522" i="1" s="1"/>
  <c r="P1522" i="1"/>
  <c r="I1522" i="1"/>
  <c r="J1522" i="1" s="1"/>
  <c r="K1522" i="1" s="1"/>
  <c r="E1523" i="1" s="1"/>
  <c r="N1523" i="1" s="1"/>
  <c r="Q1521" i="1" l="1"/>
  <c r="L1522" i="1"/>
  <c r="D1522" i="1"/>
  <c r="M1522" i="1" l="1"/>
  <c r="F1522" i="1"/>
  <c r="D1523" i="1"/>
  <c r="Q1522" i="1"/>
  <c r="M1523" i="1" l="1"/>
  <c r="F1523" i="1"/>
  <c r="G1523" i="1"/>
  <c r="H1523" i="1" s="1"/>
  <c r="O1522" i="1"/>
  <c r="I1523" i="1" l="1"/>
  <c r="J1523" i="1" s="1"/>
  <c r="K1523" i="1" s="1"/>
  <c r="P1523" i="1"/>
  <c r="O1523" i="1"/>
  <c r="G1524" i="1"/>
  <c r="H1524" i="1" s="1"/>
  <c r="P1524" i="1" l="1"/>
  <c r="I1524" i="1"/>
  <c r="J1524" i="1" s="1"/>
  <c r="L1523" i="1"/>
  <c r="E1524" i="1"/>
  <c r="N1524" i="1" s="1"/>
  <c r="K1524" i="1"/>
  <c r="E1525" i="1" s="1"/>
  <c r="N1525" i="1" s="1"/>
  <c r="D1524" i="1" l="1"/>
  <c r="L1524" i="1"/>
  <c r="Q1523" i="1"/>
  <c r="D1525" i="1" l="1"/>
  <c r="Q1524" i="1"/>
  <c r="M1524" i="1"/>
  <c r="F1524" i="1"/>
  <c r="O1524" i="1" l="1"/>
  <c r="G1525" i="1"/>
  <c r="H1525" i="1" s="1"/>
  <c r="F1525" i="1"/>
  <c r="M1525" i="1"/>
  <c r="I1525" i="1" l="1"/>
  <c r="J1525" i="1" s="1"/>
  <c r="K1525" i="1" s="1"/>
  <c r="P1525" i="1"/>
  <c r="O1525" i="1"/>
  <c r="G1526" i="1"/>
  <c r="H1526" i="1" s="1"/>
  <c r="I1526" i="1" l="1"/>
  <c r="J1526" i="1" s="1"/>
  <c r="P1526" i="1"/>
  <c r="L1525" i="1"/>
  <c r="K1526" i="1"/>
  <c r="E1527" i="1" s="1"/>
  <c r="E1526" i="1"/>
  <c r="N1526" i="1" s="1"/>
  <c r="N1527" i="1"/>
  <c r="L1526" i="1" l="1"/>
  <c r="D1526" i="1"/>
  <c r="Q1525" i="1"/>
  <c r="M1526" i="1" l="1"/>
  <c r="F1526" i="1"/>
  <c r="D1527" i="1"/>
  <c r="Q1526" i="1"/>
  <c r="M1527" i="1" l="1"/>
  <c r="F1527" i="1"/>
  <c r="O1526" i="1"/>
  <c r="G1527" i="1"/>
  <c r="H1527" i="1" s="1"/>
  <c r="P1527" i="1" l="1"/>
  <c r="I1527" i="1"/>
  <c r="J1527" i="1" s="1"/>
  <c r="K1527" i="1" s="1"/>
  <c r="G1528" i="1"/>
  <c r="H1528" i="1" s="1"/>
  <c r="O1527" i="1"/>
  <c r="I1528" i="1" l="1"/>
  <c r="J1528" i="1" s="1"/>
  <c r="P1528" i="1"/>
  <c r="L1527" i="1"/>
  <c r="E1528" i="1"/>
  <c r="N1528" i="1" s="1"/>
  <c r="K1528" i="1"/>
  <c r="E1529" i="1" s="1"/>
  <c r="N1529" i="1" s="1"/>
  <c r="L1528" i="1" l="1"/>
  <c r="D1528" i="1"/>
  <c r="Q1527" i="1"/>
  <c r="F1528" i="1" l="1"/>
  <c r="M1528" i="1"/>
  <c r="D1529" i="1"/>
  <c r="Q1528" i="1"/>
  <c r="M1529" i="1" l="1"/>
  <c r="F1529" i="1"/>
  <c r="O1528" i="1"/>
  <c r="G1529" i="1"/>
  <c r="H1529" i="1" s="1"/>
  <c r="P1529" i="1" l="1"/>
  <c r="I1529" i="1"/>
  <c r="J1529" i="1" s="1"/>
  <c r="K1529" i="1" s="1"/>
  <c r="G1530" i="1"/>
  <c r="H1530" i="1" s="1"/>
  <c r="O1529" i="1"/>
  <c r="P1530" i="1" l="1"/>
  <c r="I1530" i="1"/>
  <c r="J1530" i="1" s="1"/>
  <c r="K1530" i="1" s="1"/>
  <c r="E1531" i="1" s="1"/>
  <c r="N1531" i="1" s="1"/>
  <c r="E1530" i="1"/>
  <c r="N1530" i="1" s="1"/>
  <c r="L1529" i="1"/>
  <c r="D1530" i="1" l="1"/>
  <c r="L1530" i="1"/>
  <c r="Q1529" i="1"/>
  <c r="D1531" i="1" l="1"/>
  <c r="Q1530" i="1"/>
  <c r="M1530" i="1"/>
  <c r="F1530" i="1"/>
  <c r="O1530" i="1" l="1"/>
  <c r="G1531" i="1"/>
  <c r="H1531" i="1" s="1"/>
  <c r="F1531" i="1"/>
  <c r="M1531" i="1"/>
  <c r="G1532" i="1" l="1"/>
  <c r="O1531" i="1"/>
  <c r="P1531" i="1"/>
  <c r="H1532" i="1"/>
  <c r="I1531" i="1"/>
  <c r="J1531" i="1" s="1"/>
  <c r="K1531" i="1" s="1"/>
  <c r="E1532" i="1" l="1"/>
  <c r="N1532" i="1" s="1"/>
  <c r="L1531" i="1"/>
  <c r="P1532" i="1"/>
  <c r="I1532" i="1"/>
  <c r="J1532" i="1" s="1"/>
  <c r="K1532" i="1" s="1"/>
  <c r="E1533" i="1" s="1"/>
  <c r="N1533" i="1" s="1"/>
  <c r="Q1531" i="1" l="1"/>
  <c r="D1532" i="1"/>
  <c r="L1532" i="1"/>
  <c r="D1533" i="1" l="1"/>
  <c r="Q1532" i="1"/>
  <c r="F1532" i="1"/>
  <c r="M1532" i="1"/>
  <c r="O1532" i="1" l="1"/>
  <c r="G1533" i="1"/>
  <c r="H1533" i="1" s="1"/>
  <c r="F1533" i="1"/>
  <c r="M1533" i="1"/>
  <c r="O1533" i="1" l="1"/>
  <c r="G1534" i="1"/>
  <c r="P1533" i="1"/>
  <c r="I1533" i="1"/>
  <c r="J1533" i="1" s="1"/>
  <c r="K1533" i="1" s="1"/>
  <c r="H1534" i="1"/>
  <c r="E1534" i="1" l="1"/>
  <c r="N1534" i="1" s="1"/>
  <c r="L1533" i="1"/>
  <c r="P1534" i="1"/>
  <c r="I1534" i="1"/>
  <c r="J1534" i="1" s="1"/>
  <c r="K1534" i="1" s="1"/>
  <c r="E1535" i="1" s="1"/>
  <c r="N1535" i="1" s="1"/>
  <c r="Q1533" i="1" l="1"/>
  <c r="L1534" i="1"/>
  <c r="D1534" i="1"/>
  <c r="F1534" i="1" l="1"/>
  <c r="M1534" i="1"/>
  <c r="D1535" i="1"/>
  <c r="Q1534" i="1"/>
  <c r="M1535" i="1" l="1"/>
  <c r="F1535" i="1"/>
  <c r="O1534" i="1"/>
  <c r="G1535" i="1"/>
  <c r="H1535" i="1" s="1"/>
  <c r="P1535" i="1" l="1"/>
  <c r="I1535" i="1"/>
  <c r="J1535" i="1" s="1"/>
  <c r="K1535" i="1" s="1"/>
  <c r="G1536" i="1"/>
  <c r="H1536" i="1" s="1"/>
  <c r="O1535" i="1"/>
  <c r="P1536" i="1" l="1"/>
  <c r="I1536" i="1"/>
  <c r="J1536" i="1" s="1"/>
  <c r="K1536" i="1" s="1"/>
  <c r="E1537" i="1" s="1"/>
  <c r="N1537" i="1" s="1"/>
  <c r="E1536" i="1"/>
  <c r="N1536" i="1" s="1"/>
  <c r="L1535" i="1"/>
  <c r="D1536" i="1" l="1"/>
  <c r="Q1535" i="1"/>
  <c r="L1536" i="1"/>
  <c r="D1537" i="1" l="1"/>
  <c r="Q1536" i="1"/>
  <c r="F1536" i="1"/>
  <c r="M1536" i="1"/>
  <c r="G1537" i="1" l="1"/>
  <c r="H1537" i="1" s="1"/>
  <c r="O1536" i="1"/>
  <c r="F1537" i="1"/>
  <c r="M1537" i="1"/>
  <c r="O1537" i="1" l="1"/>
  <c r="G1538" i="1"/>
  <c r="H1538" i="1"/>
  <c r="P1537" i="1"/>
  <c r="I1537" i="1"/>
  <c r="J1537" i="1" s="1"/>
  <c r="K1537" i="1" s="1"/>
  <c r="P1538" i="1" l="1"/>
  <c r="I1538" i="1"/>
  <c r="J1538" i="1" s="1"/>
  <c r="L1537" i="1"/>
  <c r="K1538" i="1"/>
  <c r="E1539" i="1" s="1"/>
  <c r="N1539" i="1" s="1"/>
  <c r="E1538" i="1"/>
  <c r="N1538" i="1" s="1"/>
  <c r="Q1537" i="1" l="1"/>
  <c r="L1538" i="1"/>
  <c r="D1538" i="1"/>
  <c r="M1538" i="1" l="1"/>
  <c r="F1538" i="1"/>
  <c r="D1539" i="1"/>
  <c r="Q1538" i="1"/>
  <c r="M1539" i="1" l="1"/>
  <c r="F1539" i="1"/>
  <c r="O1538" i="1"/>
  <c r="G1539" i="1"/>
  <c r="H1539" i="1" s="1"/>
  <c r="O1539" i="1" l="1"/>
  <c r="G1540" i="1"/>
  <c r="H1540" i="1" s="1"/>
  <c r="P1539" i="1"/>
  <c r="I1539" i="1"/>
  <c r="J1539" i="1" s="1"/>
  <c r="K1539" i="1" s="1"/>
  <c r="P1540" i="1" l="1"/>
  <c r="I1540" i="1"/>
  <c r="J1540" i="1" s="1"/>
  <c r="L1539" i="1"/>
  <c r="K1540" i="1"/>
  <c r="E1541" i="1" s="1"/>
  <c r="N1541" i="1" s="1"/>
  <c r="E1540" i="1"/>
  <c r="N1540" i="1" s="1"/>
  <c r="L1540" i="1" l="1"/>
  <c r="D1540" i="1"/>
  <c r="Q1539" i="1"/>
  <c r="F1540" i="1" l="1"/>
  <c r="M1540" i="1"/>
  <c r="D1541" i="1"/>
  <c r="Q1540" i="1"/>
  <c r="F1541" i="1" l="1"/>
  <c r="M1541" i="1"/>
  <c r="G1541" i="1"/>
  <c r="H1541" i="1" s="1"/>
  <c r="O1540" i="1"/>
  <c r="P1541" i="1" l="1"/>
  <c r="I1541" i="1"/>
  <c r="J1541" i="1" s="1"/>
  <c r="K1541" i="1" s="1"/>
  <c r="O1541" i="1"/>
  <c r="G1542" i="1"/>
  <c r="H1542" i="1" s="1"/>
  <c r="P1542" i="1" l="1"/>
  <c r="I1542" i="1"/>
  <c r="J1542" i="1" s="1"/>
  <c r="L1541" i="1"/>
  <c r="E1542" i="1"/>
  <c r="N1542" i="1" s="1"/>
  <c r="K1542" i="1"/>
  <c r="E1543" i="1" s="1"/>
  <c r="N1543" i="1" s="1"/>
  <c r="D1542" i="1" l="1"/>
  <c r="Q1541" i="1"/>
  <c r="L1542" i="1"/>
  <c r="D1543" i="1" l="1"/>
  <c r="Q1542" i="1"/>
  <c r="F1542" i="1"/>
  <c r="M1542" i="1"/>
  <c r="O1542" i="1" l="1"/>
  <c r="G1543" i="1"/>
  <c r="H1543" i="1" s="1"/>
  <c r="M1543" i="1"/>
  <c r="F1543" i="1"/>
  <c r="O1543" i="1" l="1"/>
  <c r="G1544" i="1"/>
  <c r="P1543" i="1"/>
  <c r="H1544" i="1"/>
  <c r="I1543" i="1"/>
  <c r="J1543" i="1" s="1"/>
  <c r="K1543" i="1" s="1"/>
  <c r="P1544" i="1" l="1"/>
  <c r="I1544" i="1"/>
  <c r="J1544" i="1" s="1"/>
  <c r="K1544" i="1" s="1"/>
  <c r="E1545" i="1" s="1"/>
  <c r="N1545" i="1" s="1"/>
  <c r="L1543" i="1"/>
  <c r="E1544" i="1"/>
  <c r="N1544" i="1" s="1"/>
  <c r="L1544" i="1" l="1"/>
  <c r="D1544" i="1"/>
  <c r="Q1543" i="1"/>
  <c r="M1544" i="1" l="1"/>
  <c r="F1544" i="1"/>
  <c r="Q1544" i="1"/>
  <c r="D1545" i="1"/>
  <c r="M1545" i="1" l="1"/>
  <c r="F1545" i="1"/>
  <c r="O1544" i="1"/>
  <c r="G1545" i="1"/>
  <c r="H1545" i="1" s="1"/>
  <c r="O1545" i="1" l="1"/>
  <c r="G1546" i="1"/>
  <c r="H1546" i="1"/>
  <c r="P1545" i="1"/>
  <c r="I1545" i="1"/>
  <c r="J1545" i="1" s="1"/>
  <c r="K1545" i="1" s="1"/>
  <c r="L1545" i="1" l="1"/>
  <c r="E1546" i="1"/>
  <c r="N1546" i="1" s="1"/>
  <c r="P1546" i="1"/>
  <c r="I1546" i="1"/>
  <c r="J1546" i="1" s="1"/>
  <c r="K1546" i="1" s="1"/>
  <c r="E1547" i="1" s="1"/>
  <c r="N1547" i="1" s="1"/>
  <c r="L1546" i="1" l="1"/>
  <c r="Q1545" i="1"/>
  <c r="D1546" i="1"/>
  <c r="M1546" i="1" l="1"/>
  <c r="F1546" i="1"/>
  <c r="D1547" i="1"/>
  <c r="Q1546" i="1"/>
  <c r="F1547" i="1" l="1"/>
  <c r="M1547" i="1"/>
  <c r="O1546" i="1"/>
  <c r="G1547" i="1"/>
  <c r="H1547" i="1" s="1"/>
  <c r="P1547" i="1" l="1"/>
  <c r="I1547" i="1"/>
  <c r="J1547" i="1" s="1"/>
  <c r="K1547" i="1" s="1"/>
  <c r="G1548" i="1"/>
  <c r="H1548" i="1" s="1"/>
  <c r="O1547" i="1"/>
  <c r="P1548" i="1" l="1"/>
  <c r="I1548" i="1"/>
  <c r="J1548" i="1" s="1"/>
  <c r="L1547" i="1"/>
  <c r="E1548" i="1"/>
  <c r="N1548" i="1" s="1"/>
  <c r="K1548" i="1"/>
  <c r="E1549" i="1" s="1"/>
  <c r="N1549" i="1" s="1"/>
  <c r="D1548" i="1" l="1"/>
  <c r="L1548" i="1"/>
  <c r="Q1547" i="1"/>
  <c r="D1549" i="1" l="1"/>
  <c r="Q1548" i="1"/>
  <c r="M1548" i="1"/>
  <c r="F1548" i="1"/>
  <c r="O1548" i="1" l="1"/>
  <c r="G1549" i="1"/>
  <c r="H1549" i="1" s="1"/>
  <c r="F1549" i="1"/>
  <c r="M1549" i="1"/>
  <c r="O1549" i="1" l="1"/>
  <c r="G1550" i="1"/>
  <c r="H1550" i="1" s="1"/>
  <c r="I1549" i="1"/>
  <c r="J1549" i="1" s="1"/>
  <c r="K1549" i="1" s="1"/>
  <c r="P1549" i="1"/>
  <c r="L1549" i="1" l="1"/>
  <c r="E1550" i="1"/>
  <c r="N1550" i="1" s="1"/>
  <c r="P1550" i="1"/>
  <c r="I1550" i="1"/>
  <c r="J1550" i="1" s="1"/>
  <c r="K1550" i="1" s="1"/>
  <c r="E1551" i="1" s="1"/>
  <c r="N1551" i="1" s="1"/>
  <c r="D1550" i="1" l="1"/>
  <c r="Q1549" i="1"/>
  <c r="L1550" i="1"/>
  <c r="D1551" i="1" l="1"/>
  <c r="Q1550" i="1"/>
  <c r="F1550" i="1"/>
  <c r="M1550" i="1"/>
  <c r="G1551" i="1" l="1"/>
  <c r="H1551" i="1" s="1"/>
  <c r="O1550" i="1"/>
  <c r="M1551" i="1"/>
  <c r="F1551" i="1"/>
  <c r="O1551" i="1" l="1"/>
  <c r="G1552" i="1"/>
  <c r="H1552" i="1" s="1"/>
  <c r="I1551" i="1"/>
  <c r="J1551" i="1" s="1"/>
  <c r="K1551" i="1" s="1"/>
  <c r="P1551" i="1"/>
  <c r="L1551" i="1" l="1"/>
  <c r="E1552" i="1"/>
  <c r="N1552" i="1" s="1"/>
  <c r="P1552" i="1"/>
  <c r="I1552" i="1"/>
  <c r="J1552" i="1" s="1"/>
  <c r="K1552" i="1" s="1"/>
  <c r="E1553" i="1" s="1"/>
  <c r="N1553" i="1" s="1"/>
  <c r="D1552" i="1" l="1"/>
  <c r="Q1551" i="1"/>
  <c r="L1552" i="1"/>
  <c r="Q1552" i="1" l="1"/>
  <c r="D1553" i="1"/>
  <c r="F1552" i="1"/>
  <c r="M1552" i="1"/>
  <c r="O1552" i="1" l="1"/>
  <c r="G1553" i="1"/>
  <c r="H1553" i="1" s="1"/>
  <c r="M1553" i="1"/>
  <c r="F1553" i="1"/>
  <c r="O1553" i="1" l="1"/>
  <c r="G1554" i="1"/>
  <c r="H1554" i="1"/>
  <c r="I1553" i="1"/>
  <c r="J1553" i="1" s="1"/>
  <c r="K1553" i="1" s="1"/>
  <c r="P1553" i="1"/>
  <c r="I1554" i="1" l="1"/>
  <c r="J1554" i="1" s="1"/>
  <c r="K1554" i="1" s="1"/>
  <c r="E1555" i="1" s="1"/>
  <c r="P1554" i="1"/>
  <c r="E1554" i="1"/>
  <c r="N1554" i="1" s="1"/>
  <c r="L1553" i="1"/>
  <c r="N1555" i="1"/>
  <c r="Q1553" i="1" l="1"/>
  <c r="D1554" i="1"/>
  <c r="L1554" i="1"/>
  <c r="D1555" i="1" l="1"/>
  <c r="Q1554" i="1"/>
  <c r="F1554" i="1"/>
  <c r="M1554" i="1"/>
  <c r="O1554" i="1" l="1"/>
  <c r="G1555" i="1"/>
  <c r="H1555" i="1" s="1"/>
  <c r="F1555" i="1"/>
  <c r="M1555" i="1"/>
  <c r="O1555" i="1" l="1"/>
  <c r="G1556" i="1"/>
  <c r="H1556" i="1" s="1"/>
  <c r="I1555" i="1"/>
  <c r="J1555" i="1" s="1"/>
  <c r="K1555" i="1" s="1"/>
  <c r="P1555" i="1"/>
  <c r="L1555" i="1" l="1"/>
  <c r="E1556" i="1"/>
  <c r="N1556" i="1" s="1"/>
  <c r="P1556" i="1"/>
  <c r="I1556" i="1"/>
  <c r="J1556" i="1" s="1"/>
  <c r="K1556" i="1" s="1"/>
  <c r="E1557" i="1" s="1"/>
  <c r="N1557" i="1" s="1"/>
  <c r="Q1555" i="1" l="1"/>
  <c r="L1556" i="1"/>
  <c r="D1556" i="1"/>
  <c r="F1556" i="1" l="1"/>
  <c r="M1556" i="1"/>
  <c r="D1557" i="1"/>
  <c r="Q1556" i="1"/>
  <c r="M1557" i="1" l="1"/>
  <c r="F1557" i="1"/>
  <c r="O1556" i="1"/>
  <c r="G1557" i="1"/>
  <c r="H1557" i="1" s="1"/>
  <c r="P1557" i="1" l="1"/>
  <c r="I1557" i="1"/>
  <c r="J1557" i="1" s="1"/>
  <c r="K1557" i="1" s="1"/>
  <c r="O1557" i="1"/>
  <c r="G1558" i="1"/>
  <c r="H1558" i="1" s="1"/>
  <c r="I1558" i="1" l="1"/>
  <c r="J1558" i="1" s="1"/>
  <c r="P1558" i="1"/>
  <c r="L1557" i="1"/>
  <c r="E1558" i="1"/>
  <c r="N1558" i="1" s="1"/>
  <c r="K1558" i="1"/>
  <c r="E1559" i="1" s="1"/>
  <c r="N1559" i="1" s="1"/>
  <c r="L1558" i="1" l="1"/>
  <c r="D1558" i="1"/>
  <c r="Q1557" i="1"/>
  <c r="F1558" i="1" l="1"/>
  <c r="M1558" i="1"/>
  <c r="Q1558" i="1"/>
  <c r="D1559" i="1"/>
  <c r="M1559" i="1" l="1"/>
  <c r="F1559" i="1"/>
  <c r="O1558" i="1"/>
  <c r="G1559" i="1"/>
  <c r="H1559" i="1" s="1"/>
  <c r="P1559" i="1" l="1"/>
  <c r="I1559" i="1"/>
  <c r="J1559" i="1" s="1"/>
  <c r="K1559" i="1" s="1"/>
  <c r="O1559" i="1"/>
  <c r="G1560" i="1"/>
  <c r="H1560" i="1" s="1"/>
  <c r="I1560" i="1" l="1"/>
  <c r="J1560" i="1" s="1"/>
  <c r="K1560" i="1" s="1"/>
  <c r="E1561" i="1" s="1"/>
  <c r="P1560" i="1"/>
  <c r="E1560" i="1"/>
  <c r="N1560" i="1" s="1"/>
  <c r="L1559" i="1"/>
  <c r="N1561" i="1"/>
  <c r="L1560" i="1" l="1"/>
  <c r="Q1559" i="1"/>
  <c r="D1560" i="1"/>
  <c r="M1560" i="1" l="1"/>
  <c r="F1560" i="1"/>
  <c r="D1561" i="1"/>
  <c r="Q1560" i="1"/>
  <c r="F1561" i="1" l="1"/>
  <c r="M1561" i="1"/>
  <c r="O1560" i="1"/>
  <c r="G1561" i="1"/>
  <c r="H1561" i="1" s="1"/>
  <c r="I1561" i="1" l="1"/>
  <c r="J1561" i="1" s="1"/>
  <c r="K1561" i="1" s="1"/>
  <c r="P1561" i="1"/>
  <c r="O1561" i="1"/>
  <c r="G1562" i="1"/>
  <c r="H1562" i="1" s="1"/>
  <c r="P1562" i="1" l="1"/>
  <c r="I1562" i="1"/>
  <c r="J1562" i="1" s="1"/>
  <c r="L1561" i="1"/>
  <c r="E1562" i="1"/>
  <c r="N1562" i="1" s="1"/>
  <c r="K1562" i="1"/>
  <c r="E1563" i="1" s="1"/>
  <c r="N1563" i="1" s="1"/>
  <c r="L1562" i="1" l="1"/>
  <c r="D1562" i="1"/>
  <c r="Q1561" i="1"/>
  <c r="M1562" i="1" l="1"/>
  <c r="F1562" i="1"/>
  <c r="D1563" i="1"/>
  <c r="Q1562" i="1"/>
  <c r="M1563" i="1" l="1"/>
  <c r="F1563" i="1"/>
  <c r="O1562" i="1"/>
  <c r="G1563" i="1"/>
  <c r="H1563" i="1" s="1"/>
  <c r="I1563" i="1" l="1"/>
  <c r="J1563" i="1" s="1"/>
  <c r="K1563" i="1" s="1"/>
  <c r="P1563" i="1"/>
  <c r="O1563" i="1"/>
  <c r="G1564" i="1"/>
  <c r="H1564" i="1" s="1"/>
  <c r="P1564" i="1" l="1"/>
  <c r="I1564" i="1"/>
  <c r="J1564" i="1" s="1"/>
  <c r="K1564" i="1" s="1"/>
  <c r="E1565" i="1" s="1"/>
  <c r="N1565" i="1" s="1"/>
  <c r="L1563" i="1"/>
  <c r="E1564" i="1"/>
  <c r="N1564" i="1" s="1"/>
  <c r="L1564" i="1" l="1"/>
  <c r="D1564" i="1"/>
  <c r="Q1563" i="1"/>
  <c r="F1564" i="1" l="1"/>
  <c r="M1564" i="1"/>
  <c r="D1565" i="1"/>
  <c r="Q1564" i="1"/>
  <c r="M1565" i="1" l="1"/>
  <c r="F1565" i="1"/>
  <c r="G1565" i="1"/>
  <c r="H1565" i="1" s="1"/>
  <c r="O1564" i="1"/>
  <c r="I1565" i="1" l="1"/>
  <c r="J1565" i="1" s="1"/>
  <c r="K1565" i="1" s="1"/>
  <c r="P1565" i="1"/>
  <c r="O1565" i="1"/>
  <c r="G1566" i="1"/>
  <c r="H1566" i="1" s="1"/>
  <c r="P1566" i="1" l="1"/>
  <c r="I1566" i="1"/>
  <c r="J1566" i="1" s="1"/>
  <c r="L1565" i="1"/>
  <c r="E1566" i="1"/>
  <c r="N1566" i="1" s="1"/>
  <c r="K1566" i="1"/>
  <c r="E1567" i="1" s="1"/>
  <c r="N1567" i="1" s="1"/>
  <c r="D1566" i="1" l="1"/>
  <c r="L1566" i="1"/>
  <c r="Q1565" i="1"/>
  <c r="D1567" i="1" l="1"/>
  <c r="Q1566" i="1"/>
  <c r="M1566" i="1"/>
  <c r="F1566" i="1"/>
  <c r="O1566" i="1" l="1"/>
  <c r="G1567" i="1"/>
  <c r="H1567" i="1" s="1"/>
  <c r="F1567" i="1"/>
  <c r="M1567" i="1"/>
  <c r="G1568" i="1" l="1"/>
  <c r="H1568" i="1" s="1"/>
  <c r="O1567" i="1"/>
  <c r="I1567" i="1"/>
  <c r="J1567" i="1" s="1"/>
  <c r="K1567" i="1" s="1"/>
  <c r="P1567" i="1"/>
  <c r="L1567" i="1" l="1"/>
  <c r="E1568" i="1"/>
  <c r="N1568" i="1" s="1"/>
  <c r="P1568" i="1"/>
  <c r="I1568" i="1"/>
  <c r="J1568" i="1" s="1"/>
  <c r="K1568" i="1" s="1"/>
  <c r="E1569" i="1" s="1"/>
  <c r="N1569" i="1" s="1"/>
  <c r="Q1567" i="1" l="1"/>
  <c r="D1568" i="1"/>
  <c r="L1568" i="1"/>
  <c r="D1569" i="1" l="1"/>
  <c r="Q1568" i="1"/>
  <c r="F1568" i="1"/>
  <c r="M1568" i="1"/>
  <c r="O1568" i="1" l="1"/>
  <c r="G1569" i="1"/>
  <c r="H1569" i="1" s="1"/>
  <c r="M1569" i="1"/>
  <c r="F1569" i="1"/>
  <c r="I1569" i="1" l="1"/>
  <c r="J1569" i="1" s="1"/>
  <c r="K1569" i="1" s="1"/>
  <c r="P1569" i="1"/>
  <c r="G1570" i="1"/>
  <c r="H1570" i="1" s="1"/>
  <c r="O1569" i="1"/>
  <c r="P1570" i="1" l="1"/>
  <c r="I1570" i="1"/>
  <c r="J1570" i="1" s="1"/>
  <c r="L1569" i="1"/>
  <c r="K1570" i="1"/>
  <c r="E1571" i="1" s="1"/>
  <c r="N1571" i="1" s="1"/>
  <c r="E1570" i="1"/>
  <c r="N1570" i="1" s="1"/>
  <c r="L1570" i="1" l="1"/>
  <c r="D1570" i="1"/>
  <c r="Q1569" i="1"/>
  <c r="F1570" i="1" l="1"/>
  <c r="M1570" i="1"/>
  <c r="D1571" i="1"/>
  <c r="Q1570" i="1"/>
  <c r="F1571" i="1" l="1"/>
  <c r="M1571" i="1"/>
  <c r="O1570" i="1"/>
  <c r="G1571" i="1"/>
  <c r="H1571" i="1" s="1"/>
  <c r="I1571" i="1" l="1"/>
  <c r="J1571" i="1" s="1"/>
  <c r="K1571" i="1" s="1"/>
  <c r="P1571" i="1"/>
  <c r="G1572" i="1"/>
  <c r="H1572" i="1" s="1"/>
  <c r="O1571" i="1"/>
  <c r="P1572" i="1" l="1"/>
  <c r="I1572" i="1"/>
  <c r="J1572" i="1" s="1"/>
  <c r="K1572" i="1" s="1"/>
  <c r="E1573" i="1" s="1"/>
  <c r="N1573" i="1" s="1"/>
  <c r="E1572" i="1"/>
  <c r="N1572" i="1" s="1"/>
  <c r="L1571" i="1"/>
  <c r="L1572" i="1" l="1"/>
  <c r="D1572" i="1"/>
  <c r="Q1571" i="1"/>
  <c r="M1572" i="1" l="1"/>
  <c r="F1572" i="1"/>
  <c r="D1573" i="1"/>
  <c r="Q1572" i="1"/>
  <c r="F1573" i="1" l="1"/>
  <c r="M1573" i="1"/>
  <c r="G1573" i="1"/>
  <c r="H1573" i="1" s="1"/>
  <c r="O1572" i="1"/>
  <c r="P1573" i="1" l="1"/>
  <c r="I1573" i="1"/>
  <c r="J1573" i="1" s="1"/>
  <c r="K1573" i="1" s="1"/>
  <c r="O1573" i="1"/>
  <c r="G1574" i="1"/>
  <c r="H1574" i="1" s="1"/>
  <c r="P1574" i="1" l="1"/>
  <c r="I1574" i="1"/>
  <c r="J1574" i="1" s="1"/>
  <c r="L1573" i="1"/>
  <c r="E1574" i="1"/>
  <c r="N1574" i="1" s="1"/>
  <c r="K1574" i="1"/>
  <c r="E1575" i="1" s="1"/>
  <c r="N1575" i="1" s="1"/>
  <c r="Q1573" i="1" l="1"/>
  <c r="L1574" i="1"/>
  <c r="D1574" i="1"/>
  <c r="M1574" i="1" l="1"/>
  <c r="F1574" i="1"/>
  <c r="D1575" i="1"/>
  <c r="Q1574" i="1"/>
  <c r="M1575" i="1" l="1"/>
  <c r="F1575" i="1"/>
  <c r="G1575" i="1"/>
  <c r="H1575" i="1" s="1"/>
  <c r="O1574" i="1"/>
  <c r="I1575" i="1" l="1"/>
  <c r="J1575" i="1" s="1"/>
  <c r="K1575" i="1" s="1"/>
  <c r="P1575" i="1"/>
  <c r="G1576" i="1"/>
  <c r="H1576" i="1" s="1"/>
  <c r="O1575" i="1"/>
  <c r="I1576" i="1" l="1"/>
  <c r="J1576" i="1" s="1"/>
  <c r="P1576" i="1"/>
  <c r="L1575" i="1"/>
  <c r="E1576" i="1"/>
  <c r="N1576" i="1" s="1"/>
  <c r="K1576" i="1"/>
  <c r="E1577" i="1" s="1"/>
  <c r="N1577" i="1" s="1"/>
  <c r="Q1575" i="1" l="1"/>
  <c r="D1576" i="1"/>
  <c r="L1576" i="1"/>
  <c r="D1577" i="1" l="1"/>
  <c r="Q1576" i="1"/>
  <c r="F1576" i="1"/>
  <c r="M1576" i="1"/>
  <c r="O1576" i="1" l="1"/>
  <c r="G1577" i="1"/>
  <c r="H1577" i="1" s="1"/>
  <c r="M1577" i="1"/>
  <c r="F1577" i="1"/>
  <c r="P1577" i="1" l="1"/>
  <c r="I1577" i="1"/>
  <c r="J1577" i="1" s="1"/>
  <c r="K1577" i="1" s="1"/>
  <c r="O1577" i="1"/>
  <c r="G1578" i="1"/>
  <c r="H1578" i="1" s="1"/>
  <c r="L1577" i="1" l="1"/>
  <c r="E1578" i="1"/>
  <c r="N1578" i="1" s="1"/>
  <c r="I1578" i="1"/>
  <c r="J1578" i="1" s="1"/>
  <c r="K1578" i="1" s="1"/>
  <c r="E1579" i="1" s="1"/>
  <c r="N1579" i="1" s="1"/>
  <c r="P1578" i="1"/>
  <c r="L1578" i="1" l="1"/>
  <c r="Q1577" i="1"/>
  <c r="D1578" i="1"/>
  <c r="F1578" i="1" l="1"/>
  <c r="M1578" i="1"/>
  <c r="D1579" i="1"/>
  <c r="Q1578" i="1"/>
  <c r="M1579" i="1" l="1"/>
  <c r="F1579" i="1"/>
  <c r="O1578" i="1"/>
  <c r="G1579" i="1"/>
  <c r="H1579" i="1" s="1"/>
  <c r="I1579" i="1" l="1"/>
  <c r="J1579" i="1" s="1"/>
  <c r="K1579" i="1" s="1"/>
  <c r="P1579" i="1"/>
  <c r="O1579" i="1"/>
  <c r="G1580" i="1"/>
  <c r="H1580" i="1" s="1"/>
  <c r="P1580" i="1" l="1"/>
  <c r="I1580" i="1"/>
  <c r="J1580" i="1" s="1"/>
  <c r="K1580" i="1" s="1"/>
  <c r="E1581" i="1" s="1"/>
  <c r="N1581" i="1" s="1"/>
  <c r="L1579" i="1"/>
  <c r="E1580" i="1"/>
  <c r="N1580" i="1" s="1"/>
  <c r="L1580" i="1" l="1"/>
  <c r="D1580" i="1"/>
  <c r="Q1579" i="1"/>
  <c r="F1580" i="1" l="1"/>
  <c r="M1580" i="1"/>
  <c r="Q1580" i="1"/>
  <c r="D1581" i="1"/>
  <c r="F1581" i="1" l="1"/>
  <c r="M1581" i="1"/>
  <c r="G1581" i="1"/>
  <c r="H1581" i="1" s="1"/>
  <c r="O1580" i="1"/>
  <c r="I1581" i="1" l="1"/>
  <c r="J1581" i="1" s="1"/>
  <c r="K1581" i="1" s="1"/>
  <c r="P1581" i="1"/>
  <c r="O1581" i="1"/>
  <c r="G1582" i="1"/>
  <c r="H1582" i="1" s="1"/>
  <c r="I1582" i="1" l="1"/>
  <c r="J1582" i="1" s="1"/>
  <c r="P1582" i="1"/>
  <c r="L1581" i="1"/>
  <c r="E1582" i="1"/>
  <c r="N1582" i="1" s="1"/>
  <c r="K1582" i="1"/>
  <c r="E1583" i="1" s="1"/>
  <c r="N1583" i="1" s="1"/>
  <c r="D1582" i="1" l="1"/>
  <c r="L1582" i="1"/>
  <c r="Q1581" i="1"/>
  <c r="D1583" i="1" l="1"/>
  <c r="Q1582" i="1"/>
  <c r="M1582" i="1"/>
  <c r="F1582" i="1"/>
  <c r="O1582" i="1" l="1"/>
  <c r="G1583" i="1"/>
  <c r="H1583" i="1" s="1"/>
  <c r="F1583" i="1"/>
  <c r="M1583" i="1"/>
  <c r="O1583" i="1" l="1"/>
  <c r="G1584" i="1"/>
  <c r="I1583" i="1"/>
  <c r="J1583" i="1" s="1"/>
  <c r="K1583" i="1" s="1"/>
  <c r="H1584" i="1"/>
  <c r="P1583" i="1"/>
  <c r="P1584" i="1" l="1"/>
  <c r="I1584" i="1"/>
  <c r="J1584" i="1" s="1"/>
  <c r="K1584" i="1" s="1"/>
  <c r="E1585" i="1" s="1"/>
  <c r="N1585" i="1" s="1"/>
  <c r="L1583" i="1"/>
  <c r="E1584" i="1"/>
  <c r="N1584" i="1" s="1"/>
  <c r="L1584" i="1" l="1"/>
  <c r="D1584" i="1"/>
  <c r="Q1583" i="1"/>
  <c r="M1584" i="1" l="1"/>
  <c r="F1584" i="1"/>
  <c r="Q1584" i="1"/>
  <c r="D1585" i="1"/>
  <c r="F1585" i="1" l="1"/>
  <c r="M1585" i="1"/>
  <c r="O1584" i="1"/>
  <c r="G1585" i="1"/>
  <c r="H1585" i="1" s="1"/>
  <c r="P1585" i="1" l="1"/>
  <c r="I1585" i="1"/>
  <c r="J1585" i="1" s="1"/>
  <c r="K1585" i="1" s="1"/>
  <c r="O1585" i="1"/>
  <c r="G1586" i="1"/>
  <c r="H1586" i="1" s="1"/>
  <c r="I1586" i="1" l="1"/>
  <c r="J1586" i="1" s="1"/>
  <c r="P1586" i="1"/>
  <c r="L1585" i="1"/>
  <c r="E1586" i="1"/>
  <c r="N1586" i="1" s="1"/>
  <c r="K1586" i="1"/>
  <c r="E1587" i="1" s="1"/>
  <c r="N1587" i="1" s="1"/>
  <c r="L1586" i="1" l="1"/>
  <c r="D1586" i="1"/>
  <c r="Q1585" i="1"/>
  <c r="M1586" i="1" l="1"/>
  <c r="F1586" i="1"/>
  <c r="D1587" i="1"/>
  <c r="Q1586" i="1"/>
  <c r="F1587" i="1" l="1"/>
  <c r="M1587" i="1"/>
  <c r="G1587" i="1"/>
  <c r="H1587" i="1" s="1"/>
  <c r="O1586" i="1"/>
  <c r="I1587" i="1" l="1"/>
  <c r="J1587" i="1" s="1"/>
  <c r="K1587" i="1" s="1"/>
  <c r="P1587" i="1"/>
  <c r="O1587" i="1"/>
  <c r="G1588" i="1"/>
  <c r="H1588" i="1" s="1"/>
  <c r="I1588" i="1" l="1"/>
  <c r="J1588" i="1" s="1"/>
  <c r="P1588" i="1"/>
  <c r="L1587" i="1"/>
  <c r="E1588" i="1"/>
  <c r="N1588" i="1" s="1"/>
  <c r="K1588" i="1"/>
  <c r="E1589" i="1" s="1"/>
  <c r="N1589" i="1" s="1"/>
  <c r="L1588" i="1" l="1"/>
  <c r="Q1587" i="1"/>
  <c r="D1588" i="1"/>
  <c r="F1588" i="1" l="1"/>
  <c r="M1588" i="1"/>
  <c r="D1589" i="1"/>
  <c r="Q1588" i="1"/>
  <c r="F1589" i="1" l="1"/>
  <c r="M1589" i="1"/>
  <c r="O1588" i="1"/>
  <c r="G1589" i="1"/>
  <c r="H1589" i="1" s="1"/>
  <c r="P1589" i="1" l="1"/>
  <c r="I1589" i="1"/>
  <c r="J1589" i="1" s="1"/>
  <c r="K1589" i="1" s="1"/>
  <c r="O1589" i="1"/>
  <c r="G1590" i="1"/>
  <c r="H1590" i="1" s="1"/>
  <c r="P1590" i="1" l="1"/>
  <c r="I1590" i="1"/>
  <c r="J1590" i="1" s="1"/>
  <c r="L1589" i="1"/>
  <c r="E1590" i="1"/>
  <c r="N1590" i="1" s="1"/>
  <c r="K1590" i="1"/>
  <c r="E1591" i="1" s="1"/>
  <c r="N1591" i="1" s="1"/>
  <c r="Q1589" i="1" l="1"/>
  <c r="D1590" i="1"/>
  <c r="L1590" i="1"/>
  <c r="Q1590" i="1" l="1"/>
  <c r="D1591" i="1"/>
  <c r="M1590" i="1"/>
  <c r="F1590" i="1"/>
  <c r="O1590" i="1" l="1"/>
  <c r="G1591" i="1"/>
  <c r="H1591" i="1" s="1"/>
  <c r="M1591" i="1"/>
  <c r="F1591" i="1"/>
  <c r="O1591" i="1" l="1"/>
  <c r="G1592" i="1"/>
  <c r="H1592" i="1" s="1"/>
  <c r="I1591" i="1"/>
  <c r="J1591" i="1" s="1"/>
  <c r="K1591" i="1" s="1"/>
  <c r="P1591" i="1"/>
  <c r="L1591" i="1" l="1"/>
  <c r="E1592" i="1"/>
  <c r="N1592" i="1" s="1"/>
  <c r="P1592" i="1"/>
  <c r="I1592" i="1"/>
  <c r="J1592" i="1" s="1"/>
  <c r="K1592" i="1" s="1"/>
  <c r="E1593" i="1" s="1"/>
  <c r="N1593" i="1" s="1"/>
  <c r="D1592" i="1" l="1"/>
  <c r="L1592" i="1"/>
  <c r="Q1591" i="1"/>
  <c r="Q1592" i="1" l="1"/>
  <c r="D1593" i="1"/>
  <c r="M1592" i="1"/>
  <c r="F1592" i="1"/>
  <c r="O1592" i="1" l="1"/>
  <c r="G1593" i="1"/>
  <c r="H1593" i="1" s="1"/>
  <c r="F1593" i="1"/>
  <c r="M1593" i="1"/>
  <c r="O1593" i="1" l="1"/>
  <c r="G1594" i="1"/>
  <c r="H1594" i="1" s="1"/>
  <c r="P1593" i="1"/>
  <c r="I1593" i="1"/>
  <c r="J1593" i="1" s="1"/>
  <c r="K1593" i="1" s="1"/>
  <c r="E1594" i="1" l="1"/>
  <c r="N1594" i="1" s="1"/>
  <c r="L1593" i="1"/>
  <c r="I1594" i="1"/>
  <c r="J1594" i="1" s="1"/>
  <c r="K1594" i="1" s="1"/>
  <c r="E1595" i="1" s="1"/>
  <c r="N1595" i="1" s="1"/>
  <c r="P1594" i="1"/>
  <c r="D1594" i="1" l="1"/>
  <c r="L1594" i="1"/>
  <c r="Q1593" i="1"/>
  <c r="Q1594" i="1" l="1"/>
  <c r="D1595" i="1"/>
  <c r="F1594" i="1"/>
  <c r="M1594" i="1"/>
  <c r="O1594" i="1" l="1"/>
  <c r="G1595" i="1"/>
  <c r="H1595" i="1" s="1"/>
  <c r="F1595" i="1"/>
  <c r="M1595" i="1"/>
  <c r="G1596" i="1" l="1"/>
  <c r="H1596" i="1" s="1"/>
  <c r="O1595" i="1"/>
  <c r="I1595" i="1"/>
  <c r="J1595" i="1" s="1"/>
  <c r="K1595" i="1" s="1"/>
  <c r="P1595" i="1"/>
  <c r="E1596" i="1" l="1"/>
  <c r="N1596" i="1" s="1"/>
  <c r="L1595" i="1"/>
  <c r="P1596" i="1"/>
  <c r="I1596" i="1"/>
  <c r="J1596" i="1" s="1"/>
  <c r="K1596" i="1" s="1"/>
  <c r="E1597" i="1" s="1"/>
  <c r="N1597" i="1" s="1"/>
  <c r="L1596" i="1" l="1"/>
  <c r="D1596" i="1"/>
  <c r="Q1595" i="1"/>
  <c r="M1596" i="1" l="1"/>
  <c r="F1596" i="1"/>
  <c r="D1597" i="1"/>
  <c r="Q1596" i="1"/>
  <c r="O1596" i="1" l="1"/>
  <c r="G1597" i="1"/>
  <c r="H1597" i="1" s="1"/>
  <c r="F1597" i="1"/>
  <c r="M1597" i="1"/>
  <c r="O1597" i="1" l="1"/>
  <c r="G1598" i="1"/>
  <c r="P1597" i="1"/>
  <c r="I1597" i="1"/>
  <c r="J1597" i="1" s="1"/>
  <c r="K1597" i="1" s="1"/>
  <c r="H1598" i="1"/>
  <c r="P1598" i="1" l="1"/>
  <c r="I1598" i="1"/>
  <c r="J1598" i="1" s="1"/>
  <c r="K1598" i="1" s="1"/>
  <c r="E1599" i="1" s="1"/>
  <c r="N1599" i="1" s="1"/>
  <c r="E1598" i="1"/>
  <c r="N1598" i="1" s="1"/>
  <c r="L1597" i="1"/>
  <c r="Q1597" i="1" l="1"/>
  <c r="L1598" i="1"/>
  <c r="D1598" i="1"/>
  <c r="M1598" i="1" l="1"/>
  <c r="F1598" i="1"/>
  <c r="D1599" i="1"/>
  <c r="Q1598" i="1"/>
  <c r="G1599" i="1" l="1"/>
  <c r="H1599" i="1" s="1"/>
  <c r="O1598" i="1"/>
  <c r="M1599" i="1"/>
  <c r="F1599" i="1"/>
  <c r="O1599" i="1" l="1"/>
  <c r="G1600" i="1"/>
  <c r="I1599" i="1"/>
  <c r="J1599" i="1" s="1"/>
  <c r="K1599" i="1" s="1"/>
  <c r="H1600" i="1"/>
  <c r="P1599" i="1"/>
  <c r="P1600" i="1" l="1"/>
  <c r="I1600" i="1"/>
  <c r="J1600" i="1" s="1"/>
  <c r="K1600" i="1" s="1"/>
  <c r="E1601" i="1" s="1"/>
  <c r="N1601" i="1" s="1"/>
  <c r="E1600" i="1"/>
  <c r="N1600" i="1" s="1"/>
  <c r="L1599" i="1"/>
  <c r="L1600" i="1" l="1"/>
  <c r="Q1599" i="1"/>
  <c r="D1600" i="1"/>
  <c r="M1600" i="1" l="1"/>
  <c r="F1600" i="1"/>
  <c r="Q1600" i="1"/>
  <c r="D1601" i="1"/>
  <c r="F1601" i="1" l="1"/>
  <c r="M1601" i="1"/>
  <c r="G1601" i="1"/>
  <c r="H1601" i="1" s="1"/>
  <c r="O1600" i="1"/>
  <c r="I1601" i="1" l="1"/>
  <c r="J1601" i="1" s="1"/>
  <c r="K1601" i="1" s="1"/>
  <c r="P1601" i="1"/>
  <c r="O1601" i="1"/>
  <c r="G1602" i="1"/>
  <c r="H1602" i="1" s="1"/>
  <c r="P1602" i="1" l="1"/>
  <c r="I1602" i="1"/>
  <c r="J1602" i="1" s="1"/>
  <c r="L1601" i="1"/>
  <c r="E1602" i="1"/>
  <c r="N1602" i="1" s="1"/>
  <c r="K1602" i="1"/>
  <c r="E1603" i="1" s="1"/>
  <c r="N1603" i="1" s="1"/>
  <c r="D1602" i="1" l="1"/>
  <c r="L1602" i="1"/>
  <c r="Q1601" i="1"/>
  <c r="D1603" i="1" l="1"/>
  <c r="Q1602" i="1"/>
  <c r="F1602" i="1"/>
  <c r="M1602" i="1"/>
  <c r="G1603" i="1" l="1"/>
  <c r="H1603" i="1" s="1"/>
  <c r="O1602" i="1"/>
  <c r="M1603" i="1"/>
  <c r="F1603" i="1"/>
  <c r="O1603" i="1" l="1"/>
  <c r="G1604" i="1"/>
  <c r="I1603" i="1"/>
  <c r="J1603" i="1" s="1"/>
  <c r="K1603" i="1" s="1"/>
  <c r="P1603" i="1"/>
  <c r="H1604" i="1"/>
  <c r="P1604" i="1" l="1"/>
  <c r="I1604" i="1"/>
  <c r="J1604" i="1" s="1"/>
  <c r="K1604" i="1" s="1"/>
  <c r="E1605" i="1" s="1"/>
  <c r="N1605" i="1" s="1"/>
  <c r="L1603" i="1"/>
  <c r="E1604" i="1"/>
  <c r="N1604" i="1" s="1"/>
  <c r="L1604" i="1" l="1"/>
  <c r="Q1603" i="1"/>
  <c r="D1604" i="1"/>
  <c r="F1604" i="1" l="1"/>
  <c r="M1604" i="1"/>
  <c r="Q1604" i="1"/>
  <c r="D1605" i="1"/>
  <c r="M1605" i="1" l="1"/>
  <c r="F1605" i="1"/>
  <c r="O1604" i="1"/>
  <c r="G1605" i="1"/>
  <c r="H1605" i="1" s="1"/>
  <c r="P1605" i="1" l="1"/>
  <c r="I1605" i="1"/>
  <c r="J1605" i="1" s="1"/>
  <c r="K1605" i="1" s="1"/>
  <c r="G1606" i="1"/>
  <c r="H1606" i="1" s="1"/>
  <c r="O1605" i="1"/>
  <c r="E1606" i="1" l="1"/>
  <c r="N1606" i="1" s="1"/>
  <c r="L1605" i="1"/>
  <c r="P1606" i="1"/>
  <c r="I1606" i="1"/>
  <c r="J1606" i="1" s="1"/>
  <c r="K1606" i="1" s="1"/>
  <c r="E1607" i="1" s="1"/>
  <c r="N1607" i="1" s="1"/>
  <c r="L1606" i="1" l="1"/>
  <c r="Q1605" i="1"/>
  <c r="D1606" i="1"/>
  <c r="M1606" i="1" l="1"/>
  <c r="F1606" i="1"/>
  <c r="D1607" i="1"/>
  <c r="Q1606" i="1"/>
  <c r="G1607" i="1" l="1"/>
  <c r="H1607" i="1" s="1"/>
  <c r="O1606" i="1"/>
  <c r="M1607" i="1"/>
  <c r="F1607" i="1"/>
  <c r="O1607" i="1" l="1"/>
  <c r="G1608" i="1"/>
  <c r="I1607" i="1"/>
  <c r="J1607" i="1" s="1"/>
  <c r="K1607" i="1" s="1"/>
  <c r="H1608" i="1"/>
  <c r="P1607" i="1"/>
  <c r="I1608" i="1" l="1"/>
  <c r="J1608" i="1" s="1"/>
  <c r="K1608" i="1" s="1"/>
  <c r="E1609" i="1" s="1"/>
  <c r="P1608" i="1"/>
  <c r="E1608" i="1"/>
  <c r="N1608" i="1" s="1"/>
  <c r="L1607" i="1"/>
  <c r="N1609" i="1"/>
  <c r="L1608" i="1" l="1"/>
  <c r="D1608" i="1"/>
  <c r="Q1607" i="1"/>
  <c r="F1608" i="1" l="1"/>
  <c r="M1608" i="1"/>
  <c r="Q1608" i="1"/>
  <c r="D1609" i="1"/>
  <c r="M1609" i="1" l="1"/>
  <c r="F1609" i="1"/>
  <c r="G1609" i="1"/>
  <c r="H1609" i="1" s="1"/>
  <c r="O1608" i="1"/>
  <c r="G1610" i="1" l="1"/>
  <c r="H1610" i="1" s="1"/>
  <c r="O1609" i="1"/>
  <c r="P1609" i="1"/>
  <c r="I1609" i="1"/>
  <c r="J1609" i="1" s="1"/>
  <c r="K1609" i="1" s="1"/>
  <c r="L1609" i="1" l="1"/>
  <c r="E1610" i="1"/>
  <c r="N1610" i="1" s="1"/>
  <c r="I1610" i="1"/>
  <c r="J1610" i="1" s="1"/>
  <c r="K1610" i="1" s="1"/>
  <c r="E1611" i="1" s="1"/>
  <c r="N1611" i="1" s="1"/>
  <c r="P1610" i="1"/>
  <c r="L1610" i="1" l="1"/>
  <c r="Q1609" i="1"/>
  <c r="D1610" i="1"/>
  <c r="F1610" i="1" l="1"/>
  <c r="M1610" i="1"/>
  <c r="Q1610" i="1"/>
  <c r="D1611" i="1"/>
  <c r="F1611" i="1" l="1"/>
  <c r="M1611" i="1"/>
  <c r="O1610" i="1"/>
  <c r="G1611" i="1"/>
  <c r="H1611" i="1" s="1"/>
  <c r="I1611" i="1" l="1"/>
  <c r="J1611" i="1" s="1"/>
  <c r="K1611" i="1" s="1"/>
  <c r="P1611" i="1"/>
  <c r="O1611" i="1"/>
  <c r="G1612" i="1"/>
  <c r="H1612" i="1" s="1"/>
  <c r="P1612" i="1" l="1"/>
  <c r="I1612" i="1"/>
  <c r="J1612" i="1" s="1"/>
  <c r="K1612" i="1" s="1"/>
  <c r="E1613" i="1" s="1"/>
  <c r="N1613" i="1" s="1"/>
  <c r="E1612" i="1"/>
  <c r="N1612" i="1" s="1"/>
  <c r="L1611" i="1"/>
  <c r="L1612" i="1" l="1"/>
  <c r="D1612" i="1"/>
  <c r="Q1611" i="1"/>
  <c r="M1612" i="1" l="1"/>
  <c r="F1612" i="1"/>
  <c r="D1613" i="1"/>
  <c r="Q1612" i="1"/>
  <c r="M1613" i="1" l="1"/>
  <c r="F1613" i="1"/>
  <c r="G1613" i="1"/>
  <c r="H1613" i="1" s="1"/>
  <c r="O1612" i="1"/>
  <c r="P1613" i="1" l="1"/>
  <c r="I1613" i="1"/>
  <c r="J1613" i="1" s="1"/>
  <c r="K1613" i="1" s="1"/>
  <c r="G1614" i="1"/>
  <c r="H1614" i="1" s="1"/>
  <c r="O1613" i="1"/>
  <c r="L1613" i="1" l="1"/>
  <c r="E1614" i="1"/>
  <c r="N1614" i="1" s="1"/>
  <c r="I1614" i="1"/>
  <c r="J1614" i="1" s="1"/>
  <c r="K1614" i="1" s="1"/>
  <c r="E1615" i="1" s="1"/>
  <c r="N1615" i="1" s="1"/>
  <c r="P1614" i="1"/>
  <c r="D1614" i="1" l="1"/>
  <c r="Q1613" i="1"/>
  <c r="L1614" i="1"/>
  <c r="D1615" i="1" l="1"/>
  <c r="Q1614" i="1"/>
  <c r="M1614" i="1"/>
  <c r="F1614" i="1"/>
  <c r="O1614" i="1" l="1"/>
  <c r="G1615" i="1"/>
  <c r="H1615" i="1" s="1"/>
  <c r="F1615" i="1"/>
  <c r="M1615" i="1"/>
  <c r="G1616" i="1" l="1"/>
  <c r="H1616" i="1" s="1"/>
  <c r="O1615" i="1"/>
  <c r="P1615" i="1"/>
  <c r="I1615" i="1"/>
  <c r="J1615" i="1" s="1"/>
  <c r="K1615" i="1" s="1"/>
  <c r="L1615" i="1" l="1"/>
  <c r="E1616" i="1"/>
  <c r="N1616" i="1" s="1"/>
  <c r="I1616" i="1"/>
  <c r="J1616" i="1" s="1"/>
  <c r="K1616" i="1" s="1"/>
  <c r="E1617" i="1" s="1"/>
  <c r="N1617" i="1" s="1"/>
  <c r="P1616" i="1"/>
  <c r="D1616" i="1" l="1"/>
  <c r="Q1615" i="1"/>
  <c r="L1616" i="1"/>
  <c r="D1617" i="1" l="1"/>
  <c r="Q1616" i="1"/>
  <c r="F1616" i="1"/>
  <c r="M1616" i="1"/>
  <c r="G1617" i="1" l="1"/>
  <c r="H1617" i="1" s="1"/>
  <c r="O1616" i="1"/>
  <c r="F1617" i="1"/>
  <c r="M1617" i="1"/>
  <c r="O1617" i="1" l="1"/>
  <c r="G1618" i="1"/>
  <c r="H1618" i="1" s="1"/>
  <c r="I1617" i="1"/>
  <c r="J1617" i="1" s="1"/>
  <c r="K1617" i="1" s="1"/>
  <c r="P1617" i="1"/>
  <c r="I1618" i="1" l="1"/>
  <c r="J1618" i="1" s="1"/>
  <c r="P1618" i="1"/>
  <c r="L1617" i="1"/>
  <c r="K1618" i="1"/>
  <c r="E1619" i="1" s="1"/>
  <c r="N1619" i="1" s="1"/>
  <c r="E1618" i="1"/>
  <c r="N1618" i="1" s="1"/>
  <c r="Q1617" i="1" l="1"/>
  <c r="D1618" i="1"/>
  <c r="L1618" i="1"/>
  <c r="D1619" i="1" l="1"/>
  <c r="Q1618" i="1"/>
  <c r="M1618" i="1"/>
  <c r="F1618" i="1"/>
  <c r="G1619" i="1" l="1"/>
  <c r="H1619" i="1" s="1"/>
  <c r="O1618" i="1"/>
  <c r="F1619" i="1"/>
  <c r="M1619" i="1"/>
  <c r="O1619" i="1" l="1"/>
  <c r="G1620" i="1"/>
  <c r="H1620" i="1" s="1"/>
  <c r="I1619" i="1"/>
  <c r="J1619" i="1" s="1"/>
  <c r="K1619" i="1" s="1"/>
  <c r="P1619" i="1"/>
  <c r="L1619" i="1" l="1"/>
  <c r="E1620" i="1"/>
  <c r="N1620" i="1" s="1"/>
  <c r="I1620" i="1"/>
  <c r="J1620" i="1" s="1"/>
  <c r="K1620" i="1" s="1"/>
  <c r="E1621" i="1" s="1"/>
  <c r="N1621" i="1" s="1"/>
  <c r="P1620" i="1"/>
  <c r="D1620" i="1" l="1"/>
  <c r="Q1619" i="1"/>
  <c r="L1620" i="1"/>
  <c r="Q1620" i="1" l="1"/>
  <c r="D1621" i="1"/>
  <c r="F1620" i="1"/>
  <c r="M1620" i="1"/>
  <c r="O1620" i="1" l="1"/>
  <c r="G1621" i="1"/>
  <c r="H1621" i="1" s="1"/>
  <c r="F1621" i="1"/>
  <c r="M1621" i="1"/>
  <c r="P1621" i="1" l="1"/>
  <c r="I1621" i="1"/>
  <c r="J1621" i="1" s="1"/>
  <c r="K1621" i="1" s="1"/>
  <c r="G1622" i="1"/>
  <c r="H1622" i="1" s="1"/>
  <c r="O1621" i="1"/>
  <c r="I1622" i="1" l="1"/>
  <c r="J1622" i="1" s="1"/>
  <c r="P1622" i="1"/>
  <c r="L1621" i="1"/>
  <c r="K1622" i="1"/>
  <c r="E1623" i="1" s="1"/>
  <c r="N1623" i="1" s="1"/>
  <c r="E1622" i="1"/>
  <c r="N1622" i="1" s="1"/>
  <c r="D1622" i="1" l="1"/>
  <c r="Q1621" i="1"/>
  <c r="L1622" i="1"/>
  <c r="Q1622" i="1" l="1"/>
  <c r="D1623" i="1"/>
  <c r="F1622" i="1"/>
  <c r="M1622" i="1"/>
  <c r="O1622" i="1" l="1"/>
  <c r="G1623" i="1"/>
  <c r="H1623" i="1" s="1"/>
  <c r="F1623" i="1"/>
  <c r="M1623" i="1"/>
  <c r="O1623" i="1" l="1"/>
  <c r="G1624" i="1"/>
  <c r="I1623" i="1"/>
  <c r="J1623" i="1" s="1"/>
  <c r="K1623" i="1" s="1"/>
  <c r="H1624" i="1"/>
  <c r="P1623" i="1"/>
  <c r="P1624" i="1" l="1"/>
  <c r="I1624" i="1"/>
  <c r="J1624" i="1" s="1"/>
  <c r="K1624" i="1" s="1"/>
  <c r="E1625" i="1" s="1"/>
  <c r="N1625" i="1" s="1"/>
  <c r="E1624" i="1"/>
  <c r="N1624" i="1" s="1"/>
  <c r="L1623" i="1"/>
  <c r="L1624" i="1" l="1"/>
  <c r="D1624" i="1"/>
  <c r="Q1623" i="1"/>
  <c r="F1624" i="1" l="1"/>
  <c r="M1624" i="1"/>
  <c r="Q1624" i="1"/>
  <c r="D1625" i="1"/>
  <c r="F1625" i="1" l="1"/>
  <c r="M1625" i="1"/>
  <c r="O1624" i="1"/>
  <c r="G1625" i="1"/>
  <c r="H1625" i="1" s="1"/>
  <c r="P1625" i="1" l="1"/>
  <c r="I1625" i="1"/>
  <c r="J1625" i="1" s="1"/>
  <c r="K1625" i="1" s="1"/>
  <c r="O1625" i="1"/>
  <c r="G1626" i="1"/>
  <c r="H1626" i="1" s="1"/>
  <c r="P1626" i="1" l="1"/>
  <c r="I1626" i="1"/>
  <c r="J1626" i="1" s="1"/>
  <c r="L1625" i="1"/>
  <c r="K1626" i="1"/>
  <c r="E1627" i="1" s="1"/>
  <c r="N1627" i="1" s="1"/>
  <c r="E1626" i="1"/>
  <c r="N1626" i="1" s="1"/>
  <c r="L1626" i="1" l="1"/>
  <c r="D1626" i="1"/>
  <c r="Q1625" i="1"/>
  <c r="M1626" i="1" l="1"/>
  <c r="F1626" i="1"/>
  <c r="D1627" i="1"/>
  <c r="Q1626" i="1"/>
  <c r="O1626" i="1" l="1"/>
  <c r="G1627" i="1"/>
  <c r="H1627" i="1" s="1"/>
  <c r="F1627" i="1"/>
  <c r="M1627" i="1"/>
  <c r="O1627" i="1" l="1"/>
  <c r="G1628" i="1"/>
  <c r="I1627" i="1"/>
  <c r="J1627" i="1" s="1"/>
  <c r="K1627" i="1" s="1"/>
  <c r="P1627" i="1"/>
  <c r="H1628" i="1"/>
  <c r="P1628" i="1" l="1"/>
  <c r="I1628" i="1"/>
  <c r="J1628" i="1" s="1"/>
  <c r="K1628" i="1" s="1"/>
  <c r="E1629" i="1" s="1"/>
  <c r="N1629" i="1" s="1"/>
  <c r="E1628" i="1"/>
  <c r="N1628" i="1" s="1"/>
  <c r="L1627" i="1"/>
  <c r="Q1627" i="1" l="1"/>
  <c r="L1628" i="1"/>
  <c r="D1628" i="1"/>
  <c r="F1628" i="1" l="1"/>
  <c r="M1628" i="1"/>
  <c r="D1629" i="1"/>
  <c r="Q1628" i="1"/>
  <c r="M1629" i="1" l="1"/>
  <c r="F1629" i="1"/>
  <c r="G1629" i="1"/>
  <c r="H1629" i="1" s="1"/>
  <c r="O1628" i="1"/>
  <c r="P1629" i="1" l="1"/>
  <c r="I1629" i="1"/>
  <c r="J1629" i="1" s="1"/>
  <c r="K1629" i="1" s="1"/>
  <c r="O1629" i="1"/>
  <c r="G1630" i="1"/>
  <c r="H1630" i="1" s="1"/>
  <c r="P1630" i="1" l="1"/>
  <c r="I1630" i="1"/>
  <c r="J1630" i="1" s="1"/>
  <c r="L1629" i="1"/>
  <c r="K1630" i="1"/>
  <c r="E1631" i="1" s="1"/>
  <c r="N1631" i="1" s="1"/>
  <c r="E1630" i="1"/>
  <c r="N1630" i="1" s="1"/>
  <c r="D1630" i="1" l="1"/>
  <c r="L1630" i="1"/>
  <c r="Q1629" i="1"/>
  <c r="D1631" i="1" l="1"/>
  <c r="Q1630" i="1"/>
  <c r="M1630" i="1"/>
  <c r="F1630" i="1"/>
  <c r="O1630" i="1" l="1"/>
  <c r="G1631" i="1"/>
  <c r="H1631" i="1" s="1"/>
  <c r="F1631" i="1"/>
  <c r="M1631" i="1"/>
  <c r="O1631" i="1" l="1"/>
  <c r="G1632" i="1"/>
  <c r="H1632" i="1" s="1"/>
  <c r="P1631" i="1"/>
  <c r="I1631" i="1"/>
  <c r="J1631" i="1" s="1"/>
  <c r="K1631" i="1" s="1"/>
  <c r="L1631" i="1" l="1"/>
  <c r="E1632" i="1"/>
  <c r="N1632" i="1" s="1"/>
  <c r="P1632" i="1"/>
  <c r="I1632" i="1"/>
  <c r="J1632" i="1" s="1"/>
  <c r="K1632" i="1" s="1"/>
  <c r="E1633" i="1" s="1"/>
  <c r="N1633" i="1" s="1"/>
  <c r="D1632" i="1" l="1"/>
  <c r="Q1631" i="1"/>
  <c r="L1632" i="1"/>
  <c r="D1633" i="1" l="1"/>
  <c r="Q1632" i="1"/>
  <c r="F1632" i="1"/>
  <c r="M1632" i="1"/>
  <c r="G1633" i="1" l="1"/>
  <c r="H1633" i="1" s="1"/>
  <c r="O1632" i="1"/>
  <c r="M1633" i="1"/>
  <c r="F1633" i="1"/>
  <c r="O1633" i="1" l="1"/>
  <c r="G1634" i="1"/>
  <c r="H1634" i="1" s="1"/>
  <c r="P1633" i="1"/>
  <c r="I1633" i="1"/>
  <c r="J1633" i="1" s="1"/>
  <c r="K1633" i="1" s="1"/>
  <c r="E1634" i="1" l="1"/>
  <c r="N1634" i="1" s="1"/>
  <c r="L1633" i="1"/>
  <c r="I1634" i="1"/>
  <c r="J1634" i="1" s="1"/>
  <c r="K1634" i="1" s="1"/>
  <c r="E1635" i="1" s="1"/>
  <c r="N1635" i="1" s="1"/>
  <c r="P1634" i="1"/>
  <c r="D1634" i="1" l="1"/>
  <c r="L1634" i="1"/>
  <c r="Q1633" i="1"/>
  <c r="D1635" i="1" l="1"/>
  <c r="Q1634" i="1"/>
  <c r="M1634" i="1"/>
  <c r="F1634" i="1"/>
  <c r="O1634" i="1" l="1"/>
  <c r="G1635" i="1"/>
  <c r="H1635" i="1" s="1"/>
  <c r="F1635" i="1"/>
  <c r="M1635" i="1"/>
  <c r="G1636" i="1" l="1"/>
  <c r="O1635" i="1"/>
  <c r="I1635" i="1"/>
  <c r="J1635" i="1" s="1"/>
  <c r="K1635" i="1" s="1"/>
  <c r="H1636" i="1"/>
  <c r="P1635" i="1"/>
  <c r="P1636" i="1" l="1"/>
  <c r="I1636" i="1"/>
  <c r="J1636" i="1" s="1"/>
  <c r="K1636" i="1" s="1"/>
  <c r="E1637" i="1" s="1"/>
  <c r="N1637" i="1" s="1"/>
  <c r="E1636" i="1"/>
  <c r="N1636" i="1" s="1"/>
  <c r="L1635" i="1"/>
  <c r="Q1635" i="1" l="1"/>
  <c r="L1636" i="1"/>
  <c r="D1636" i="1"/>
  <c r="F1636" i="1" l="1"/>
  <c r="M1636" i="1"/>
  <c r="D1637" i="1"/>
  <c r="Q1636" i="1"/>
  <c r="F1637" i="1" l="1"/>
  <c r="M1637" i="1"/>
  <c r="O1636" i="1"/>
  <c r="G1637" i="1"/>
  <c r="H1637" i="1" s="1"/>
  <c r="I1637" i="1" l="1"/>
  <c r="J1637" i="1" s="1"/>
  <c r="K1637" i="1" s="1"/>
  <c r="P1637" i="1"/>
  <c r="O1637" i="1"/>
  <c r="G1638" i="1"/>
  <c r="H1638" i="1" s="1"/>
  <c r="I1638" i="1" l="1"/>
  <c r="J1638" i="1" s="1"/>
  <c r="P1638" i="1"/>
  <c r="L1637" i="1"/>
  <c r="K1638" i="1"/>
  <c r="E1639" i="1" s="1"/>
  <c r="N1639" i="1" s="1"/>
  <c r="E1638" i="1"/>
  <c r="N1638" i="1" s="1"/>
  <c r="L1638" i="1" l="1"/>
  <c r="Q1637" i="1"/>
  <c r="D1638" i="1"/>
  <c r="F1638" i="1" l="1"/>
  <c r="M1638" i="1"/>
  <c r="D1639" i="1"/>
  <c r="Q1638" i="1"/>
  <c r="M1639" i="1" l="1"/>
  <c r="F1639" i="1"/>
  <c r="G1639" i="1"/>
  <c r="H1639" i="1" s="1"/>
  <c r="O1638" i="1"/>
  <c r="I1639" i="1" l="1"/>
  <c r="J1639" i="1" s="1"/>
  <c r="K1639" i="1" s="1"/>
  <c r="P1639" i="1"/>
  <c r="O1639" i="1"/>
  <c r="G1640" i="1"/>
  <c r="H1640" i="1" s="1"/>
  <c r="L1639" i="1" l="1"/>
  <c r="E1640" i="1"/>
  <c r="N1640" i="1" s="1"/>
  <c r="P1640" i="1"/>
  <c r="I1640" i="1"/>
  <c r="J1640" i="1" s="1"/>
  <c r="K1640" i="1" s="1"/>
  <c r="E1641" i="1" s="1"/>
  <c r="N1641" i="1" s="1"/>
  <c r="D1640" i="1" l="1"/>
  <c r="L1640" i="1"/>
  <c r="Q1639" i="1"/>
  <c r="Q1640" i="1" l="1"/>
  <c r="D1641" i="1"/>
  <c r="M1640" i="1"/>
  <c r="F1640" i="1"/>
  <c r="M1641" i="1" l="1"/>
  <c r="F1641" i="1"/>
  <c r="O1640" i="1"/>
  <c r="G1641" i="1"/>
  <c r="H1641" i="1" s="1"/>
  <c r="P1641" i="1" l="1"/>
  <c r="I1641" i="1"/>
  <c r="J1641" i="1" s="1"/>
  <c r="K1641" i="1" s="1"/>
  <c r="O1641" i="1"/>
  <c r="G1642" i="1"/>
  <c r="H1642" i="1" s="1"/>
  <c r="I1642" i="1" l="1"/>
  <c r="J1642" i="1" s="1"/>
  <c r="K1642" i="1" s="1"/>
  <c r="E1643" i="1" s="1"/>
  <c r="P1642" i="1"/>
  <c r="E1642" i="1"/>
  <c r="N1642" i="1" s="1"/>
  <c r="L1641" i="1"/>
  <c r="N1643" i="1"/>
  <c r="L1642" i="1" l="1"/>
  <c r="Q1641" i="1"/>
  <c r="D1642" i="1"/>
  <c r="M1642" i="1" l="1"/>
  <c r="F1642" i="1"/>
  <c r="Q1642" i="1"/>
  <c r="D1643" i="1"/>
  <c r="F1643" i="1" l="1"/>
  <c r="M1643" i="1"/>
  <c r="O1642" i="1"/>
  <c r="G1643" i="1"/>
  <c r="H1643" i="1" s="1"/>
  <c r="I1643" i="1" l="1"/>
  <c r="J1643" i="1" s="1"/>
  <c r="K1643" i="1" s="1"/>
  <c r="P1643" i="1"/>
  <c r="O1643" i="1"/>
  <c r="G1644" i="1"/>
  <c r="H1644" i="1" s="1"/>
  <c r="P1644" i="1" l="1"/>
  <c r="I1644" i="1"/>
  <c r="J1644" i="1" s="1"/>
  <c r="L1643" i="1"/>
  <c r="K1644" i="1"/>
  <c r="E1645" i="1" s="1"/>
  <c r="N1645" i="1" s="1"/>
  <c r="E1644" i="1"/>
  <c r="N1644" i="1" s="1"/>
  <c r="D1644" i="1" l="1"/>
  <c r="Q1643" i="1"/>
  <c r="L1644" i="1"/>
  <c r="Q1644" i="1" l="1"/>
  <c r="D1645" i="1"/>
  <c r="F1644" i="1"/>
  <c r="M1644" i="1"/>
  <c r="O1644" i="1" l="1"/>
  <c r="G1645" i="1"/>
  <c r="H1645" i="1" s="1"/>
  <c r="M1645" i="1"/>
  <c r="F1645" i="1"/>
  <c r="P1645" i="1" l="1"/>
  <c r="I1645" i="1"/>
  <c r="J1645" i="1" s="1"/>
  <c r="K1645" i="1" s="1"/>
  <c r="G1646" i="1"/>
  <c r="H1646" i="1" s="1"/>
  <c r="O1645" i="1"/>
  <c r="I1646" i="1" l="1"/>
  <c r="J1646" i="1" s="1"/>
  <c r="P1646" i="1"/>
  <c r="L1645" i="1"/>
  <c r="E1646" i="1"/>
  <c r="N1646" i="1" s="1"/>
  <c r="K1646" i="1"/>
  <c r="E1647" i="1" s="1"/>
  <c r="N1647" i="1" s="1"/>
  <c r="D1646" i="1" l="1"/>
  <c r="L1646" i="1"/>
  <c r="Q1645" i="1"/>
  <c r="D1647" i="1" l="1"/>
  <c r="Q1646" i="1"/>
  <c r="F1646" i="1"/>
  <c r="M1646" i="1"/>
  <c r="G1647" i="1" l="1"/>
  <c r="H1647" i="1" s="1"/>
  <c r="O1646" i="1"/>
  <c r="F1647" i="1"/>
  <c r="M1647" i="1"/>
  <c r="O1647" i="1" l="1"/>
  <c r="G1648" i="1"/>
  <c r="H1648" i="1" s="1"/>
  <c r="P1647" i="1"/>
  <c r="I1647" i="1"/>
  <c r="J1647" i="1" s="1"/>
  <c r="K1647" i="1" s="1"/>
  <c r="L1647" i="1" l="1"/>
  <c r="E1648" i="1"/>
  <c r="N1648" i="1" s="1"/>
  <c r="P1648" i="1"/>
  <c r="I1648" i="1"/>
  <c r="J1648" i="1" s="1"/>
  <c r="K1648" i="1" s="1"/>
  <c r="E1649" i="1" s="1"/>
  <c r="N1649" i="1" s="1"/>
  <c r="D1648" i="1" l="1"/>
  <c r="Q1647" i="1"/>
  <c r="L1648" i="1"/>
  <c r="Q1648" i="1" l="1"/>
  <c r="D1649" i="1"/>
  <c r="F1648" i="1"/>
  <c r="M1648" i="1"/>
  <c r="F1649" i="1" l="1"/>
  <c r="M1649" i="1"/>
  <c r="G1649" i="1"/>
  <c r="H1649" i="1" s="1"/>
  <c r="O1648" i="1"/>
  <c r="P1649" i="1" l="1"/>
  <c r="I1649" i="1"/>
  <c r="J1649" i="1" s="1"/>
  <c r="K1649" i="1" s="1"/>
  <c r="O1649" i="1"/>
  <c r="G1650" i="1"/>
  <c r="H1650" i="1" s="1"/>
  <c r="I1650" i="1" l="1"/>
  <c r="J1650" i="1" s="1"/>
  <c r="P1650" i="1"/>
  <c r="L1649" i="1"/>
  <c r="E1650" i="1"/>
  <c r="N1650" i="1" s="1"/>
  <c r="K1650" i="1"/>
  <c r="E1651" i="1" s="1"/>
  <c r="N1651" i="1" s="1"/>
  <c r="L1650" i="1" l="1"/>
  <c r="Q1649" i="1"/>
  <c r="D1650" i="1"/>
  <c r="F1650" i="1" l="1"/>
  <c r="M1650" i="1"/>
  <c r="D1651" i="1"/>
  <c r="Q1650" i="1"/>
  <c r="F1651" i="1" l="1"/>
  <c r="M1651" i="1"/>
  <c r="O1650" i="1"/>
  <c r="G1651" i="1"/>
  <c r="H1651" i="1" s="1"/>
  <c r="P1651" i="1" l="1"/>
  <c r="I1651" i="1"/>
  <c r="J1651" i="1" s="1"/>
  <c r="K1651" i="1" s="1"/>
  <c r="G1652" i="1"/>
  <c r="H1652" i="1" s="1"/>
  <c r="O1651" i="1"/>
  <c r="L1651" i="1" l="1"/>
  <c r="E1652" i="1"/>
  <c r="N1652" i="1" s="1"/>
  <c r="I1652" i="1"/>
  <c r="J1652" i="1" s="1"/>
  <c r="K1652" i="1" s="1"/>
  <c r="E1653" i="1" s="1"/>
  <c r="N1653" i="1" s="1"/>
  <c r="P1652" i="1"/>
  <c r="D1652" i="1" l="1"/>
  <c r="L1652" i="1"/>
  <c r="Q1651" i="1"/>
  <c r="D1653" i="1" l="1"/>
  <c r="Q1652" i="1"/>
  <c r="M1652" i="1"/>
  <c r="F1652" i="1"/>
  <c r="O1652" i="1" l="1"/>
  <c r="G1653" i="1"/>
  <c r="H1653" i="1" s="1"/>
  <c r="M1653" i="1"/>
  <c r="F1653" i="1"/>
  <c r="O1653" i="1" l="1"/>
  <c r="G1654" i="1"/>
  <c r="H1654" i="1"/>
  <c r="I1653" i="1"/>
  <c r="J1653" i="1" s="1"/>
  <c r="K1653" i="1" s="1"/>
  <c r="P1653" i="1"/>
  <c r="L1653" i="1" l="1"/>
  <c r="E1654" i="1"/>
  <c r="N1654" i="1" s="1"/>
  <c r="P1654" i="1"/>
  <c r="I1654" i="1"/>
  <c r="J1654" i="1" s="1"/>
  <c r="K1654" i="1" s="1"/>
  <c r="E1655" i="1" s="1"/>
  <c r="N1655" i="1" s="1"/>
  <c r="D1654" i="1" l="1"/>
  <c r="Q1653" i="1"/>
  <c r="L1654" i="1"/>
  <c r="Q1654" i="1" l="1"/>
  <c r="D1655" i="1"/>
  <c r="F1654" i="1"/>
  <c r="M1654" i="1"/>
  <c r="O1654" i="1" l="1"/>
  <c r="G1655" i="1"/>
  <c r="H1655" i="1" s="1"/>
  <c r="M1655" i="1"/>
  <c r="F1655" i="1"/>
  <c r="G1656" i="1" l="1"/>
  <c r="O1655" i="1"/>
  <c r="I1655" i="1"/>
  <c r="J1655" i="1" s="1"/>
  <c r="K1655" i="1" s="1"/>
  <c r="P1655" i="1"/>
  <c r="H1656" i="1"/>
  <c r="I1656" i="1" l="1"/>
  <c r="J1656" i="1" s="1"/>
  <c r="K1656" i="1" s="1"/>
  <c r="E1657" i="1" s="1"/>
  <c r="P1656" i="1"/>
  <c r="E1656" i="1"/>
  <c r="N1656" i="1" s="1"/>
  <c r="L1655" i="1"/>
  <c r="N1657" i="1"/>
  <c r="L1656" i="1" l="1"/>
  <c r="Q1655" i="1"/>
  <c r="D1656" i="1"/>
  <c r="F1656" i="1" l="1"/>
  <c r="M1656" i="1"/>
  <c r="Q1656" i="1"/>
  <c r="D1657" i="1"/>
  <c r="F1657" i="1" l="1"/>
  <c r="M1657" i="1"/>
  <c r="O1656" i="1"/>
  <c r="G1657" i="1"/>
  <c r="H1657" i="1" s="1"/>
  <c r="I1657" i="1" l="1"/>
  <c r="J1657" i="1" s="1"/>
  <c r="K1657" i="1" s="1"/>
  <c r="P1657" i="1"/>
  <c r="O1657" i="1"/>
  <c r="G1658" i="1"/>
  <c r="H1658" i="1" s="1"/>
  <c r="P1658" i="1" l="1"/>
  <c r="I1658" i="1"/>
  <c r="J1658" i="1" s="1"/>
  <c r="L1657" i="1"/>
  <c r="E1658" i="1"/>
  <c r="N1658" i="1" s="1"/>
  <c r="K1658" i="1"/>
  <c r="E1659" i="1" s="1"/>
  <c r="N1659" i="1" s="1"/>
  <c r="Q1657" i="1" l="1"/>
  <c r="D1658" i="1"/>
  <c r="L1658" i="1"/>
  <c r="D1659" i="1" l="1"/>
  <c r="Q1658" i="1"/>
  <c r="M1658" i="1"/>
  <c r="F1658" i="1"/>
  <c r="O1658" i="1" l="1"/>
  <c r="G1659" i="1"/>
  <c r="H1659" i="1" s="1"/>
  <c r="F1659" i="1"/>
  <c r="M1659" i="1"/>
  <c r="O1659" i="1" l="1"/>
  <c r="G1660" i="1"/>
  <c r="H1660" i="1" s="1"/>
  <c r="P1659" i="1"/>
  <c r="I1659" i="1"/>
  <c r="J1659" i="1" s="1"/>
  <c r="K1659" i="1" s="1"/>
  <c r="E1660" i="1" l="1"/>
  <c r="N1660" i="1" s="1"/>
  <c r="L1659" i="1"/>
  <c r="P1660" i="1"/>
  <c r="I1660" i="1"/>
  <c r="J1660" i="1" s="1"/>
  <c r="K1660" i="1" s="1"/>
  <c r="E1661" i="1" s="1"/>
  <c r="N1661" i="1" s="1"/>
  <c r="D1660" i="1" l="1"/>
  <c r="L1660" i="1"/>
  <c r="Q1659" i="1"/>
  <c r="Q1660" i="1" l="1"/>
  <c r="D1661" i="1"/>
  <c r="M1660" i="1"/>
  <c r="F1660" i="1"/>
  <c r="O1660" i="1" l="1"/>
  <c r="G1661" i="1"/>
  <c r="H1661" i="1" s="1"/>
  <c r="M1661" i="1"/>
  <c r="F1661" i="1"/>
  <c r="O1661" i="1" l="1"/>
  <c r="G1662" i="1"/>
  <c r="H1662" i="1" s="1"/>
  <c r="I1661" i="1"/>
  <c r="J1661" i="1" s="1"/>
  <c r="K1661" i="1" s="1"/>
  <c r="P1661" i="1"/>
  <c r="E1662" i="1" l="1"/>
  <c r="N1662" i="1" s="1"/>
  <c r="L1661" i="1"/>
  <c r="P1662" i="1"/>
  <c r="I1662" i="1"/>
  <c r="J1662" i="1" s="1"/>
  <c r="K1662" i="1" s="1"/>
  <c r="E1663" i="1" s="1"/>
  <c r="N1663" i="1" s="1"/>
  <c r="D1662" i="1" l="1"/>
  <c r="Q1661" i="1"/>
  <c r="L1662" i="1"/>
  <c r="Q1662" i="1" l="1"/>
  <c r="D1663" i="1"/>
  <c r="M1662" i="1"/>
  <c r="F1662" i="1"/>
  <c r="M1663" i="1" l="1"/>
  <c r="F1663" i="1"/>
  <c r="G1663" i="1"/>
  <c r="H1663" i="1" s="1"/>
  <c r="O1662" i="1"/>
  <c r="P1663" i="1" l="1"/>
  <c r="I1663" i="1"/>
  <c r="J1663" i="1" s="1"/>
  <c r="K1663" i="1" s="1"/>
  <c r="O1663" i="1"/>
  <c r="G1664" i="1"/>
  <c r="H1664" i="1" s="1"/>
  <c r="I1664" i="1" l="1"/>
  <c r="J1664" i="1" s="1"/>
  <c r="K1664" i="1" s="1"/>
  <c r="E1665" i="1" s="1"/>
  <c r="P1664" i="1"/>
  <c r="E1664" i="1"/>
  <c r="N1664" i="1" s="1"/>
  <c r="L1663" i="1"/>
  <c r="N1665" i="1"/>
  <c r="L1664" i="1" l="1"/>
  <c r="D1664" i="1"/>
  <c r="Q1663" i="1"/>
  <c r="M1664" i="1" l="1"/>
  <c r="F1664" i="1"/>
  <c r="D1665" i="1"/>
  <c r="Q1664" i="1"/>
  <c r="O1664" i="1" l="1"/>
  <c r="G1665" i="1"/>
  <c r="H1665" i="1" s="1"/>
  <c r="M1665" i="1"/>
  <c r="F1665" i="1"/>
  <c r="G1666" i="1" l="1"/>
  <c r="O1665" i="1"/>
  <c r="P1665" i="1"/>
  <c r="I1665" i="1"/>
  <c r="J1665" i="1" s="1"/>
  <c r="K1665" i="1" s="1"/>
  <c r="H1666" i="1"/>
  <c r="P1666" i="1" l="1"/>
  <c r="I1666" i="1"/>
  <c r="J1666" i="1" s="1"/>
  <c r="L1665" i="1"/>
  <c r="E1666" i="1"/>
  <c r="N1666" i="1" s="1"/>
  <c r="K1666" i="1"/>
  <c r="E1667" i="1" s="1"/>
  <c r="N1667" i="1" s="1"/>
  <c r="L1666" i="1" l="1"/>
  <c r="D1666" i="1"/>
  <c r="Q1665" i="1"/>
  <c r="M1666" i="1" l="1"/>
  <c r="F1666" i="1"/>
  <c r="D1667" i="1"/>
  <c r="Q1666" i="1"/>
  <c r="M1667" i="1" l="1"/>
  <c r="F1667" i="1"/>
  <c r="O1666" i="1"/>
  <c r="G1667" i="1"/>
  <c r="H1667" i="1" s="1"/>
  <c r="O1667" i="1" l="1"/>
  <c r="G1668" i="1"/>
  <c r="H1668" i="1"/>
  <c r="P1667" i="1"/>
  <c r="I1667" i="1"/>
  <c r="J1667" i="1" s="1"/>
  <c r="K1667" i="1" s="1"/>
  <c r="P1668" i="1" l="1"/>
  <c r="I1668" i="1"/>
  <c r="J1668" i="1" s="1"/>
  <c r="L1667" i="1"/>
  <c r="E1668" i="1"/>
  <c r="N1668" i="1" s="1"/>
  <c r="K1668" i="1"/>
  <c r="E1669" i="1" s="1"/>
  <c r="N1669" i="1" s="1"/>
  <c r="L1668" i="1" l="1"/>
  <c r="Q1667" i="1"/>
  <c r="D1668" i="1"/>
  <c r="M1668" i="1" l="1"/>
  <c r="F1668" i="1"/>
  <c r="Q1668" i="1"/>
  <c r="D1669" i="1"/>
  <c r="F1669" i="1" l="1"/>
  <c r="M1669" i="1"/>
  <c r="O1668" i="1"/>
  <c r="G1669" i="1"/>
  <c r="H1669" i="1" s="1"/>
  <c r="P1669" i="1" l="1"/>
  <c r="I1669" i="1"/>
  <c r="J1669" i="1" s="1"/>
  <c r="K1669" i="1" s="1"/>
  <c r="O1669" i="1"/>
  <c r="G1670" i="1"/>
  <c r="H1670" i="1" s="1"/>
  <c r="P1670" i="1" l="1"/>
  <c r="I1670" i="1"/>
  <c r="J1670" i="1" s="1"/>
  <c r="L1669" i="1"/>
  <c r="E1670" i="1"/>
  <c r="N1670" i="1" s="1"/>
  <c r="K1670" i="1"/>
  <c r="E1671" i="1" s="1"/>
  <c r="N1671" i="1" s="1"/>
  <c r="D1670" i="1" l="1"/>
  <c r="L1670" i="1"/>
  <c r="Q1669" i="1"/>
  <c r="Q1670" i="1" l="1"/>
  <c r="D1671" i="1"/>
  <c r="M1670" i="1"/>
  <c r="F1670" i="1"/>
  <c r="O1670" i="1" l="1"/>
  <c r="G1671" i="1"/>
  <c r="H1671" i="1" s="1"/>
  <c r="M1671" i="1"/>
  <c r="F1671" i="1"/>
  <c r="P1671" i="1" l="1"/>
  <c r="I1671" i="1"/>
  <c r="J1671" i="1" s="1"/>
  <c r="K1671" i="1" s="1"/>
  <c r="G1672" i="1"/>
  <c r="H1672" i="1" s="1"/>
  <c r="O1671" i="1"/>
  <c r="P1672" i="1" l="1"/>
  <c r="I1672" i="1"/>
  <c r="J1672" i="1" s="1"/>
  <c r="L1671" i="1"/>
  <c r="K1672" i="1"/>
  <c r="E1673" i="1" s="1"/>
  <c r="N1673" i="1" s="1"/>
  <c r="E1672" i="1"/>
  <c r="N1672" i="1" s="1"/>
  <c r="D1672" i="1" l="1"/>
  <c r="Q1671" i="1"/>
  <c r="L1672" i="1"/>
  <c r="D1673" i="1" l="1"/>
  <c r="Q1672" i="1"/>
  <c r="F1672" i="1"/>
  <c r="M1672" i="1"/>
  <c r="O1672" i="1" l="1"/>
  <c r="G1673" i="1"/>
  <c r="H1673" i="1" s="1"/>
  <c r="M1673" i="1"/>
  <c r="F1673" i="1"/>
  <c r="O1673" i="1" l="1"/>
  <c r="G1674" i="1"/>
  <c r="H1674" i="1"/>
  <c r="P1673" i="1"/>
  <c r="I1673" i="1"/>
  <c r="J1673" i="1" s="1"/>
  <c r="K1673" i="1" s="1"/>
  <c r="L1673" i="1" l="1"/>
  <c r="E1674" i="1"/>
  <c r="N1674" i="1" s="1"/>
  <c r="I1674" i="1"/>
  <c r="J1674" i="1" s="1"/>
  <c r="K1674" i="1" s="1"/>
  <c r="E1675" i="1" s="1"/>
  <c r="N1675" i="1" s="1"/>
  <c r="P1674" i="1"/>
  <c r="Q1673" i="1" l="1"/>
  <c r="D1674" i="1"/>
  <c r="L1674" i="1"/>
  <c r="Q1674" i="1" l="1"/>
  <c r="D1675" i="1"/>
  <c r="M1674" i="1"/>
  <c r="F1674" i="1"/>
  <c r="M1675" i="1" l="1"/>
  <c r="F1675" i="1"/>
  <c r="O1674" i="1"/>
  <c r="G1675" i="1"/>
  <c r="H1675" i="1" s="1"/>
  <c r="P1675" i="1" l="1"/>
  <c r="I1675" i="1"/>
  <c r="J1675" i="1" s="1"/>
  <c r="K1675" i="1" s="1"/>
  <c r="G1676" i="1"/>
  <c r="H1676" i="1" s="1"/>
  <c r="O1675" i="1"/>
  <c r="P1676" i="1" l="1"/>
  <c r="I1676" i="1"/>
  <c r="J1676" i="1" s="1"/>
  <c r="L1675" i="1"/>
  <c r="K1676" i="1"/>
  <c r="E1677" i="1" s="1"/>
  <c r="N1677" i="1" s="1"/>
  <c r="E1676" i="1"/>
  <c r="N1676" i="1" s="1"/>
  <c r="D1676" i="1" l="1"/>
  <c r="Q1675" i="1"/>
  <c r="L1676" i="1"/>
  <c r="Q1676" i="1" l="1"/>
  <c r="D1677" i="1"/>
  <c r="F1676" i="1"/>
  <c r="M1676" i="1"/>
  <c r="F1677" i="1" l="1"/>
  <c r="M1677" i="1"/>
  <c r="G1677" i="1"/>
  <c r="H1677" i="1" s="1"/>
  <c r="O1676" i="1"/>
  <c r="I1677" i="1" l="1"/>
  <c r="J1677" i="1" s="1"/>
  <c r="K1677" i="1" s="1"/>
  <c r="P1677" i="1"/>
  <c r="O1677" i="1"/>
  <c r="G1678" i="1"/>
  <c r="H1678" i="1" s="1"/>
  <c r="P1678" i="1" l="1"/>
  <c r="I1678" i="1"/>
  <c r="J1678" i="1" s="1"/>
  <c r="K1678" i="1" s="1"/>
  <c r="E1679" i="1" s="1"/>
  <c r="N1679" i="1" s="1"/>
  <c r="L1677" i="1"/>
  <c r="E1678" i="1"/>
  <c r="N1678" i="1" s="1"/>
  <c r="D1678" i="1" l="1"/>
  <c r="Q1677" i="1"/>
  <c r="L1678" i="1"/>
  <c r="Q1678" i="1" l="1"/>
  <c r="D1679" i="1"/>
  <c r="F1678" i="1"/>
  <c r="M1678" i="1"/>
  <c r="O1678" i="1" l="1"/>
  <c r="G1679" i="1"/>
  <c r="H1679" i="1" s="1"/>
  <c r="M1679" i="1"/>
  <c r="F1679" i="1"/>
  <c r="P1679" i="1" l="1"/>
  <c r="I1679" i="1"/>
  <c r="J1679" i="1" s="1"/>
  <c r="K1679" i="1" s="1"/>
  <c r="O1679" i="1"/>
  <c r="G1680" i="1"/>
  <c r="H1680" i="1" s="1"/>
  <c r="P1680" i="1" l="1"/>
  <c r="I1680" i="1"/>
  <c r="J1680" i="1" s="1"/>
  <c r="L1679" i="1"/>
  <c r="E1680" i="1"/>
  <c r="N1680" i="1" s="1"/>
  <c r="K1680" i="1"/>
  <c r="E1681" i="1" s="1"/>
  <c r="N1681" i="1" s="1"/>
  <c r="L1680" i="1" l="1"/>
  <c r="Q1679" i="1"/>
  <c r="D1680" i="1"/>
  <c r="F1680" i="1" l="1"/>
  <c r="M1680" i="1"/>
  <c r="D1681" i="1"/>
  <c r="Q1680" i="1"/>
  <c r="F1681" i="1" l="1"/>
  <c r="M1681" i="1"/>
  <c r="G1681" i="1"/>
  <c r="H1681" i="1" s="1"/>
  <c r="O1680" i="1"/>
  <c r="P1681" i="1" l="1"/>
  <c r="I1681" i="1"/>
  <c r="J1681" i="1" s="1"/>
  <c r="K1681" i="1" s="1"/>
  <c r="G1682" i="1"/>
  <c r="H1682" i="1" s="1"/>
  <c r="O1681" i="1"/>
  <c r="P1682" i="1" l="1"/>
  <c r="I1682" i="1"/>
  <c r="J1682" i="1" s="1"/>
  <c r="L1681" i="1"/>
  <c r="K1682" i="1"/>
  <c r="E1683" i="1" s="1"/>
  <c r="N1683" i="1" s="1"/>
  <c r="E1682" i="1"/>
  <c r="N1682" i="1" s="1"/>
  <c r="L1682" i="1" l="1"/>
  <c r="D1682" i="1"/>
  <c r="Q1681" i="1"/>
  <c r="M1682" i="1" l="1"/>
  <c r="F1682" i="1"/>
  <c r="Q1682" i="1"/>
  <c r="D1683" i="1"/>
  <c r="F1683" i="1" l="1"/>
  <c r="M1683" i="1"/>
  <c r="G1683" i="1"/>
  <c r="H1683" i="1" s="1"/>
  <c r="O1682" i="1"/>
  <c r="I1683" i="1" l="1"/>
  <c r="J1683" i="1" s="1"/>
  <c r="K1683" i="1" s="1"/>
  <c r="P1683" i="1"/>
  <c r="G1684" i="1"/>
  <c r="H1684" i="1" s="1"/>
  <c r="O1683" i="1"/>
  <c r="I1684" i="1" l="1"/>
  <c r="J1684" i="1" s="1"/>
  <c r="P1684" i="1"/>
  <c r="L1683" i="1"/>
  <c r="E1684" i="1"/>
  <c r="N1684" i="1" s="1"/>
  <c r="K1684" i="1"/>
  <c r="E1685" i="1" s="1"/>
  <c r="N1685" i="1" s="1"/>
  <c r="L1684" i="1" l="1"/>
  <c r="Q1683" i="1"/>
  <c r="D1684" i="1"/>
  <c r="M1684" i="1" l="1"/>
  <c r="F1684" i="1"/>
  <c r="D1685" i="1"/>
  <c r="Q1684" i="1"/>
  <c r="M1685" i="1" l="1"/>
  <c r="F1685" i="1"/>
  <c r="O1684" i="1"/>
  <c r="G1685" i="1"/>
  <c r="H1685" i="1" s="1"/>
  <c r="G1686" i="1" l="1"/>
  <c r="H1686" i="1" s="1"/>
  <c r="O1685" i="1"/>
  <c r="I1685" i="1"/>
  <c r="J1685" i="1" s="1"/>
  <c r="K1685" i="1" s="1"/>
  <c r="P1685" i="1"/>
  <c r="L1685" i="1" l="1"/>
  <c r="E1686" i="1"/>
  <c r="N1686" i="1" s="1"/>
  <c r="I1686" i="1"/>
  <c r="J1686" i="1" s="1"/>
  <c r="K1686" i="1" s="1"/>
  <c r="E1687" i="1" s="1"/>
  <c r="N1687" i="1" s="1"/>
  <c r="P1686" i="1"/>
  <c r="Q1685" i="1" l="1"/>
  <c r="D1686" i="1"/>
  <c r="L1686" i="1"/>
  <c r="Q1686" i="1" l="1"/>
  <c r="D1687" i="1"/>
  <c r="M1686" i="1"/>
  <c r="F1686" i="1"/>
  <c r="M1687" i="1" l="1"/>
  <c r="F1687" i="1"/>
  <c r="G1687" i="1"/>
  <c r="H1687" i="1" s="1"/>
  <c r="O1686" i="1"/>
  <c r="I1687" i="1" l="1"/>
  <c r="J1687" i="1" s="1"/>
  <c r="K1687" i="1" s="1"/>
  <c r="P1687" i="1"/>
  <c r="G1688" i="1"/>
  <c r="H1688" i="1" s="1"/>
  <c r="O1687" i="1"/>
  <c r="P1688" i="1" l="1"/>
  <c r="I1688" i="1"/>
  <c r="J1688" i="1" s="1"/>
  <c r="K1688" i="1" s="1"/>
  <c r="E1689" i="1" s="1"/>
  <c r="N1689" i="1" s="1"/>
  <c r="L1687" i="1"/>
  <c r="E1688" i="1"/>
  <c r="N1688" i="1" s="1"/>
  <c r="L1688" i="1" l="1"/>
  <c r="D1688" i="1"/>
  <c r="Q1687" i="1"/>
  <c r="F1688" i="1" l="1"/>
  <c r="M1688" i="1"/>
  <c r="D1689" i="1"/>
  <c r="Q1688" i="1"/>
  <c r="F1689" i="1" l="1"/>
  <c r="M1689" i="1"/>
  <c r="G1689" i="1"/>
  <c r="H1689" i="1" s="1"/>
  <c r="O1688" i="1"/>
  <c r="I1689" i="1" l="1"/>
  <c r="J1689" i="1" s="1"/>
  <c r="K1689" i="1" s="1"/>
  <c r="P1689" i="1"/>
  <c r="O1689" i="1"/>
  <c r="G1690" i="1"/>
  <c r="H1690" i="1" s="1"/>
  <c r="I1690" i="1" l="1"/>
  <c r="J1690" i="1" s="1"/>
  <c r="P1690" i="1"/>
  <c r="L1689" i="1"/>
  <c r="E1690" i="1"/>
  <c r="N1690" i="1" s="1"/>
  <c r="K1690" i="1"/>
  <c r="E1691" i="1" s="1"/>
  <c r="N1691" i="1" s="1"/>
  <c r="Q1689" i="1" l="1"/>
  <c r="D1690" i="1"/>
  <c r="L1690" i="1"/>
  <c r="D1691" i="1" l="1"/>
  <c r="Q1690" i="1"/>
  <c r="M1690" i="1"/>
  <c r="F1690" i="1"/>
  <c r="O1690" i="1" l="1"/>
  <c r="G1691" i="1"/>
  <c r="H1691" i="1" s="1"/>
  <c r="F1691" i="1"/>
  <c r="M1691" i="1"/>
  <c r="I1691" i="1" l="1"/>
  <c r="J1691" i="1" s="1"/>
  <c r="K1691" i="1" s="1"/>
  <c r="P1691" i="1"/>
  <c r="G1692" i="1"/>
  <c r="H1692" i="1" s="1"/>
  <c r="O1691" i="1"/>
  <c r="P1692" i="1" l="1"/>
  <c r="I1692" i="1"/>
  <c r="J1692" i="1" s="1"/>
  <c r="K1692" i="1" s="1"/>
  <c r="E1693" i="1" s="1"/>
  <c r="N1693" i="1" s="1"/>
  <c r="L1691" i="1"/>
  <c r="E1692" i="1"/>
  <c r="N1692" i="1" s="1"/>
  <c r="D1692" i="1" l="1"/>
  <c r="L1692" i="1"/>
  <c r="Q1691" i="1"/>
  <c r="D1693" i="1" l="1"/>
  <c r="Q1692" i="1"/>
  <c r="M1692" i="1"/>
  <c r="F1692" i="1"/>
  <c r="G1693" i="1" l="1"/>
  <c r="H1693" i="1" s="1"/>
  <c r="O1692" i="1"/>
  <c r="M1693" i="1"/>
  <c r="F1693" i="1"/>
  <c r="G1694" i="1" l="1"/>
  <c r="H1694" i="1" s="1"/>
  <c r="O1693" i="1"/>
  <c r="I1693" i="1"/>
  <c r="J1693" i="1" s="1"/>
  <c r="K1693" i="1" s="1"/>
  <c r="P1693" i="1"/>
  <c r="E1694" i="1" l="1"/>
  <c r="N1694" i="1" s="1"/>
  <c r="L1693" i="1"/>
  <c r="I1694" i="1"/>
  <c r="J1694" i="1" s="1"/>
  <c r="K1694" i="1" s="1"/>
  <c r="E1695" i="1" s="1"/>
  <c r="N1695" i="1" s="1"/>
  <c r="P1694" i="1"/>
  <c r="L1694" i="1" l="1"/>
  <c r="Q1693" i="1"/>
  <c r="D1694" i="1"/>
  <c r="M1694" i="1" l="1"/>
  <c r="F1694" i="1"/>
  <c r="Q1694" i="1"/>
  <c r="D1695" i="1"/>
  <c r="F1695" i="1" l="1"/>
  <c r="M1695" i="1"/>
  <c r="O1694" i="1"/>
  <c r="G1695" i="1"/>
  <c r="H1695" i="1" s="1"/>
  <c r="I1695" i="1" l="1"/>
  <c r="J1695" i="1" s="1"/>
  <c r="K1695" i="1" s="1"/>
  <c r="P1695" i="1"/>
  <c r="G1696" i="1"/>
  <c r="H1696" i="1" s="1"/>
  <c r="O1695" i="1"/>
  <c r="I1696" i="1" l="1"/>
  <c r="J1696" i="1" s="1"/>
  <c r="P1696" i="1"/>
  <c r="L1695" i="1"/>
  <c r="K1696" i="1"/>
  <c r="E1697" i="1" s="1"/>
  <c r="E1696" i="1"/>
  <c r="N1696" i="1" s="1"/>
  <c r="N1697" i="1"/>
  <c r="D1696" i="1" l="1"/>
  <c r="L1696" i="1"/>
  <c r="Q1695" i="1"/>
  <c r="D1697" i="1" l="1"/>
  <c r="Q1696" i="1"/>
  <c r="F1696" i="1"/>
  <c r="M1696" i="1"/>
  <c r="O1696" i="1" l="1"/>
  <c r="G1697" i="1"/>
  <c r="H1697" i="1" s="1"/>
  <c r="M1697" i="1"/>
  <c r="F1697" i="1"/>
  <c r="O1697" i="1" l="1"/>
  <c r="G1698" i="1"/>
  <c r="H1698" i="1" s="1"/>
  <c r="I1697" i="1"/>
  <c r="J1697" i="1" s="1"/>
  <c r="K1697" i="1" s="1"/>
  <c r="P1697" i="1"/>
  <c r="P1698" i="1" l="1"/>
  <c r="I1698" i="1"/>
  <c r="J1698" i="1" s="1"/>
  <c r="L1697" i="1"/>
  <c r="K1698" i="1"/>
  <c r="E1699" i="1" s="1"/>
  <c r="N1699" i="1" s="1"/>
  <c r="E1698" i="1"/>
  <c r="N1698" i="1" s="1"/>
  <c r="D1698" i="1" l="1"/>
  <c r="Q1697" i="1"/>
  <c r="L1698" i="1"/>
  <c r="D1699" i="1" l="1"/>
  <c r="Q1698" i="1"/>
  <c r="F1698" i="1"/>
  <c r="M1698" i="1"/>
  <c r="O1698" i="1" l="1"/>
  <c r="G1699" i="1"/>
  <c r="H1699" i="1" s="1"/>
  <c r="F1699" i="1"/>
  <c r="M1699" i="1"/>
  <c r="P1699" i="1" l="1"/>
  <c r="I1699" i="1"/>
  <c r="J1699" i="1" s="1"/>
  <c r="K1699" i="1" s="1"/>
  <c r="O1699" i="1"/>
  <c r="G1700" i="1"/>
  <c r="H1700" i="1" s="1"/>
  <c r="P1700" i="1" l="1"/>
  <c r="I1700" i="1"/>
  <c r="J1700" i="1" s="1"/>
  <c r="L1699" i="1"/>
  <c r="K1700" i="1"/>
  <c r="E1701" i="1" s="1"/>
  <c r="N1701" i="1" s="1"/>
  <c r="E1700" i="1"/>
  <c r="N1700" i="1" s="1"/>
  <c r="Q1699" i="1" l="1"/>
  <c r="D1700" i="1"/>
  <c r="L1700" i="1"/>
  <c r="Q1700" i="1" l="1"/>
  <c r="D1701" i="1"/>
  <c r="F1700" i="1"/>
  <c r="M1700" i="1"/>
  <c r="G1701" i="1" l="1"/>
  <c r="H1701" i="1" s="1"/>
  <c r="O1700" i="1"/>
  <c r="M1701" i="1"/>
  <c r="F1701" i="1"/>
  <c r="O1701" i="1" l="1"/>
  <c r="G1702" i="1"/>
  <c r="H1702" i="1" s="1"/>
  <c r="P1701" i="1"/>
  <c r="I1701" i="1"/>
  <c r="J1701" i="1" s="1"/>
  <c r="K1701" i="1" s="1"/>
  <c r="P1702" i="1" l="1"/>
  <c r="I1702" i="1"/>
  <c r="J1702" i="1" s="1"/>
  <c r="K1702" i="1" s="1"/>
  <c r="E1703" i="1" s="1"/>
  <c r="N1703" i="1" s="1"/>
  <c r="L1701" i="1"/>
  <c r="E1702" i="1"/>
  <c r="N1702" i="1" s="1"/>
  <c r="D1702" i="1" l="1"/>
  <c r="Q1701" i="1"/>
  <c r="L1702" i="1"/>
  <c r="D1703" i="1" l="1"/>
  <c r="Q1702" i="1"/>
  <c r="F1702" i="1"/>
  <c r="M1702" i="1"/>
  <c r="G1703" i="1" l="1"/>
  <c r="H1703" i="1" s="1"/>
  <c r="O1702" i="1"/>
  <c r="F1703" i="1"/>
  <c r="M1703" i="1"/>
  <c r="O1703" i="1" l="1"/>
  <c r="G1704" i="1"/>
  <c r="I1703" i="1"/>
  <c r="J1703" i="1" s="1"/>
  <c r="K1703" i="1" s="1"/>
  <c r="H1704" i="1"/>
  <c r="P1703" i="1"/>
  <c r="I1704" i="1" l="1"/>
  <c r="J1704" i="1" s="1"/>
  <c r="K1704" i="1" s="1"/>
  <c r="E1705" i="1" s="1"/>
  <c r="P1704" i="1"/>
  <c r="E1704" i="1"/>
  <c r="N1704" i="1" s="1"/>
  <c r="L1703" i="1"/>
  <c r="N1705" i="1"/>
  <c r="L1704" i="1" l="1"/>
  <c r="D1704" i="1"/>
  <c r="Q1703" i="1"/>
  <c r="M1704" i="1" l="1"/>
  <c r="F1704" i="1"/>
  <c r="D1705" i="1"/>
  <c r="Q1704" i="1"/>
  <c r="F1705" i="1" l="1"/>
  <c r="M1705" i="1"/>
  <c r="O1704" i="1"/>
  <c r="G1705" i="1"/>
  <c r="H1705" i="1" s="1"/>
  <c r="P1705" i="1" l="1"/>
  <c r="I1705" i="1"/>
  <c r="J1705" i="1" s="1"/>
  <c r="K1705" i="1" s="1"/>
  <c r="O1705" i="1"/>
  <c r="G1706" i="1"/>
  <c r="H1706" i="1" s="1"/>
  <c r="I1706" i="1" l="1"/>
  <c r="J1706" i="1" s="1"/>
  <c r="K1706" i="1" s="1"/>
  <c r="E1707" i="1" s="1"/>
  <c r="P1706" i="1"/>
  <c r="E1706" i="1"/>
  <c r="N1706" i="1" s="1"/>
  <c r="L1705" i="1"/>
  <c r="N1707" i="1"/>
  <c r="Q1705" i="1" l="1"/>
  <c r="L1706" i="1"/>
  <c r="D1706" i="1"/>
  <c r="M1706" i="1" l="1"/>
  <c r="F1706" i="1"/>
  <c r="Q1706" i="1"/>
  <c r="D1707" i="1"/>
  <c r="O1706" i="1" l="1"/>
  <c r="G1707" i="1"/>
  <c r="H1707" i="1" s="1"/>
  <c r="F1707" i="1"/>
  <c r="M1707" i="1"/>
  <c r="O1707" i="1" l="1"/>
  <c r="G1708" i="1"/>
  <c r="I1707" i="1"/>
  <c r="J1707" i="1" s="1"/>
  <c r="K1707" i="1" s="1"/>
  <c r="P1707" i="1"/>
  <c r="H1708" i="1"/>
  <c r="E1708" i="1" l="1"/>
  <c r="N1708" i="1" s="1"/>
  <c r="L1707" i="1"/>
  <c r="P1708" i="1"/>
  <c r="I1708" i="1"/>
  <c r="J1708" i="1" s="1"/>
  <c r="K1708" i="1" s="1"/>
  <c r="E1709" i="1" s="1"/>
  <c r="N1709" i="1" s="1"/>
  <c r="Q1707" i="1" l="1"/>
  <c r="L1708" i="1"/>
  <c r="D1708" i="1"/>
  <c r="F1708" i="1" l="1"/>
  <c r="M1708" i="1"/>
  <c r="D1709" i="1"/>
  <c r="Q1708" i="1"/>
  <c r="F1709" i="1" l="1"/>
  <c r="M1709" i="1"/>
  <c r="O1708" i="1"/>
  <c r="G1709" i="1"/>
  <c r="H1709" i="1" s="1"/>
  <c r="P1709" i="1" l="1"/>
  <c r="I1709" i="1"/>
  <c r="J1709" i="1" s="1"/>
  <c r="K1709" i="1" s="1"/>
  <c r="O1709" i="1"/>
  <c r="G1710" i="1"/>
  <c r="H1710" i="1" s="1"/>
  <c r="I1710" i="1" l="1"/>
  <c r="J1710" i="1" s="1"/>
  <c r="K1710" i="1" s="1"/>
  <c r="E1711" i="1" s="1"/>
  <c r="P1710" i="1"/>
  <c r="E1710" i="1"/>
  <c r="N1710" i="1" s="1"/>
  <c r="L1709" i="1"/>
  <c r="N1711" i="1"/>
  <c r="D1710" i="1" l="1"/>
  <c r="L1710" i="1"/>
  <c r="Q1709" i="1"/>
  <c r="Q1710" i="1" l="1"/>
  <c r="D1711" i="1"/>
  <c r="M1710" i="1"/>
  <c r="F1710" i="1"/>
  <c r="O1710" i="1" l="1"/>
  <c r="G1711" i="1"/>
  <c r="H1711" i="1" s="1"/>
  <c r="F1711" i="1"/>
  <c r="M1711" i="1"/>
  <c r="G1712" i="1" l="1"/>
  <c r="H1712" i="1" s="1"/>
  <c r="O1711" i="1"/>
  <c r="I1711" i="1"/>
  <c r="J1711" i="1" s="1"/>
  <c r="K1711" i="1" s="1"/>
  <c r="P1711" i="1"/>
  <c r="L1711" i="1" l="1"/>
  <c r="E1712" i="1"/>
  <c r="N1712" i="1" s="1"/>
  <c r="I1712" i="1"/>
  <c r="J1712" i="1" s="1"/>
  <c r="K1712" i="1" s="1"/>
  <c r="E1713" i="1" s="1"/>
  <c r="N1713" i="1" s="1"/>
  <c r="P1712" i="1"/>
  <c r="L1712" i="1" l="1"/>
  <c r="Q1711" i="1"/>
  <c r="D1712" i="1"/>
  <c r="M1712" i="1" l="1"/>
  <c r="F1712" i="1"/>
  <c r="Q1712" i="1"/>
  <c r="D1713" i="1"/>
  <c r="M1713" i="1" l="1"/>
  <c r="F1713" i="1"/>
  <c r="G1713" i="1"/>
  <c r="H1713" i="1" s="1"/>
  <c r="O1712" i="1"/>
  <c r="P1713" i="1" l="1"/>
  <c r="I1713" i="1"/>
  <c r="J1713" i="1" s="1"/>
  <c r="K1713" i="1" s="1"/>
  <c r="O1713" i="1"/>
  <c r="G1714" i="1"/>
  <c r="H1714" i="1" s="1"/>
  <c r="P1714" i="1" l="1"/>
  <c r="I1714" i="1"/>
  <c r="J1714" i="1" s="1"/>
  <c r="K1714" i="1" s="1"/>
  <c r="E1715" i="1" s="1"/>
  <c r="N1715" i="1" s="1"/>
  <c r="E1714" i="1"/>
  <c r="N1714" i="1" s="1"/>
  <c r="L1713" i="1"/>
  <c r="Q1713" i="1" l="1"/>
  <c r="L1714" i="1"/>
  <c r="D1714" i="1"/>
  <c r="F1714" i="1" l="1"/>
  <c r="M1714" i="1"/>
  <c r="D1715" i="1"/>
  <c r="Q1714" i="1"/>
  <c r="F1715" i="1" l="1"/>
  <c r="M1715" i="1"/>
  <c r="O1714" i="1"/>
  <c r="G1715" i="1"/>
  <c r="H1715" i="1" s="1"/>
  <c r="P1715" i="1" l="1"/>
  <c r="I1715" i="1"/>
  <c r="J1715" i="1" s="1"/>
  <c r="K1715" i="1" s="1"/>
  <c r="G1716" i="1"/>
  <c r="H1716" i="1" s="1"/>
  <c r="O1715" i="1"/>
  <c r="P1716" i="1" l="1"/>
  <c r="I1716" i="1"/>
  <c r="J1716" i="1" s="1"/>
  <c r="L1715" i="1"/>
  <c r="E1716" i="1"/>
  <c r="N1716" i="1" s="1"/>
  <c r="K1716" i="1"/>
  <c r="E1717" i="1" s="1"/>
  <c r="N1717" i="1" s="1"/>
  <c r="Q1715" i="1" l="1"/>
  <c r="L1716" i="1"/>
  <c r="D1716" i="1"/>
  <c r="F1716" i="1" l="1"/>
  <c r="M1716" i="1"/>
  <c r="Q1716" i="1"/>
  <c r="D1717" i="1"/>
  <c r="M1717" i="1" l="1"/>
  <c r="F1717" i="1"/>
  <c r="O1716" i="1"/>
  <c r="G1717" i="1"/>
  <c r="H1717" i="1" s="1"/>
  <c r="I1717" i="1" l="1"/>
  <c r="J1717" i="1" s="1"/>
  <c r="K1717" i="1" s="1"/>
  <c r="P1717" i="1"/>
  <c r="G1718" i="1"/>
  <c r="H1718" i="1" s="1"/>
  <c r="O1717" i="1"/>
  <c r="I1718" i="1" l="1"/>
  <c r="J1718" i="1" s="1"/>
  <c r="P1718" i="1"/>
  <c r="L1717" i="1"/>
  <c r="E1718" i="1"/>
  <c r="N1718" i="1" s="1"/>
  <c r="K1718" i="1"/>
  <c r="E1719" i="1" s="1"/>
  <c r="N1719" i="1" s="1"/>
  <c r="L1718" i="1" l="1"/>
  <c r="Q1717" i="1"/>
  <c r="D1718" i="1"/>
  <c r="M1718" i="1" l="1"/>
  <c r="F1718" i="1"/>
  <c r="Q1718" i="1"/>
  <c r="D1719" i="1"/>
  <c r="M1719" i="1" l="1"/>
  <c r="F1719" i="1"/>
  <c r="O1718" i="1"/>
  <c r="G1719" i="1"/>
  <c r="H1719" i="1" s="1"/>
  <c r="I1719" i="1" l="1"/>
  <c r="J1719" i="1" s="1"/>
  <c r="K1719" i="1" s="1"/>
  <c r="P1719" i="1"/>
  <c r="O1719" i="1"/>
  <c r="G1720" i="1"/>
  <c r="H1720" i="1" s="1"/>
  <c r="P1720" i="1" l="1"/>
  <c r="I1720" i="1"/>
  <c r="J1720" i="1" s="1"/>
  <c r="K1720" i="1" s="1"/>
  <c r="E1721" i="1" s="1"/>
  <c r="N1721" i="1" s="1"/>
  <c r="E1720" i="1"/>
  <c r="N1720" i="1" s="1"/>
  <c r="L1719" i="1"/>
  <c r="L1720" i="1" l="1"/>
  <c r="Q1719" i="1"/>
  <c r="D1720" i="1"/>
  <c r="F1720" i="1" l="1"/>
  <c r="M1720" i="1"/>
  <c r="D1721" i="1"/>
  <c r="Q1720" i="1"/>
  <c r="M1721" i="1" l="1"/>
  <c r="F1721" i="1"/>
  <c r="O1720" i="1"/>
  <c r="G1721" i="1"/>
  <c r="H1721" i="1" s="1"/>
  <c r="P1721" i="1" l="1"/>
  <c r="I1721" i="1"/>
  <c r="J1721" i="1" s="1"/>
  <c r="K1721" i="1" s="1"/>
  <c r="O1721" i="1"/>
  <c r="G1722" i="1"/>
  <c r="H1722" i="1" s="1"/>
  <c r="I1722" i="1" l="1"/>
  <c r="J1722" i="1" s="1"/>
  <c r="P1722" i="1"/>
  <c r="L1721" i="1"/>
  <c r="E1722" i="1"/>
  <c r="N1722" i="1" s="1"/>
  <c r="K1722" i="1"/>
  <c r="E1723" i="1" s="1"/>
  <c r="N1723" i="1" s="1"/>
  <c r="Q1721" i="1" l="1"/>
  <c r="D1722" i="1"/>
  <c r="L1722" i="1"/>
  <c r="D1723" i="1" l="1"/>
  <c r="Q1722" i="1"/>
  <c r="F1722" i="1"/>
  <c r="M1722" i="1"/>
  <c r="O1722" i="1" l="1"/>
  <c r="G1723" i="1"/>
  <c r="H1723" i="1" s="1"/>
  <c r="M1723" i="1"/>
  <c r="F1723" i="1"/>
  <c r="O1723" i="1" l="1"/>
  <c r="G1724" i="1"/>
  <c r="I1723" i="1"/>
  <c r="J1723" i="1" s="1"/>
  <c r="K1723" i="1" s="1"/>
  <c r="H1724" i="1"/>
  <c r="P1723" i="1"/>
  <c r="I1724" i="1" l="1"/>
  <c r="J1724" i="1" s="1"/>
  <c r="K1724" i="1" s="1"/>
  <c r="E1725" i="1" s="1"/>
  <c r="P1724" i="1"/>
  <c r="E1724" i="1"/>
  <c r="N1724" i="1" s="1"/>
  <c r="L1723" i="1"/>
  <c r="N1725" i="1"/>
  <c r="L1724" i="1" l="1"/>
  <c r="D1724" i="1"/>
  <c r="Q1723" i="1"/>
  <c r="M1724" i="1" l="1"/>
  <c r="F1724" i="1"/>
  <c r="D1725" i="1"/>
  <c r="Q1724" i="1"/>
  <c r="M1725" i="1" l="1"/>
  <c r="F1725" i="1"/>
  <c r="O1724" i="1"/>
  <c r="G1725" i="1"/>
  <c r="H1725" i="1" s="1"/>
  <c r="O1725" i="1" l="1"/>
  <c r="G1726" i="1"/>
  <c r="H1726" i="1"/>
  <c r="I1725" i="1"/>
  <c r="J1725" i="1" s="1"/>
  <c r="K1725" i="1" s="1"/>
  <c r="P1725" i="1"/>
  <c r="L1725" i="1" l="1"/>
  <c r="E1726" i="1"/>
  <c r="N1726" i="1" s="1"/>
  <c r="I1726" i="1"/>
  <c r="J1726" i="1" s="1"/>
  <c r="K1726" i="1" s="1"/>
  <c r="E1727" i="1" s="1"/>
  <c r="N1727" i="1" s="1"/>
  <c r="P1726" i="1"/>
  <c r="Q1725" i="1" l="1"/>
  <c r="L1726" i="1"/>
  <c r="D1726" i="1"/>
  <c r="F1726" i="1" l="1"/>
  <c r="M1726" i="1"/>
  <c r="D1727" i="1"/>
  <c r="Q1726" i="1"/>
  <c r="M1727" i="1" l="1"/>
  <c r="F1727" i="1"/>
  <c r="O1726" i="1"/>
  <c r="G1727" i="1"/>
  <c r="H1727" i="1" s="1"/>
  <c r="I1727" i="1" l="1"/>
  <c r="J1727" i="1" s="1"/>
  <c r="K1727" i="1" s="1"/>
  <c r="P1727" i="1"/>
  <c r="G1728" i="1"/>
  <c r="H1728" i="1" s="1"/>
  <c r="O1727" i="1"/>
  <c r="I1728" i="1" l="1"/>
  <c r="J1728" i="1" s="1"/>
  <c r="K1728" i="1" s="1"/>
  <c r="E1729" i="1" s="1"/>
  <c r="P1728" i="1"/>
  <c r="L1727" i="1"/>
  <c r="E1728" i="1"/>
  <c r="N1728" i="1" s="1"/>
  <c r="N1729" i="1"/>
  <c r="L1728" i="1" l="1"/>
  <c r="Q1727" i="1"/>
  <c r="D1728" i="1"/>
  <c r="F1728" i="1" l="1"/>
  <c r="M1728" i="1"/>
  <c r="D1729" i="1"/>
  <c r="Q1728" i="1"/>
  <c r="M1729" i="1" l="1"/>
  <c r="F1729" i="1"/>
  <c r="O1728" i="1"/>
  <c r="G1729" i="1"/>
  <c r="H1729" i="1" s="1"/>
  <c r="I1729" i="1" l="1"/>
  <c r="J1729" i="1" s="1"/>
  <c r="K1729" i="1" s="1"/>
  <c r="P1729" i="1"/>
  <c r="O1729" i="1"/>
  <c r="G1730" i="1"/>
  <c r="H1730" i="1" s="1"/>
  <c r="P1730" i="1" l="1"/>
  <c r="I1730" i="1"/>
  <c r="J1730" i="1" s="1"/>
  <c r="L1729" i="1"/>
  <c r="K1730" i="1"/>
  <c r="E1731" i="1" s="1"/>
  <c r="N1731" i="1" s="1"/>
  <c r="E1730" i="1"/>
  <c r="N1730" i="1" s="1"/>
  <c r="D1730" i="1" l="1"/>
  <c r="Q1729" i="1"/>
  <c r="L1730" i="1"/>
  <c r="D1731" i="1" l="1"/>
  <c r="Q1730" i="1"/>
  <c r="M1730" i="1"/>
  <c r="F1730" i="1"/>
  <c r="O1730" i="1" l="1"/>
  <c r="G1731" i="1"/>
  <c r="H1731" i="1" s="1"/>
  <c r="F1731" i="1"/>
  <c r="M1731" i="1"/>
  <c r="G1732" i="1" l="1"/>
  <c r="H1732" i="1" s="1"/>
  <c r="O1731" i="1"/>
  <c r="P1731" i="1"/>
  <c r="I1731" i="1"/>
  <c r="J1731" i="1" s="1"/>
  <c r="K1731" i="1" s="1"/>
  <c r="L1731" i="1" l="1"/>
  <c r="E1732" i="1"/>
  <c r="N1732" i="1" s="1"/>
  <c r="P1732" i="1"/>
  <c r="I1732" i="1"/>
  <c r="J1732" i="1" s="1"/>
  <c r="K1732" i="1" s="1"/>
  <c r="E1733" i="1" s="1"/>
  <c r="N1733" i="1" s="1"/>
  <c r="Q1731" i="1" l="1"/>
  <c r="L1732" i="1"/>
  <c r="D1732" i="1"/>
  <c r="F1732" i="1" l="1"/>
  <c r="M1732" i="1"/>
  <c r="Q1732" i="1"/>
  <c r="D1733" i="1"/>
  <c r="M1733" i="1" l="1"/>
  <c r="F1733" i="1"/>
  <c r="O1732" i="1"/>
  <c r="G1733" i="1"/>
  <c r="H1733" i="1" s="1"/>
  <c r="G1734" i="1" l="1"/>
  <c r="O1733" i="1"/>
  <c r="H1734" i="1"/>
  <c r="I1733" i="1"/>
  <c r="J1733" i="1" s="1"/>
  <c r="K1733" i="1" s="1"/>
  <c r="P1733" i="1"/>
  <c r="L1733" i="1" l="1"/>
  <c r="E1734" i="1"/>
  <c r="N1734" i="1" s="1"/>
  <c r="I1734" i="1"/>
  <c r="J1734" i="1" s="1"/>
  <c r="K1734" i="1" s="1"/>
  <c r="E1735" i="1" s="1"/>
  <c r="N1735" i="1" s="1"/>
  <c r="P1734" i="1"/>
  <c r="D1734" i="1" l="1"/>
  <c r="Q1733" i="1"/>
  <c r="L1734" i="1"/>
  <c r="Q1734" i="1" l="1"/>
  <c r="D1735" i="1"/>
  <c r="F1734" i="1"/>
  <c r="M1734" i="1"/>
  <c r="O1734" i="1" l="1"/>
  <c r="G1735" i="1"/>
  <c r="H1735" i="1" s="1"/>
  <c r="F1735" i="1"/>
  <c r="M1735" i="1"/>
  <c r="P1735" i="1" l="1"/>
  <c r="I1735" i="1"/>
  <c r="J1735" i="1" s="1"/>
  <c r="K1735" i="1" s="1"/>
  <c r="O1735" i="1"/>
  <c r="G1736" i="1"/>
  <c r="H1736" i="1" s="1"/>
  <c r="I1736" i="1" l="1"/>
  <c r="J1736" i="1" s="1"/>
  <c r="P1736" i="1"/>
  <c r="L1735" i="1"/>
  <c r="K1736" i="1"/>
  <c r="E1737" i="1" s="1"/>
  <c r="N1737" i="1" s="1"/>
  <c r="E1736" i="1"/>
  <c r="N1736" i="1" s="1"/>
  <c r="D1736" i="1" l="1"/>
  <c r="Q1735" i="1"/>
  <c r="L1736" i="1"/>
  <c r="Q1736" i="1" l="1"/>
  <c r="D1737" i="1"/>
  <c r="M1736" i="1"/>
  <c r="F1736" i="1"/>
  <c r="O1736" i="1" l="1"/>
  <c r="G1737" i="1"/>
  <c r="H1737" i="1" s="1"/>
  <c r="M1737" i="1"/>
  <c r="F1737" i="1"/>
  <c r="I1737" i="1" l="1"/>
  <c r="J1737" i="1" s="1"/>
  <c r="K1737" i="1" s="1"/>
  <c r="P1737" i="1"/>
  <c r="G1738" i="1"/>
  <c r="H1738" i="1" s="1"/>
  <c r="O1737" i="1"/>
  <c r="P1738" i="1" l="1"/>
  <c r="I1738" i="1"/>
  <c r="J1738" i="1" s="1"/>
  <c r="L1737" i="1"/>
  <c r="K1738" i="1"/>
  <c r="E1739" i="1" s="1"/>
  <c r="N1739" i="1" s="1"/>
  <c r="E1738" i="1"/>
  <c r="N1738" i="1" s="1"/>
  <c r="L1738" i="1" l="1"/>
  <c r="Q1737" i="1"/>
  <c r="D1738" i="1"/>
  <c r="F1738" i="1" l="1"/>
  <c r="M1738" i="1"/>
  <c r="Q1738" i="1"/>
  <c r="D1739" i="1"/>
  <c r="F1739" i="1" l="1"/>
  <c r="M1739" i="1"/>
  <c r="G1739" i="1"/>
  <c r="H1739" i="1" s="1"/>
  <c r="O1738" i="1"/>
  <c r="P1739" i="1" l="1"/>
  <c r="I1739" i="1"/>
  <c r="J1739" i="1" s="1"/>
  <c r="K1739" i="1" s="1"/>
  <c r="G1740" i="1"/>
  <c r="H1740" i="1" s="1"/>
  <c r="O1739" i="1"/>
  <c r="L1739" i="1" l="1"/>
  <c r="E1740" i="1"/>
  <c r="N1740" i="1" s="1"/>
  <c r="P1740" i="1"/>
  <c r="I1740" i="1"/>
  <c r="J1740" i="1" s="1"/>
  <c r="K1740" i="1" s="1"/>
  <c r="E1741" i="1" s="1"/>
  <c r="N1741" i="1" s="1"/>
  <c r="D1740" i="1" l="1"/>
  <c r="Q1739" i="1"/>
  <c r="L1740" i="1"/>
  <c r="Q1740" i="1" l="1"/>
  <c r="D1741" i="1"/>
  <c r="F1740" i="1"/>
  <c r="M1740" i="1"/>
  <c r="O1740" i="1" l="1"/>
  <c r="G1741" i="1"/>
  <c r="H1741" i="1" s="1"/>
  <c r="M1741" i="1"/>
  <c r="F1741" i="1"/>
  <c r="I1741" i="1" l="1"/>
  <c r="J1741" i="1" s="1"/>
  <c r="K1741" i="1" s="1"/>
  <c r="P1741" i="1"/>
  <c r="G1742" i="1"/>
  <c r="H1742" i="1" s="1"/>
  <c r="O1741" i="1"/>
  <c r="I1742" i="1" l="1"/>
  <c r="J1742" i="1" s="1"/>
  <c r="P1742" i="1"/>
  <c r="L1741" i="1"/>
  <c r="E1742" i="1"/>
  <c r="N1742" i="1" s="1"/>
  <c r="K1742" i="1"/>
  <c r="E1743" i="1" s="1"/>
  <c r="N1743" i="1" s="1"/>
  <c r="L1742" i="1" l="1"/>
  <c r="D1742" i="1"/>
  <c r="Q1741" i="1"/>
  <c r="F1742" i="1" l="1"/>
  <c r="M1742" i="1"/>
  <c r="Q1742" i="1"/>
  <c r="D1743" i="1"/>
  <c r="F1743" i="1" l="1"/>
  <c r="M1743" i="1"/>
  <c r="G1743" i="1"/>
  <c r="H1743" i="1" s="1"/>
  <c r="O1742" i="1"/>
  <c r="I1743" i="1" l="1"/>
  <c r="J1743" i="1" s="1"/>
  <c r="K1743" i="1" s="1"/>
  <c r="P1743" i="1"/>
  <c r="O1743" i="1"/>
  <c r="G1744" i="1"/>
  <c r="H1744" i="1" s="1"/>
  <c r="I1744" i="1" l="1"/>
  <c r="J1744" i="1" s="1"/>
  <c r="P1744" i="1"/>
  <c r="L1743" i="1"/>
  <c r="E1744" i="1"/>
  <c r="N1744" i="1" s="1"/>
  <c r="K1744" i="1"/>
  <c r="E1745" i="1" s="1"/>
  <c r="N1745" i="1" s="1"/>
  <c r="Q1743" i="1" l="1"/>
  <c r="L1744" i="1"/>
  <c r="D1744" i="1"/>
  <c r="M1744" i="1" l="1"/>
  <c r="F1744" i="1"/>
  <c r="Q1744" i="1"/>
  <c r="D1745" i="1"/>
  <c r="F1745" i="1" l="1"/>
  <c r="M1745" i="1"/>
  <c r="G1745" i="1"/>
  <c r="H1745" i="1" s="1"/>
  <c r="O1744" i="1"/>
  <c r="P1745" i="1" l="1"/>
  <c r="I1745" i="1"/>
  <c r="J1745" i="1" s="1"/>
  <c r="K1745" i="1" s="1"/>
  <c r="G1746" i="1"/>
  <c r="H1746" i="1" s="1"/>
  <c r="O1745" i="1"/>
  <c r="P1746" i="1" l="1"/>
  <c r="I1746" i="1"/>
  <c r="J1746" i="1" s="1"/>
  <c r="L1745" i="1"/>
  <c r="K1746" i="1"/>
  <c r="E1747" i="1" s="1"/>
  <c r="N1747" i="1" s="1"/>
  <c r="E1746" i="1"/>
  <c r="N1746" i="1" s="1"/>
  <c r="D1746" i="1" l="1"/>
  <c r="Q1745" i="1"/>
  <c r="L1746" i="1"/>
  <c r="Q1746" i="1" l="1"/>
  <c r="D1747" i="1"/>
  <c r="F1746" i="1"/>
  <c r="M1746" i="1"/>
  <c r="O1746" i="1" l="1"/>
  <c r="G1747" i="1"/>
  <c r="H1747" i="1" s="1"/>
  <c r="F1747" i="1"/>
  <c r="M1747" i="1"/>
  <c r="O1747" i="1" l="1"/>
  <c r="G1748" i="1"/>
  <c r="P1747" i="1"/>
  <c r="H1748" i="1"/>
  <c r="I1747" i="1"/>
  <c r="J1747" i="1" s="1"/>
  <c r="K1747" i="1" s="1"/>
  <c r="E1748" i="1" l="1"/>
  <c r="N1748" i="1" s="1"/>
  <c r="L1747" i="1"/>
  <c r="I1748" i="1"/>
  <c r="J1748" i="1" s="1"/>
  <c r="K1748" i="1" s="1"/>
  <c r="E1749" i="1" s="1"/>
  <c r="N1749" i="1" s="1"/>
  <c r="P1748" i="1"/>
  <c r="D1748" i="1" l="1"/>
  <c r="Q1747" i="1"/>
  <c r="L1748" i="1"/>
  <c r="Q1748" i="1" l="1"/>
  <c r="D1749" i="1"/>
  <c r="M1748" i="1"/>
  <c r="F1748" i="1"/>
  <c r="O1748" i="1" l="1"/>
  <c r="G1749" i="1"/>
  <c r="H1749" i="1" s="1"/>
  <c r="F1749" i="1"/>
  <c r="M1749" i="1"/>
  <c r="O1749" i="1" l="1"/>
  <c r="G1750" i="1"/>
  <c r="H1750" i="1" s="1"/>
  <c r="P1749" i="1"/>
  <c r="I1749" i="1"/>
  <c r="J1749" i="1" s="1"/>
  <c r="K1749" i="1" s="1"/>
  <c r="L1749" i="1" l="1"/>
  <c r="E1750" i="1"/>
  <c r="N1750" i="1" s="1"/>
  <c r="I1750" i="1"/>
  <c r="J1750" i="1" s="1"/>
  <c r="K1750" i="1" s="1"/>
  <c r="E1751" i="1" s="1"/>
  <c r="N1751" i="1" s="1"/>
  <c r="P1750" i="1"/>
  <c r="Q1749" i="1" l="1"/>
  <c r="L1750" i="1"/>
  <c r="D1750" i="1"/>
  <c r="F1750" i="1" l="1"/>
  <c r="M1750" i="1"/>
  <c r="D1751" i="1"/>
  <c r="Q1750" i="1"/>
  <c r="M1751" i="1" l="1"/>
  <c r="F1751" i="1"/>
  <c r="O1750" i="1"/>
  <c r="G1751" i="1"/>
  <c r="H1751" i="1" s="1"/>
  <c r="P1751" i="1" l="1"/>
  <c r="I1751" i="1"/>
  <c r="J1751" i="1" s="1"/>
  <c r="K1751" i="1" s="1"/>
  <c r="G1752" i="1"/>
  <c r="H1752" i="1" s="1"/>
  <c r="O1751" i="1"/>
  <c r="P1752" i="1" l="1"/>
  <c r="I1752" i="1"/>
  <c r="J1752" i="1" s="1"/>
  <c r="K1752" i="1" s="1"/>
  <c r="E1753" i="1" s="1"/>
  <c r="N1753" i="1" s="1"/>
  <c r="L1751" i="1"/>
  <c r="E1752" i="1"/>
  <c r="N1752" i="1" s="1"/>
  <c r="D1752" i="1" l="1"/>
  <c r="Q1751" i="1"/>
  <c r="L1752" i="1"/>
  <c r="Q1752" i="1" l="1"/>
  <c r="D1753" i="1"/>
  <c r="M1752" i="1"/>
  <c r="F1752" i="1"/>
  <c r="O1752" i="1" l="1"/>
  <c r="G1753" i="1"/>
  <c r="H1753" i="1" s="1"/>
  <c r="F1753" i="1"/>
  <c r="M1753" i="1"/>
  <c r="O1753" i="1" l="1"/>
  <c r="G1754" i="1"/>
  <c r="H1754" i="1" s="1"/>
  <c r="P1753" i="1"/>
  <c r="I1753" i="1"/>
  <c r="J1753" i="1" s="1"/>
  <c r="K1753" i="1" s="1"/>
  <c r="E1754" i="1" l="1"/>
  <c r="N1754" i="1" s="1"/>
  <c r="L1753" i="1"/>
  <c r="I1754" i="1"/>
  <c r="J1754" i="1" s="1"/>
  <c r="K1754" i="1" s="1"/>
  <c r="E1755" i="1" s="1"/>
  <c r="N1755" i="1" s="1"/>
  <c r="P1754" i="1"/>
  <c r="Q1753" i="1" l="1"/>
  <c r="L1754" i="1"/>
  <c r="D1754" i="1"/>
  <c r="M1754" i="1" l="1"/>
  <c r="F1754" i="1"/>
  <c r="Q1754" i="1"/>
  <c r="D1755" i="1"/>
  <c r="M1755" i="1" l="1"/>
  <c r="F1755" i="1"/>
  <c r="O1754" i="1"/>
  <c r="G1755" i="1"/>
  <c r="H1755" i="1" s="1"/>
  <c r="I1755" i="1" l="1"/>
  <c r="J1755" i="1" s="1"/>
  <c r="K1755" i="1" s="1"/>
  <c r="P1755" i="1"/>
  <c r="G1756" i="1"/>
  <c r="H1756" i="1" s="1"/>
  <c r="O1755" i="1"/>
  <c r="P1756" i="1" l="1"/>
  <c r="I1756" i="1"/>
  <c r="J1756" i="1" s="1"/>
  <c r="K1756" i="1" s="1"/>
  <c r="E1757" i="1" s="1"/>
  <c r="N1757" i="1" s="1"/>
  <c r="L1755" i="1"/>
  <c r="E1756" i="1"/>
  <c r="N1756" i="1" s="1"/>
  <c r="D1756" i="1" l="1"/>
  <c r="Q1755" i="1"/>
  <c r="L1756" i="1"/>
  <c r="Q1756" i="1" l="1"/>
  <c r="D1757" i="1"/>
  <c r="F1756" i="1"/>
  <c r="M1756" i="1"/>
  <c r="O1756" i="1" l="1"/>
  <c r="G1757" i="1"/>
  <c r="H1757" i="1" s="1"/>
  <c r="F1757" i="1"/>
  <c r="M1757" i="1"/>
  <c r="O1757" i="1" l="1"/>
  <c r="G1758" i="1"/>
  <c r="H1758" i="1" s="1"/>
  <c r="I1757" i="1"/>
  <c r="J1757" i="1" s="1"/>
  <c r="K1757" i="1" s="1"/>
  <c r="P1757" i="1"/>
  <c r="L1757" i="1" l="1"/>
  <c r="E1758" i="1"/>
  <c r="N1758" i="1" s="1"/>
  <c r="P1758" i="1"/>
  <c r="I1758" i="1"/>
  <c r="J1758" i="1" s="1"/>
  <c r="K1758" i="1" s="1"/>
  <c r="E1759" i="1" s="1"/>
  <c r="N1759" i="1" s="1"/>
  <c r="L1758" i="1" l="1"/>
  <c r="D1758" i="1"/>
  <c r="Q1757" i="1"/>
  <c r="M1758" i="1" l="1"/>
  <c r="F1758" i="1"/>
  <c r="Q1758" i="1"/>
  <c r="D1759" i="1"/>
  <c r="M1759" i="1" l="1"/>
  <c r="F1759" i="1"/>
  <c r="O1758" i="1"/>
  <c r="G1759" i="1"/>
  <c r="H1759" i="1" s="1"/>
  <c r="I1759" i="1" l="1"/>
  <c r="J1759" i="1" s="1"/>
  <c r="K1759" i="1" s="1"/>
  <c r="P1759" i="1"/>
  <c r="G1760" i="1"/>
  <c r="H1760" i="1" s="1"/>
  <c r="O1759" i="1"/>
  <c r="I1760" i="1" l="1"/>
  <c r="J1760" i="1" s="1"/>
  <c r="K1760" i="1" s="1"/>
  <c r="E1761" i="1" s="1"/>
  <c r="P1760" i="1"/>
  <c r="L1759" i="1"/>
  <c r="E1760" i="1"/>
  <c r="N1760" i="1" s="1"/>
  <c r="N1761" i="1"/>
  <c r="L1760" i="1" l="1"/>
  <c r="D1760" i="1"/>
  <c r="Q1759" i="1"/>
  <c r="M1760" i="1" l="1"/>
  <c r="F1760" i="1"/>
  <c r="Q1760" i="1"/>
  <c r="D1761" i="1"/>
  <c r="F1761" i="1" l="1"/>
  <c r="M1761" i="1"/>
  <c r="O1760" i="1"/>
  <c r="G1761" i="1"/>
  <c r="H1761" i="1" s="1"/>
  <c r="I1761" i="1" l="1"/>
  <c r="J1761" i="1" s="1"/>
  <c r="K1761" i="1" s="1"/>
  <c r="P1761" i="1"/>
  <c r="O1761" i="1"/>
  <c r="G1762" i="1"/>
  <c r="H1762" i="1" s="1"/>
  <c r="I1762" i="1" l="1"/>
  <c r="J1762" i="1" s="1"/>
  <c r="P1762" i="1"/>
  <c r="L1761" i="1"/>
  <c r="E1762" i="1"/>
  <c r="N1762" i="1" s="1"/>
  <c r="K1762" i="1"/>
  <c r="E1763" i="1" s="1"/>
  <c r="N1763" i="1" s="1"/>
  <c r="L1762" i="1" l="1"/>
  <c r="D1762" i="1"/>
  <c r="Q1761" i="1"/>
  <c r="M1762" i="1" l="1"/>
  <c r="F1762" i="1"/>
  <c r="D1763" i="1"/>
  <c r="Q1762" i="1"/>
  <c r="F1763" i="1" l="1"/>
  <c r="M1763" i="1"/>
  <c r="O1762" i="1"/>
  <c r="G1763" i="1"/>
  <c r="H1763" i="1" s="1"/>
  <c r="I1763" i="1" l="1"/>
  <c r="J1763" i="1" s="1"/>
  <c r="K1763" i="1" s="1"/>
  <c r="P1763" i="1"/>
  <c r="O1763" i="1"/>
  <c r="G1764" i="1"/>
  <c r="H1764" i="1" s="1"/>
  <c r="I1764" i="1" l="1"/>
  <c r="J1764" i="1" s="1"/>
  <c r="P1764" i="1"/>
  <c r="L1763" i="1"/>
  <c r="E1764" i="1"/>
  <c r="N1764" i="1" s="1"/>
  <c r="K1764" i="1"/>
  <c r="E1765" i="1" s="1"/>
  <c r="N1765" i="1" s="1"/>
  <c r="Q1763" i="1" l="1"/>
  <c r="D1764" i="1"/>
  <c r="L1764" i="1"/>
  <c r="D1765" i="1" l="1"/>
  <c r="Q1764" i="1"/>
  <c r="F1764" i="1"/>
  <c r="M1764" i="1"/>
  <c r="O1764" i="1" l="1"/>
  <c r="G1765" i="1"/>
  <c r="H1765" i="1" s="1"/>
  <c r="M1765" i="1"/>
  <c r="F1765" i="1"/>
  <c r="I1765" i="1" l="1"/>
  <c r="J1765" i="1" s="1"/>
  <c r="K1765" i="1" s="1"/>
  <c r="P1765" i="1"/>
  <c r="O1765" i="1"/>
  <c r="G1766" i="1"/>
  <c r="H1766" i="1" s="1"/>
  <c r="I1766" i="1" l="1"/>
  <c r="J1766" i="1" s="1"/>
  <c r="P1766" i="1"/>
  <c r="L1765" i="1"/>
  <c r="E1766" i="1"/>
  <c r="N1766" i="1" s="1"/>
  <c r="K1766" i="1"/>
  <c r="E1767" i="1" s="1"/>
  <c r="N1767" i="1" s="1"/>
  <c r="D1766" i="1" l="1"/>
  <c r="L1766" i="1"/>
  <c r="Q1765" i="1"/>
  <c r="D1767" i="1" l="1"/>
  <c r="Q1766" i="1"/>
  <c r="M1766" i="1"/>
  <c r="F1766" i="1"/>
  <c r="O1766" i="1" l="1"/>
  <c r="G1767" i="1"/>
  <c r="H1767" i="1" s="1"/>
  <c r="F1767" i="1"/>
  <c r="M1767" i="1"/>
  <c r="G1768" i="1" l="1"/>
  <c r="O1767" i="1"/>
  <c r="P1767" i="1"/>
  <c r="I1767" i="1"/>
  <c r="J1767" i="1" s="1"/>
  <c r="K1767" i="1" s="1"/>
  <c r="H1768" i="1"/>
  <c r="P1768" i="1" l="1"/>
  <c r="I1768" i="1"/>
  <c r="J1768" i="1" s="1"/>
  <c r="L1767" i="1"/>
  <c r="K1768" i="1"/>
  <c r="E1769" i="1" s="1"/>
  <c r="N1769" i="1" s="1"/>
  <c r="E1768" i="1"/>
  <c r="N1768" i="1" s="1"/>
  <c r="L1768" i="1" l="1"/>
  <c r="D1768" i="1"/>
  <c r="Q1767" i="1"/>
  <c r="F1768" i="1" l="1"/>
  <c r="M1768" i="1"/>
  <c r="Q1768" i="1"/>
  <c r="D1769" i="1"/>
  <c r="M1769" i="1" l="1"/>
  <c r="F1769" i="1"/>
  <c r="O1768" i="1"/>
  <c r="G1769" i="1"/>
  <c r="H1769" i="1" s="1"/>
  <c r="O1769" i="1" l="1"/>
  <c r="G1770" i="1"/>
  <c r="H1770" i="1" s="1"/>
  <c r="P1769" i="1"/>
  <c r="I1769" i="1"/>
  <c r="J1769" i="1" s="1"/>
  <c r="K1769" i="1" s="1"/>
  <c r="L1769" i="1" l="1"/>
  <c r="E1770" i="1"/>
  <c r="N1770" i="1" s="1"/>
  <c r="I1770" i="1"/>
  <c r="J1770" i="1" s="1"/>
  <c r="K1770" i="1" s="1"/>
  <c r="E1771" i="1" s="1"/>
  <c r="N1771" i="1" s="1"/>
  <c r="P1770" i="1"/>
  <c r="D1770" i="1" l="1"/>
  <c r="L1770" i="1"/>
  <c r="Q1769" i="1"/>
  <c r="Q1770" i="1" l="1"/>
  <c r="D1771" i="1"/>
  <c r="F1770" i="1"/>
  <c r="M1770" i="1"/>
  <c r="O1770" i="1" l="1"/>
  <c r="G1771" i="1"/>
  <c r="H1771" i="1" s="1"/>
  <c r="M1771" i="1"/>
  <c r="F1771" i="1"/>
  <c r="G1772" i="1" l="1"/>
  <c r="O1771" i="1"/>
  <c r="H1772" i="1"/>
  <c r="P1771" i="1"/>
  <c r="I1771" i="1"/>
  <c r="J1771" i="1" s="1"/>
  <c r="K1771" i="1" s="1"/>
  <c r="L1771" i="1" l="1"/>
  <c r="E1772" i="1"/>
  <c r="N1772" i="1" s="1"/>
  <c r="I1772" i="1"/>
  <c r="J1772" i="1" s="1"/>
  <c r="K1772" i="1" s="1"/>
  <c r="E1773" i="1" s="1"/>
  <c r="N1773" i="1" s="1"/>
  <c r="P1772" i="1"/>
  <c r="D1772" i="1" l="1"/>
  <c r="Q1771" i="1"/>
  <c r="L1772" i="1"/>
  <c r="D1773" i="1" l="1"/>
  <c r="Q1772" i="1"/>
  <c r="F1772" i="1"/>
  <c r="M1772" i="1"/>
  <c r="O1772" i="1" l="1"/>
  <c r="G1773" i="1"/>
  <c r="H1773" i="1" s="1"/>
  <c r="M1773" i="1"/>
  <c r="F1773" i="1"/>
  <c r="G1774" i="1" l="1"/>
  <c r="O1773" i="1"/>
  <c r="H1774" i="1"/>
  <c r="P1773" i="1"/>
  <c r="I1773" i="1"/>
  <c r="J1773" i="1" s="1"/>
  <c r="K1773" i="1" s="1"/>
  <c r="L1773" i="1" l="1"/>
  <c r="E1774" i="1"/>
  <c r="N1774" i="1" s="1"/>
  <c r="I1774" i="1"/>
  <c r="J1774" i="1" s="1"/>
  <c r="K1774" i="1" s="1"/>
  <c r="E1775" i="1" s="1"/>
  <c r="N1775" i="1" s="1"/>
  <c r="P1774" i="1"/>
  <c r="L1774" i="1" l="1"/>
  <c r="D1774" i="1"/>
  <c r="Q1773" i="1"/>
  <c r="F1774" i="1" l="1"/>
  <c r="M1774" i="1"/>
  <c r="Q1774" i="1"/>
  <c r="D1775" i="1"/>
  <c r="F1775" i="1" l="1"/>
  <c r="M1775" i="1"/>
  <c r="O1774" i="1"/>
  <c r="G1775" i="1"/>
  <c r="H1775" i="1" s="1"/>
  <c r="P1775" i="1" l="1"/>
  <c r="I1775" i="1"/>
  <c r="J1775" i="1" s="1"/>
  <c r="K1775" i="1" s="1"/>
  <c r="G1776" i="1"/>
  <c r="H1776" i="1" s="1"/>
  <c r="O1775" i="1"/>
  <c r="P1776" i="1" l="1"/>
  <c r="I1776" i="1"/>
  <c r="J1776" i="1" s="1"/>
  <c r="L1775" i="1"/>
  <c r="K1776" i="1"/>
  <c r="E1777" i="1" s="1"/>
  <c r="N1777" i="1" s="1"/>
  <c r="E1776" i="1"/>
  <c r="N1776" i="1" s="1"/>
  <c r="D1776" i="1" l="1"/>
  <c r="L1776" i="1"/>
  <c r="Q1775" i="1"/>
  <c r="D1777" i="1" l="1"/>
  <c r="Q1776" i="1"/>
  <c r="M1776" i="1"/>
  <c r="F1776" i="1"/>
  <c r="O1776" i="1" l="1"/>
  <c r="G1777" i="1"/>
  <c r="H1777" i="1" s="1"/>
  <c r="F1777" i="1"/>
  <c r="M1777" i="1"/>
  <c r="P1777" i="1" l="1"/>
  <c r="I1777" i="1"/>
  <c r="J1777" i="1" s="1"/>
  <c r="K1777" i="1" s="1"/>
  <c r="G1778" i="1"/>
  <c r="H1778" i="1" s="1"/>
  <c r="O1777" i="1"/>
  <c r="I1778" i="1" l="1"/>
  <c r="J1778" i="1" s="1"/>
  <c r="P1778" i="1"/>
  <c r="L1777" i="1"/>
  <c r="E1778" i="1"/>
  <c r="N1778" i="1" s="1"/>
  <c r="K1778" i="1"/>
  <c r="E1779" i="1" s="1"/>
  <c r="N1779" i="1" s="1"/>
  <c r="Q1777" i="1" l="1"/>
  <c r="D1778" i="1"/>
  <c r="L1778" i="1"/>
  <c r="Q1778" i="1" l="1"/>
  <c r="D1779" i="1"/>
  <c r="F1778" i="1"/>
  <c r="M1778" i="1"/>
  <c r="G1779" i="1" l="1"/>
  <c r="H1779" i="1" s="1"/>
  <c r="O1778" i="1"/>
  <c r="M1779" i="1"/>
  <c r="F1779" i="1"/>
  <c r="O1779" i="1" l="1"/>
  <c r="G1780" i="1"/>
  <c r="I1779" i="1"/>
  <c r="J1779" i="1" s="1"/>
  <c r="K1779" i="1" s="1"/>
  <c r="P1779" i="1"/>
  <c r="H1780" i="1"/>
  <c r="I1780" i="1" l="1"/>
  <c r="J1780" i="1" s="1"/>
  <c r="K1780" i="1" s="1"/>
  <c r="E1781" i="1" s="1"/>
  <c r="P1780" i="1"/>
  <c r="L1779" i="1"/>
  <c r="E1780" i="1"/>
  <c r="N1780" i="1" s="1"/>
  <c r="N1781" i="1"/>
  <c r="L1780" i="1" l="1"/>
  <c r="D1780" i="1"/>
  <c r="Q1779" i="1"/>
  <c r="F1780" i="1" l="1"/>
  <c r="M1780" i="1"/>
  <c r="Q1780" i="1"/>
  <c r="D1781" i="1"/>
  <c r="F1781" i="1" l="1"/>
  <c r="M1781" i="1"/>
  <c r="O1780" i="1"/>
  <c r="G1781" i="1"/>
  <c r="H1781" i="1" s="1"/>
  <c r="I1781" i="1" l="1"/>
  <c r="J1781" i="1" s="1"/>
  <c r="K1781" i="1" s="1"/>
  <c r="P1781" i="1"/>
  <c r="O1781" i="1"/>
  <c r="G1782" i="1"/>
  <c r="H1782" i="1" s="1"/>
  <c r="P1782" i="1" l="1"/>
  <c r="I1782" i="1"/>
  <c r="J1782" i="1" s="1"/>
  <c r="K1782" i="1" s="1"/>
  <c r="E1783" i="1" s="1"/>
  <c r="N1783" i="1" s="1"/>
  <c r="L1781" i="1"/>
  <c r="E1782" i="1"/>
  <c r="N1782" i="1" s="1"/>
  <c r="L1782" i="1" l="1"/>
  <c r="Q1781" i="1"/>
  <c r="D1782" i="1"/>
  <c r="M1782" i="1" l="1"/>
  <c r="F1782" i="1"/>
  <c r="Q1782" i="1"/>
  <c r="D1783" i="1"/>
  <c r="M1783" i="1" l="1"/>
  <c r="F1783" i="1"/>
  <c r="O1782" i="1"/>
  <c r="G1783" i="1"/>
  <c r="H1783" i="1" s="1"/>
  <c r="P1783" i="1" l="1"/>
  <c r="I1783" i="1"/>
  <c r="J1783" i="1" s="1"/>
  <c r="K1783" i="1" s="1"/>
  <c r="G1784" i="1"/>
  <c r="H1784" i="1" s="1"/>
  <c r="O1783" i="1"/>
  <c r="I1784" i="1" l="1"/>
  <c r="J1784" i="1" s="1"/>
  <c r="K1784" i="1" s="1"/>
  <c r="E1785" i="1" s="1"/>
  <c r="P1784" i="1"/>
  <c r="E1784" i="1"/>
  <c r="N1784" i="1" s="1"/>
  <c r="L1783" i="1"/>
  <c r="N1785" i="1"/>
  <c r="L1784" i="1" l="1"/>
  <c r="D1784" i="1"/>
  <c r="Q1783" i="1"/>
  <c r="M1784" i="1" l="1"/>
  <c r="F1784" i="1"/>
  <c r="D1785" i="1"/>
  <c r="Q1784" i="1"/>
  <c r="M1785" i="1" l="1"/>
  <c r="F1785" i="1"/>
  <c r="O1784" i="1"/>
  <c r="G1785" i="1"/>
  <c r="H1785" i="1" s="1"/>
  <c r="P1785" i="1" l="1"/>
  <c r="I1785" i="1"/>
  <c r="J1785" i="1" s="1"/>
  <c r="K1785" i="1" s="1"/>
  <c r="O1785" i="1"/>
  <c r="G1786" i="1"/>
  <c r="H1786" i="1" s="1"/>
  <c r="P1786" i="1" l="1"/>
  <c r="I1786" i="1"/>
  <c r="J1786" i="1" s="1"/>
  <c r="L1785" i="1"/>
  <c r="E1786" i="1"/>
  <c r="N1786" i="1" s="1"/>
  <c r="K1786" i="1"/>
  <c r="E1787" i="1" s="1"/>
  <c r="N1787" i="1" s="1"/>
  <c r="D1786" i="1" l="1"/>
  <c r="Q1785" i="1"/>
  <c r="L1786" i="1"/>
  <c r="D1787" i="1" l="1"/>
  <c r="Q1786" i="1"/>
  <c r="M1786" i="1"/>
  <c r="F1786" i="1"/>
  <c r="O1786" i="1" l="1"/>
  <c r="G1787" i="1"/>
  <c r="H1787" i="1" s="1"/>
  <c r="M1787" i="1"/>
  <c r="F1787" i="1"/>
  <c r="G1788" i="1" l="1"/>
  <c r="O1787" i="1"/>
  <c r="H1788" i="1"/>
  <c r="P1787" i="1"/>
  <c r="I1787" i="1"/>
  <c r="J1787" i="1" s="1"/>
  <c r="K1787" i="1" s="1"/>
  <c r="L1787" i="1" l="1"/>
  <c r="E1788" i="1"/>
  <c r="N1788" i="1" s="1"/>
  <c r="I1788" i="1"/>
  <c r="J1788" i="1" s="1"/>
  <c r="K1788" i="1" s="1"/>
  <c r="E1789" i="1" s="1"/>
  <c r="N1789" i="1" s="1"/>
  <c r="P1788" i="1"/>
  <c r="Q1787" i="1" l="1"/>
  <c r="L1788" i="1"/>
  <c r="D1788" i="1"/>
  <c r="F1788" i="1" l="1"/>
  <c r="M1788" i="1"/>
  <c r="D1789" i="1"/>
  <c r="Q1788" i="1"/>
  <c r="F1789" i="1" l="1"/>
  <c r="M1789" i="1"/>
  <c r="O1788" i="1"/>
  <c r="G1789" i="1"/>
  <c r="H1789" i="1" s="1"/>
  <c r="I1789" i="1" l="1"/>
  <c r="J1789" i="1" s="1"/>
  <c r="K1789" i="1" s="1"/>
  <c r="P1789" i="1"/>
  <c r="O1789" i="1"/>
  <c r="G1790" i="1"/>
  <c r="H1790" i="1" s="1"/>
  <c r="I1790" i="1" l="1"/>
  <c r="J1790" i="1" s="1"/>
  <c r="K1790" i="1" s="1"/>
  <c r="E1791" i="1" s="1"/>
  <c r="P1790" i="1"/>
  <c r="L1789" i="1"/>
  <c r="E1790" i="1"/>
  <c r="N1790" i="1" s="1"/>
  <c r="N1791" i="1"/>
  <c r="L1790" i="1" l="1"/>
  <c r="D1790" i="1"/>
  <c r="Q1789" i="1"/>
  <c r="F1790" i="1" l="1"/>
  <c r="M1790" i="1"/>
  <c r="Q1790" i="1"/>
  <c r="D1791" i="1"/>
  <c r="F1791" i="1" l="1"/>
  <c r="M1791" i="1"/>
  <c r="O1790" i="1"/>
  <c r="G1791" i="1"/>
  <c r="H1791" i="1" s="1"/>
  <c r="P1791" i="1" l="1"/>
  <c r="I1791" i="1"/>
  <c r="J1791" i="1" s="1"/>
  <c r="K1791" i="1" s="1"/>
  <c r="O1791" i="1"/>
  <c r="G1792" i="1"/>
  <c r="H1792" i="1" s="1"/>
  <c r="P1792" i="1" l="1"/>
  <c r="I1792" i="1"/>
  <c r="J1792" i="1" s="1"/>
  <c r="K1792" i="1" s="1"/>
  <c r="E1793" i="1" s="1"/>
  <c r="N1793" i="1" s="1"/>
  <c r="E1792" i="1"/>
  <c r="N1792" i="1" s="1"/>
  <c r="L1791" i="1"/>
  <c r="L1792" i="1" l="1"/>
  <c r="Q1791" i="1"/>
  <c r="D1792" i="1"/>
  <c r="M1792" i="1" l="1"/>
  <c r="F1792" i="1"/>
  <c r="Q1792" i="1"/>
  <c r="D1793" i="1"/>
  <c r="M1793" i="1" l="1"/>
  <c r="F1793" i="1"/>
  <c r="O1792" i="1"/>
  <c r="G1793" i="1"/>
  <c r="H1793" i="1" s="1"/>
  <c r="O1793" i="1" l="1"/>
  <c r="G1794" i="1"/>
  <c r="H1794" i="1"/>
  <c r="P1793" i="1"/>
  <c r="I1793" i="1"/>
  <c r="J1793" i="1" s="1"/>
  <c r="K1793" i="1" s="1"/>
  <c r="L1793" i="1" l="1"/>
  <c r="E1794" i="1"/>
  <c r="N1794" i="1" s="1"/>
  <c r="I1794" i="1"/>
  <c r="J1794" i="1" s="1"/>
  <c r="K1794" i="1" s="1"/>
  <c r="E1795" i="1" s="1"/>
  <c r="N1795" i="1" s="1"/>
  <c r="P1794" i="1"/>
  <c r="L1794" i="1" l="1"/>
  <c r="Q1793" i="1"/>
  <c r="D1794" i="1"/>
  <c r="F1794" i="1" l="1"/>
  <c r="M1794" i="1"/>
  <c r="D1795" i="1"/>
  <c r="Q1794" i="1"/>
  <c r="M1795" i="1" l="1"/>
  <c r="F1795" i="1"/>
  <c r="O1794" i="1"/>
  <c r="G1795" i="1"/>
  <c r="H1795" i="1" s="1"/>
  <c r="O1795" i="1" l="1"/>
  <c r="G1796" i="1"/>
  <c r="P1795" i="1"/>
  <c r="I1795" i="1"/>
  <c r="J1795" i="1" s="1"/>
  <c r="K1795" i="1" s="1"/>
  <c r="H1796" i="1"/>
  <c r="I1796" i="1" l="1"/>
  <c r="J1796" i="1" s="1"/>
  <c r="P1796" i="1"/>
  <c r="L1795" i="1"/>
  <c r="K1796" i="1"/>
  <c r="E1797" i="1" s="1"/>
  <c r="N1797" i="1" s="1"/>
  <c r="E1796" i="1"/>
  <c r="N1796" i="1" s="1"/>
  <c r="L1796" i="1" l="1"/>
  <c r="Q1795" i="1"/>
  <c r="D1796" i="1"/>
  <c r="M1796" i="1" l="1"/>
  <c r="F1796" i="1"/>
  <c r="Q1796" i="1"/>
  <c r="D1797" i="1"/>
  <c r="M1797" i="1" l="1"/>
  <c r="F1797" i="1"/>
  <c r="O1796" i="1"/>
  <c r="G1797" i="1"/>
  <c r="H1797" i="1" s="1"/>
  <c r="P1797" i="1" l="1"/>
  <c r="I1797" i="1"/>
  <c r="J1797" i="1" s="1"/>
  <c r="K1797" i="1" s="1"/>
  <c r="O1797" i="1"/>
  <c r="G1798" i="1"/>
  <c r="H1798" i="1" s="1"/>
  <c r="I1798" i="1" l="1"/>
  <c r="J1798" i="1" s="1"/>
  <c r="K1798" i="1" s="1"/>
  <c r="E1799" i="1" s="1"/>
  <c r="P1798" i="1"/>
  <c r="E1798" i="1"/>
  <c r="N1798" i="1" s="1"/>
  <c r="L1797" i="1"/>
  <c r="N1799" i="1"/>
  <c r="L1798" i="1" l="1"/>
  <c r="Q1797" i="1"/>
  <c r="D1798" i="1"/>
  <c r="F1798" i="1" l="1"/>
  <c r="M1798" i="1"/>
  <c r="D1799" i="1"/>
  <c r="Q1798" i="1"/>
  <c r="M1799" i="1" l="1"/>
  <c r="F1799" i="1"/>
  <c r="O1798" i="1"/>
  <c r="G1799" i="1"/>
  <c r="H1799" i="1" s="1"/>
  <c r="O1799" i="1" l="1"/>
  <c r="G1800" i="1"/>
  <c r="H1800" i="1" s="1"/>
  <c r="I1799" i="1"/>
  <c r="J1799" i="1" s="1"/>
  <c r="K1799" i="1" s="1"/>
  <c r="P1799" i="1"/>
  <c r="L1799" i="1" l="1"/>
  <c r="E1800" i="1"/>
  <c r="N1800" i="1" s="1"/>
  <c r="P1800" i="1"/>
  <c r="I1800" i="1"/>
  <c r="J1800" i="1" s="1"/>
  <c r="K1800" i="1" s="1"/>
  <c r="E1801" i="1" s="1"/>
  <c r="N1801" i="1" s="1"/>
  <c r="Q1799" i="1" l="1"/>
  <c r="D1800" i="1"/>
  <c r="L1800" i="1"/>
  <c r="D1801" i="1" l="1"/>
  <c r="Q1800" i="1"/>
  <c r="F1800" i="1"/>
  <c r="M1800" i="1"/>
  <c r="O1800" i="1" l="1"/>
  <c r="G1801" i="1"/>
  <c r="H1801" i="1" s="1"/>
  <c r="F1801" i="1"/>
  <c r="M1801" i="1"/>
  <c r="O1801" i="1" l="1"/>
  <c r="G1802" i="1"/>
  <c r="H1802" i="1" s="1"/>
  <c r="P1801" i="1"/>
  <c r="I1801" i="1"/>
  <c r="J1801" i="1" s="1"/>
  <c r="K1801" i="1" s="1"/>
  <c r="L1801" i="1" l="1"/>
  <c r="E1802" i="1"/>
  <c r="N1802" i="1" s="1"/>
  <c r="I1802" i="1"/>
  <c r="J1802" i="1" s="1"/>
  <c r="K1802" i="1" s="1"/>
  <c r="E1803" i="1" s="1"/>
  <c r="N1803" i="1" s="1"/>
  <c r="P1802" i="1"/>
  <c r="Q1801" i="1" l="1"/>
  <c r="D1802" i="1"/>
  <c r="L1802" i="1"/>
  <c r="Q1802" i="1" l="1"/>
  <c r="D1803" i="1"/>
  <c r="M1802" i="1"/>
  <c r="F1802" i="1"/>
  <c r="O1802" i="1" l="1"/>
  <c r="G1803" i="1"/>
  <c r="H1803" i="1" s="1"/>
  <c r="F1803" i="1"/>
  <c r="M1803" i="1"/>
  <c r="O1803" i="1" l="1"/>
  <c r="G1804" i="1"/>
  <c r="H1804" i="1" s="1"/>
  <c r="I1803" i="1"/>
  <c r="J1803" i="1" s="1"/>
  <c r="K1803" i="1" s="1"/>
  <c r="P1803" i="1"/>
  <c r="E1804" i="1" l="1"/>
  <c r="N1804" i="1" s="1"/>
  <c r="L1803" i="1"/>
  <c r="P1804" i="1"/>
  <c r="I1804" i="1"/>
  <c r="J1804" i="1" s="1"/>
  <c r="K1804" i="1" s="1"/>
  <c r="E1805" i="1" s="1"/>
  <c r="N1805" i="1" s="1"/>
  <c r="Q1803" i="1" l="1"/>
  <c r="L1804" i="1"/>
  <c r="D1804" i="1"/>
  <c r="M1804" i="1" l="1"/>
  <c r="F1804" i="1"/>
  <c r="Q1804" i="1"/>
  <c r="D1805" i="1"/>
  <c r="F1805" i="1" l="1"/>
  <c r="M1805" i="1"/>
  <c r="O1804" i="1"/>
  <c r="G1805" i="1"/>
  <c r="H1805" i="1" s="1"/>
  <c r="P1805" i="1" l="1"/>
  <c r="I1805" i="1"/>
  <c r="J1805" i="1" s="1"/>
  <c r="K1805" i="1" s="1"/>
  <c r="O1805" i="1"/>
  <c r="G1806" i="1"/>
  <c r="H1806" i="1" s="1"/>
  <c r="I1806" i="1" l="1"/>
  <c r="J1806" i="1" s="1"/>
  <c r="P1806" i="1"/>
  <c r="L1805" i="1"/>
  <c r="E1806" i="1"/>
  <c r="N1806" i="1" s="1"/>
  <c r="K1806" i="1"/>
  <c r="E1807" i="1" s="1"/>
  <c r="N1807" i="1" s="1"/>
  <c r="D1806" i="1" l="1"/>
  <c r="Q1805" i="1"/>
  <c r="L1806" i="1"/>
  <c r="Q1806" i="1" l="1"/>
  <c r="D1807" i="1"/>
  <c r="M1806" i="1"/>
  <c r="F1806" i="1"/>
  <c r="O1806" i="1" l="1"/>
  <c r="G1807" i="1"/>
  <c r="H1807" i="1" s="1"/>
  <c r="F1807" i="1"/>
  <c r="M1807" i="1"/>
  <c r="G1808" i="1" l="1"/>
  <c r="O1807" i="1"/>
  <c r="P1807" i="1"/>
  <c r="I1807" i="1"/>
  <c r="J1807" i="1" s="1"/>
  <c r="K1807" i="1" s="1"/>
  <c r="H1808" i="1"/>
  <c r="P1808" i="1" l="1"/>
  <c r="I1808" i="1"/>
  <c r="J1808" i="1" s="1"/>
  <c r="L1807" i="1"/>
  <c r="K1808" i="1"/>
  <c r="E1809" i="1" s="1"/>
  <c r="N1809" i="1" s="1"/>
  <c r="E1808" i="1"/>
  <c r="N1808" i="1" s="1"/>
  <c r="D1808" i="1" l="1"/>
  <c r="Q1807" i="1"/>
  <c r="L1808" i="1"/>
  <c r="Q1808" i="1" l="1"/>
  <c r="D1809" i="1"/>
  <c r="F1808" i="1"/>
  <c r="M1808" i="1"/>
  <c r="O1808" i="1" l="1"/>
  <c r="G1809" i="1"/>
  <c r="H1809" i="1" s="1"/>
  <c r="F1809" i="1"/>
  <c r="M1809" i="1"/>
  <c r="O1809" i="1" l="1"/>
  <c r="G1810" i="1"/>
  <c r="I1809" i="1"/>
  <c r="J1809" i="1" s="1"/>
  <c r="K1809" i="1" s="1"/>
  <c r="P1809" i="1"/>
  <c r="H1810" i="1"/>
  <c r="I1810" i="1" l="1"/>
  <c r="J1810" i="1" s="1"/>
  <c r="K1810" i="1" s="1"/>
  <c r="E1811" i="1" s="1"/>
  <c r="P1810" i="1"/>
  <c r="E1810" i="1"/>
  <c r="N1810" i="1" s="1"/>
  <c r="L1809" i="1"/>
  <c r="N1811" i="1"/>
  <c r="L1810" i="1" l="1"/>
  <c r="D1810" i="1"/>
  <c r="Q1809" i="1"/>
  <c r="M1810" i="1" l="1"/>
  <c r="F1810" i="1"/>
  <c r="Q1810" i="1"/>
  <c r="D1811" i="1"/>
  <c r="M1811" i="1" l="1"/>
  <c r="F1811" i="1"/>
  <c r="O1810" i="1"/>
  <c r="G1811" i="1"/>
  <c r="H1811" i="1" s="1"/>
  <c r="P1811" i="1" l="1"/>
  <c r="I1811" i="1"/>
  <c r="J1811" i="1" s="1"/>
  <c r="K1811" i="1" s="1"/>
  <c r="O1811" i="1"/>
  <c r="G1812" i="1"/>
  <c r="H1812" i="1" s="1"/>
  <c r="I1812" i="1" l="1"/>
  <c r="J1812" i="1" s="1"/>
  <c r="P1812" i="1"/>
  <c r="L1811" i="1"/>
  <c r="E1812" i="1"/>
  <c r="N1812" i="1" s="1"/>
  <c r="K1812" i="1"/>
  <c r="E1813" i="1" s="1"/>
  <c r="N1813" i="1" s="1"/>
  <c r="D1812" i="1" l="1"/>
  <c r="L1812" i="1"/>
  <c r="Q1811" i="1"/>
  <c r="Q1812" i="1" l="1"/>
  <c r="D1813" i="1"/>
  <c r="F1812" i="1"/>
  <c r="M1812" i="1"/>
  <c r="G1813" i="1" l="1"/>
  <c r="H1813" i="1" s="1"/>
  <c r="O1812" i="1"/>
  <c r="M1813" i="1"/>
  <c r="F1813" i="1"/>
  <c r="O1813" i="1" l="1"/>
  <c r="G1814" i="1"/>
  <c r="H1814" i="1" s="1"/>
  <c r="I1813" i="1"/>
  <c r="J1813" i="1" s="1"/>
  <c r="K1813" i="1" s="1"/>
  <c r="P1813" i="1"/>
  <c r="I1814" i="1" l="1"/>
  <c r="J1814" i="1" s="1"/>
  <c r="P1814" i="1"/>
  <c r="K1814" i="1"/>
  <c r="E1815" i="1" s="1"/>
  <c r="E1814" i="1"/>
  <c r="N1814" i="1" s="1"/>
  <c r="L1813" i="1"/>
  <c r="N1815" i="1"/>
  <c r="D1814" i="1" l="1"/>
  <c r="Q1813" i="1"/>
  <c r="L1814" i="1"/>
  <c r="D1815" i="1" l="1"/>
  <c r="Q1814" i="1"/>
  <c r="F1814" i="1"/>
  <c r="M1814" i="1"/>
  <c r="O1814" i="1" l="1"/>
  <c r="G1815" i="1"/>
  <c r="H1815" i="1" s="1"/>
  <c r="F1815" i="1"/>
  <c r="M1815" i="1"/>
  <c r="O1815" i="1" l="1"/>
  <c r="G1816" i="1"/>
  <c r="H1816" i="1"/>
  <c r="P1815" i="1"/>
  <c r="I1815" i="1"/>
  <c r="J1815" i="1" s="1"/>
  <c r="K1815" i="1" s="1"/>
  <c r="L1815" i="1" l="1"/>
  <c r="E1816" i="1"/>
  <c r="N1816" i="1" s="1"/>
  <c r="P1816" i="1"/>
  <c r="I1816" i="1"/>
  <c r="J1816" i="1" s="1"/>
  <c r="K1816" i="1" s="1"/>
  <c r="E1817" i="1" s="1"/>
  <c r="N1817" i="1" s="1"/>
  <c r="Q1815" i="1" l="1"/>
  <c r="D1816" i="1"/>
  <c r="L1816" i="1"/>
  <c r="D1817" i="1" l="1"/>
  <c r="Q1816" i="1"/>
  <c r="F1816" i="1"/>
  <c r="M1816" i="1"/>
  <c r="O1816" i="1" l="1"/>
  <c r="G1817" i="1"/>
  <c r="H1817" i="1" s="1"/>
  <c r="M1817" i="1"/>
  <c r="F1817" i="1"/>
  <c r="O1817" i="1" l="1"/>
  <c r="G1818" i="1"/>
  <c r="H1818" i="1"/>
  <c r="P1817" i="1"/>
  <c r="I1817" i="1"/>
  <c r="J1817" i="1" s="1"/>
  <c r="K1817" i="1" s="1"/>
  <c r="I1818" i="1" l="1"/>
  <c r="J1818" i="1" s="1"/>
  <c r="P1818" i="1"/>
  <c r="L1817" i="1"/>
  <c r="E1818" i="1"/>
  <c r="N1818" i="1" s="1"/>
  <c r="K1818" i="1"/>
  <c r="E1819" i="1" s="1"/>
  <c r="N1819" i="1" s="1"/>
  <c r="D1818" i="1" l="1"/>
  <c r="Q1817" i="1"/>
  <c r="L1818" i="1"/>
  <c r="D1819" i="1" l="1"/>
  <c r="Q1818" i="1"/>
  <c r="F1818" i="1"/>
  <c r="M1818" i="1"/>
  <c r="O1818" i="1" l="1"/>
  <c r="G1819" i="1"/>
  <c r="H1819" i="1" s="1"/>
  <c r="F1819" i="1"/>
  <c r="M1819" i="1"/>
  <c r="O1819" i="1" l="1"/>
  <c r="G1820" i="1"/>
  <c r="P1819" i="1"/>
  <c r="I1819" i="1"/>
  <c r="J1819" i="1" s="1"/>
  <c r="K1819" i="1" s="1"/>
  <c r="H1820" i="1"/>
  <c r="P1820" i="1" l="1"/>
  <c r="I1820" i="1"/>
  <c r="J1820" i="1" s="1"/>
  <c r="L1819" i="1"/>
  <c r="K1820" i="1"/>
  <c r="E1821" i="1" s="1"/>
  <c r="N1821" i="1" s="1"/>
  <c r="E1820" i="1"/>
  <c r="N1820" i="1" s="1"/>
  <c r="D1820" i="1" l="1"/>
  <c r="L1820" i="1"/>
  <c r="Q1819" i="1"/>
  <c r="Q1820" i="1" l="1"/>
  <c r="D1821" i="1"/>
  <c r="M1820" i="1"/>
  <c r="F1820" i="1"/>
  <c r="O1820" i="1" l="1"/>
  <c r="G1821" i="1"/>
  <c r="H1821" i="1" s="1"/>
  <c r="F1821" i="1"/>
  <c r="M1821" i="1"/>
  <c r="G1822" i="1" l="1"/>
  <c r="O1821" i="1"/>
  <c r="I1821" i="1"/>
  <c r="J1821" i="1" s="1"/>
  <c r="K1821" i="1" s="1"/>
  <c r="H1822" i="1"/>
  <c r="P1821" i="1"/>
  <c r="P1822" i="1" l="1"/>
  <c r="I1822" i="1"/>
  <c r="J1822" i="1" s="1"/>
  <c r="K1822" i="1" s="1"/>
  <c r="E1823" i="1" s="1"/>
  <c r="N1823" i="1" s="1"/>
  <c r="E1822" i="1"/>
  <c r="N1822" i="1" s="1"/>
  <c r="L1821" i="1"/>
  <c r="L1822" i="1" l="1"/>
  <c r="Q1821" i="1"/>
  <c r="D1822" i="1"/>
  <c r="M1822" i="1" l="1"/>
  <c r="F1822" i="1"/>
  <c r="D1823" i="1"/>
  <c r="Q1822" i="1"/>
  <c r="M1823" i="1" l="1"/>
  <c r="F1823" i="1"/>
  <c r="O1822" i="1"/>
  <c r="G1823" i="1"/>
  <c r="H1823" i="1" s="1"/>
  <c r="P1823" i="1" l="1"/>
  <c r="I1823" i="1"/>
  <c r="J1823" i="1" s="1"/>
  <c r="K1823" i="1" s="1"/>
  <c r="O1823" i="1"/>
  <c r="G1824" i="1"/>
  <c r="H1824" i="1" s="1"/>
  <c r="I1824" i="1" l="1"/>
  <c r="J1824" i="1" s="1"/>
  <c r="K1824" i="1" s="1"/>
  <c r="E1825" i="1" s="1"/>
  <c r="P1824" i="1"/>
  <c r="E1824" i="1"/>
  <c r="N1824" i="1" s="1"/>
  <c r="L1823" i="1"/>
  <c r="N1825" i="1"/>
  <c r="Q1823" i="1" l="1"/>
  <c r="L1824" i="1"/>
  <c r="D1824" i="1"/>
  <c r="M1824" i="1" l="1"/>
  <c r="F1824" i="1"/>
  <c r="Q1824" i="1"/>
  <c r="D1825" i="1"/>
  <c r="F1825" i="1" l="1"/>
  <c r="M1825" i="1"/>
  <c r="O1824" i="1"/>
  <c r="G1825" i="1"/>
  <c r="H1825" i="1" s="1"/>
  <c r="P1825" i="1" l="1"/>
  <c r="I1825" i="1"/>
  <c r="J1825" i="1" s="1"/>
  <c r="K1825" i="1" s="1"/>
  <c r="O1825" i="1"/>
  <c r="G1826" i="1"/>
  <c r="H1826" i="1" s="1"/>
  <c r="I1826" i="1" l="1"/>
  <c r="J1826" i="1" s="1"/>
  <c r="P1826" i="1"/>
  <c r="L1825" i="1"/>
  <c r="E1826" i="1"/>
  <c r="N1826" i="1" s="1"/>
  <c r="K1826" i="1"/>
  <c r="E1827" i="1" s="1"/>
  <c r="N1827" i="1" s="1"/>
  <c r="Q1825" i="1" l="1"/>
  <c r="D1826" i="1"/>
  <c r="L1826" i="1"/>
  <c r="D1827" i="1" l="1"/>
  <c r="Q1826" i="1"/>
  <c r="M1826" i="1"/>
  <c r="F1826" i="1"/>
  <c r="O1826" i="1" l="1"/>
  <c r="G1827" i="1"/>
  <c r="H1827" i="1" s="1"/>
  <c r="M1827" i="1"/>
  <c r="F1827" i="1"/>
  <c r="G1828" i="1" l="1"/>
  <c r="O1827" i="1"/>
  <c r="P1827" i="1"/>
  <c r="I1827" i="1"/>
  <c r="J1827" i="1" s="1"/>
  <c r="K1827" i="1" s="1"/>
  <c r="H1828" i="1"/>
  <c r="P1828" i="1" l="1"/>
  <c r="I1828" i="1"/>
  <c r="J1828" i="1" s="1"/>
  <c r="K1828" i="1" s="1"/>
  <c r="E1829" i="1" s="1"/>
  <c r="N1829" i="1" s="1"/>
  <c r="E1828" i="1"/>
  <c r="N1828" i="1" s="1"/>
  <c r="L1827" i="1"/>
  <c r="D1828" i="1" l="1"/>
  <c r="L1828" i="1"/>
  <c r="Q1827" i="1"/>
  <c r="D1829" i="1" l="1"/>
  <c r="Q1828" i="1"/>
  <c r="F1828" i="1"/>
  <c r="M1828" i="1"/>
  <c r="O1828" i="1" l="1"/>
  <c r="G1829" i="1"/>
  <c r="H1829" i="1" s="1"/>
  <c r="M1829" i="1"/>
  <c r="F1829" i="1"/>
  <c r="O1829" i="1" l="1"/>
  <c r="G1830" i="1"/>
  <c r="I1829" i="1"/>
  <c r="J1829" i="1" s="1"/>
  <c r="K1829" i="1" s="1"/>
  <c r="H1830" i="1"/>
  <c r="P1829" i="1"/>
  <c r="I1830" i="1" l="1"/>
  <c r="J1830" i="1" s="1"/>
  <c r="K1830" i="1" s="1"/>
  <c r="E1831" i="1" s="1"/>
  <c r="P1830" i="1"/>
  <c r="L1829" i="1"/>
  <c r="E1830" i="1"/>
  <c r="N1830" i="1" s="1"/>
  <c r="N1831" i="1"/>
  <c r="L1830" i="1" l="1"/>
  <c r="D1830" i="1"/>
  <c r="Q1829" i="1"/>
  <c r="F1830" i="1" l="1"/>
  <c r="M1830" i="1"/>
  <c r="Q1830" i="1"/>
  <c r="D1831" i="1"/>
  <c r="F1831" i="1" l="1"/>
  <c r="M1831" i="1"/>
  <c r="O1830" i="1"/>
  <c r="G1831" i="1"/>
  <c r="H1831" i="1" s="1"/>
  <c r="P1831" i="1" l="1"/>
  <c r="I1831" i="1"/>
  <c r="J1831" i="1" s="1"/>
  <c r="K1831" i="1" s="1"/>
  <c r="O1831" i="1"/>
  <c r="G1832" i="1"/>
  <c r="H1832" i="1" s="1"/>
  <c r="P1832" i="1" l="1"/>
  <c r="I1832" i="1"/>
  <c r="J1832" i="1" s="1"/>
  <c r="L1831" i="1"/>
  <c r="K1832" i="1"/>
  <c r="E1833" i="1" s="1"/>
  <c r="N1833" i="1" s="1"/>
  <c r="E1832" i="1"/>
  <c r="N1832" i="1" s="1"/>
  <c r="L1832" i="1" l="1"/>
  <c r="Q1831" i="1"/>
  <c r="D1832" i="1"/>
  <c r="F1832" i="1" l="1"/>
  <c r="M1832" i="1"/>
  <c r="D1833" i="1"/>
  <c r="Q1832" i="1"/>
  <c r="M1833" i="1" l="1"/>
  <c r="F1833" i="1"/>
  <c r="O1832" i="1"/>
  <c r="G1833" i="1"/>
  <c r="H1833" i="1" s="1"/>
  <c r="I1833" i="1" l="1"/>
  <c r="J1833" i="1" s="1"/>
  <c r="K1833" i="1" s="1"/>
  <c r="P1833" i="1"/>
  <c r="G1834" i="1"/>
  <c r="H1834" i="1" s="1"/>
  <c r="O1833" i="1"/>
  <c r="P1834" i="1" l="1"/>
  <c r="I1834" i="1"/>
  <c r="J1834" i="1" s="1"/>
  <c r="K1834" i="1" s="1"/>
  <c r="E1835" i="1" s="1"/>
  <c r="N1835" i="1" s="1"/>
  <c r="L1833" i="1"/>
  <c r="E1834" i="1"/>
  <c r="N1834" i="1" s="1"/>
  <c r="L1834" i="1" l="1"/>
  <c r="D1834" i="1"/>
  <c r="Q1833" i="1"/>
  <c r="F1834" i="1" l="1"/>
  <c r="M1834" i="1"/>
  <c r="D1835" i="1"/>
  <c r="Q1834" i="1"/>
  <c r="F1835" i="1" l="1"/>
  <c r="M1835" i="1"/>
  <c r="O1834" i="1"/>
  <c r="G1835" i="1"/>
  <c r="H1835" i="1" s="1"/>
  <c r="P1835" i="1" l="1"/>
  <c r="I1835" i="1"/>
  <c r="J1835" i="1" s="1"/>
  <c r="K1835" i="1" s="1"/>
  <c r="G1836" i="1"/>
  <c r="H1836" i="1" s="1"/>
  <c r="O1835" i="1"/>
  <c r="P1836" i="1" l="1"/>
  <c r="I1836" i="1"/>
  <c r="J1836" i="1" s="1"/>
  <c r="L1835" i="1"/>
  <c r="E1836" i="1"/>
  <c r="N1836" i="1" s="1"/>
  <c r="K1836" i="1"/>
  <c r="E1837" i="1" s="1"/>
  <c r="N1837" i="1" s="1"/>
  <c r="D1836" i="1" l="1"/>
  <c r="Q1835" i="1"/>
  <c r="L1836" i="1"/>
  <c r="D1837" i="1" l="1"/>
  <c r="Q1836" i="1"/>
  <c r="M1836" i="1"/>
  <c r="F1836" i="1"/>
  <c r="O1836" i="1" l="1"/>
  <c r="G1837" i="1"/>
  <c r="H1837" i="1" s="1"/>
  <c r="F1837" i="1"/>
  <c r="M1837" i="1"/>
  <c r="P1837" i="1" l="1"/>
  <c r="I1837" i="1"/>
  <c r="J1837" i="1" s="1"/>
  <c r="K1837" i="1" s="1"/>
  <c r="G1838" i="1"/>
  <c r="H1838" i="1" s="1"/>
  <c r="O1837" i="1"/>
  <c r="P1838" i="1" l="1"/>
  <c r="I1838" i="1"/>
  <c r="J1838" i="1" s="1"/>
  <c r="L1837" i="1"/>
  <c r="E1838" i="1"/>
  <c r="N1838" i="1" s="1"/>
  <c r="K1838" i="1"/>
  <c r="E1839" i="1" s="1"/>
  <c r="N1839" i="1" s="1"/>
  <c r="L1838" i="1" l="1"/>
  <c r="Q1837" i="1"/>
  <c r="D1838" i="1"/>
  <c r="F1838" i="1" l="1"/>
  <c r="M1838" i="1"/>
  <c r="Q1838" i="1"/>
  <c r="D1839" i="1"/>
  <c r="M1839" i="1" l="1"/>
  <c r="F1839" i="1"/>
  <c r="O1838" i="1"/>
  <c r="G1839" i="1"/>
  <c r="H1839" i="1" s="1"/>
  <c r="I1839" i="1" l="1"/>
  <c r="J1839" i="1" s="1"/>
  <c r="K1839" i="1" s="1"/>
  <c r="P1839" i="1"/>
  <c r="O1839" i="1"/>
  <c r="G1840" i="1"/>
  <c r="H1840" i="1" s="1"/>
  <c r="I1840" i="1" l="1"/>
  <c r="J1840" i="1" s="1"/>
  <c r="K1840" i="1" s="1"/>
  <c r="E1841" i="1" s="1"/>
  <c r="P1840" i="1"/>
  <c r="E1840" i="1"/>
  <c r="N1840" i="1" s="1"/>
  <c r="L1839" i="1"/>
  <c r="N1841" i="1"/>
  <c r="L1840" i="1" l="1"/>
  <c r="Q1839" i="1"/>
  <c r="D1840" i="1"/>
  <c r="F1840" i="1" l="1"/>
  <c r="M1840" i="1"/>
  <c r="D1841" i="1"/>
  <c r="Q1840" i="1"/>
  <c r="M1841" i="1" l="1"/>
  <c r="F1841" i="1"/>
  <c r="O1840" i="1"/>
  <c r="G1841" i="1"/>
  <c r="H1841" i="1" s="1"/>
  <c r="I1841" i="1" l="1"/>
  <c r="J1841" i="1" s="1"/>
  <c r="K1841" i="1" s="1"/>
  <c r="P1841" i="1"/>
  <c r="O1841" i="1"/>
  <c r="G1842" i="1"/>
  <c r="H1842" i="1" s="1"/>
  <c r="I1842" i="1" l="1"/>
  <c r="J1842" i="1" s="1"/>
  <c r="K1842" i="1" s="1"/>
  <c r="E1843" i="1" s="1"/>
  <c r="P1842" i="1"/>
  <c r="E1842" i="1"/>
  <c r="N1842" i="1" s="1"/>
  <c r="L1841" i="1"/>
  <c r="N1843" i="1"/>
  <c r="L1842" i="1" l="1"/>
  <c r="D1842" i="1"/>
  <c r="Q1841" i="1"/>
  <c r="M1842" i="1" l="1"/>
  <c r="F1842" i="1"/>
  <c r="D1843" i="1"/>
  <c r="Q1842" i="1"/>
  <c r="M1843" i="1" l="1"/>
  <c r="F1843" i="1"/>
  <c r="O1842" i="1"/>
  <c r="G1843" i="1"/>
  <c r="H1843" i="1" s="1"/>
  <c r="I1843" i="1" l="1"/>
  <c r="J1843" i="1" s="1"/>
  <c r="K1843" i="1" s="1"/>
  <c r="P1843" i="1"/>
  <c r="O1843" i="1"/>
  <c r="G1844" i="1"/>
  <c r="H1844" i="1" s="1"/>
  <c r="I1844" i="1" l="1"/>
  <c r="J1844" i="1" s="1"/>
  <c r="P1844" i="1"/>
  <c r="L1843" i="1"/>
  <c r="K1844" i="1"/>
  <c r="E1845" i="1" s="1"/>
  <c r="N1845" i="1" s="1"/>
  <c r="E1844" i="1"/>
  <c r="N1844" i="1" s="1"/>
  <c r="Q1843" i="1" l="1"/>
  <c r="L1844" i="1"/>
  <c r="D1844" i="1"/>
  <c r="F1844" i="1" l="1"/>
  <c r="M1844" i="1"/>
  <c r="Q1844" i="1"/>
  <c r="D1845" i="1"/>
  <c r="F1845" i="1" l="1"/>
  <c r="M1845" i="1"/>
  <c r="O1844" i="1"/>
  <c r="G1845" i="1"/>
  <c r="H1845" i="1" s="1"/>
  <c r="I1845" i="1" l="1"/>
  <c r="J1845" i="1" s="1"/>
  <c r="K1845" i="1" s="1"/>
  <c r="P1845" i="1"/>
  <c r="G1846" i="1"/>
  <c r="H1846" i="1" s="1"/>
  <c r="O1845" i="1"/>
  <c r="I1846" i="1" l="1"/>
  <c r="J1846" i="1" s="1"/>
  <c r="K1846" i="1" s="1"/>
  <c r="E1847" i="1" s="1"/>
  <c r="P1846" i="1"/>
  <c r="E1846" i="1"/>
  <c r="N1846" i="1" s="1"/>
  <c r="L1845" i="1"/>
  <c r="N1847" i="1"/>
  <c r="L1846" i="1" l="1"/>
  <c r="Q1845" i="1"/>
  <c r="D1846" i="1"/>
  <c r="F1846" i="1" l="1"/>
  <c r="M1846" i="1"/>
  <c r="Q1846" i="1"/>
  <c r="D1847" i="1"/>
  <c r="M1847" i="1" l="1"/>
  <c r="F1847" i="1"/>
  <c r="O1846" i="1"/>
  <c r="G1847" i="1"/>
  <c r="H1847" i="1" s="1"/>
  <c r="G1848" i="1" l="1"/>
  <c r="H1848" i="1" s="1"/>
  <c r="O1847" i="1"/>
  <c r="I1847" i="1"/>
  <c r="J1847" i="1" s="1"/>
  <c r="K1847" i="1" s="1"/>
  <c r="P1847" i="1"/>
  <c r="L1847" i="1" l="1"/>
  <c r="E1848" i="1"/>
  <c r="N1848" i="1" s="1"/>
  <c r="P1848" i="1"/>
  <c r="I1848" i="1"/>
  <c r="J1848" i="1" s="1"/>
  <c r="K1848" i="1" s="1"/>
  <c r="E1849" i="1" s="1"/>
  <c r="N1849" i="1" s="1"/>
  <c r="L1848" i="1" l="1"/>
  <c r="Q1847" i="1"/>
  <c r="D1848" i="1"/>
  <c r="F1848" i="1" l="1"/>
  <c r="M1848" i="1"/>
  <c r="D1849" i="1"/>
  <c r="Q1848" i="1"/>
  <c r="F1849" i="1" l="1"/>
  <c r="M1849" i="1"/>
  <c r="O1848" i="1"/>
  <c r="G1849" i="1"/>
  <c r="H1849" i="1" s="1"/>
  <c r="P1849" i="1" l="1"/>
  <c r="I1849" i="1"/>
  <c r="J1849" i="1" s="1"/>
  <c r="K1849" i="1" s="1"/>
  <c r="O1849" i="1"/>
  <c r="G1850" i="1"/>
  <c r="H1850" i="1" s="1"/>
  <c r="P1850" i="1" l="1"/>
  <c r="I1850" i="1"/>
  <c r="J1850" i="1" s="1"/>
  <c r="K1850" i="1" s="1"/>
  <c r="E1851" i="1" s="1"/>
  <c r="N1851" i="1" s="1"/>
  <c r="E1850" i="1"/>
  <c r="N1850" i="1" s="1"/>
  <c r="L1849" i="1"/>
  <c r="L1850" i="1" l="1"/>
  <c r="Q1849" i="1"/>
  <c r="D1850" i="1"/>
  <c r="M1850" i="1" l="1"/>
  <c r="F1850" i="1"/>
  <c r="Q1850" i="1"/>
  <c r="D1851" i="1"/>
  <c r="F1851" i="1" l="1"/>
  <c r="M1851" i="1"/>
  <c r="O1850" i="1"/>
  <c r="G1851" i="1"/>
  <c r="H1851" i="1" s="1"/>
  <c r="P1851" i="1" l="1"/>
  <c r="I1851" i="1"/>
  <c r="J1851" i="1" s="1"/>
  <c r="K1851" i="1" s="1"/>
  <c r="G1852" i="1"/>
  <c r="H1852" i="1" s="1"/>
  <c r="O1851" i="1"/>
  <c r="P1852" i="1" l="1"/>
  <c r="I1852" i="1"/>
  <c r="J1852" i="1" s="1"/>
  <c r="K1852" i="1" s="1"/>
  <c r="E1853" i="1" s="1"/>
  <c r="N1853" i="1" s="1"/>
  <c r="E1852" i="1"/>
  <c r="N1852" i="1" s="1"/>
  <c r="L1851" i="1"/>
  <c r="Q1851" i="1" l="1"/>
  <c r="D1852" i="1"/>
  <c r="L1852" i="1"/>
  <c r="Q1852" i="1" l="1"/>
  <c r="D1853" i="1"/>
  <c r="F1852" i="1"/>
  <c r="M1852" i="1"/>
  <c r="G1853" i="1" l="1"/>
  <c r="H1853" i="1" s="1"/>
  <c r="O1852" i="1"/>
  <c r="M1853" i="1"/>
  <c r="F1853" i="1"/>
  <c r="G1854" i="1" l="1"/>
  <c r="O1853" i="1"/>
  <c r="H1854" i="1"/>
  <c r="I1853" i="1"/>
  <c r="J1853" i="1" s="1"/>
  <c r="K1853" i="1" s="1"/>
  <c r="P1853" i="1"/>
  <c r="L1853" i="1" l="1"/>
  <c r="E1854" i="1"/>
  <c r="N1854" i="1" s="1"/>
  <c r="I1854" i="1"/>
  <c r="J1854" i="1" s="1"/>
  <c r="K1854" i="1" s="1"/>
  <c r="E1855" i="1" s="1"/>
  <c r="N1855" i="1" s="1"/>
  <c r="P1854" i="1"/>
  <c r="L1854" i="1" l="1"/>
  <c r="Q1853" i="1"/>
  <c r="D1854" i="1"/>
  <c r="M1854" i="1" l="1"/>
  <c r="F1854" i="1"/>
  <c r="D1855" i="1"/>
  <c r="Q1854" i="1"/>
  <c r="F1855" i="1" l="1"/>
  <c r="M1855" i="1"/>
  <c r="G1855" i="1"/>
  <c r="H1855" i="1" s="1"/>
  <c r="O1854" i="1"/>
  <c r="I1855" i="1" l="1"/>
  <c r="J1855" i="1" s="1"/>
  <c r="K1855" i="1" s="1"/>
  <c r="P1855" i="1"/>
  <c r="G1856" i="1"/>
  <c r="H1856" i="1" s="1"/>
  <c r="O1855" i="1"/>
  <c r="I1856" i="1" l="1"/>
  <c r="J1856" i="1" s="1"/>
  <c r="P1856" i="1"/>
  <c r="L1855" i="1"/>
  <c r="K1856" i="1"/>
  <c r="E1857" i="1" s="1"/>
  <c r="N1857" i="1" s="1"/>
  <c r="E1856" i="1"/>
  <c r="N1856" i="1" s="1"/>
  <c r="Q1855" i="1" l="1"/>
  <c r="D1856" i="1"/>
  <c r="L1856" i="1"/>
  <c r="D1857" i="1" l="1"/>
  <c r="Q1856" i="1"/>
  <c r="F1856" i="1"/>
  <c r="M1856" i="1"/>
  <c r="O1856" i="1" l="1"/>
  <c r="G1857" i="1"/>
  <c r="H1857" i="1" s="1"/>
  <c r="F1857" i="1"/>
  <c r="M1857" i="1"/>
  <c r="O1857" i="1" l="1"/>
  <c r="G1858" i="1"/>
  <c r="I1857" i="1"/>
  <c r="J1857" i="1" s="1"/>
  <c r="K1857" i="1" s="1"/>
  <c r="H1858" i="1"/>
  <c r="P1857" i="1"/>
  <c r="I1858" i="1" l="1"/>
  <c r="J1858" i="1" s="1"/>
  <c r="K1858" i="1" s="1"/>
  <c r="E1859" i="1" s="1"/>
  <c r="N1859" i="1" s="1"/>
  <c r="P1858" i="1"/>
  <c r="E1858" i="1"/>
  <c r="N1858" i="1" s="1"/>
  <c r="L1857" i="1"/>
  <c r="L1858" i="1" l="1"/>
  <c r="Q1857" i="1"/>
  <c r="D1858" i="1"/>
  <c r="F1858" i="1" l="1"/>
  <c r="M1858" i="1"/>
  <c r="Q1858" i="1"/>
  <c r="D1859" i="1"/>
  <c r="F1859" i="1" l="1"/>
  <c r="M1859" i="1"/>
  <c r="G1859" i="1"/>
  <c r="H1859" i="1" s="1"/>
  <c r="O1858" i="1"/>
  <c r="I1859" i="1" l="1"/>
  <c r="J1859" i="1" s="1"/>
  <c r="K1859" i="1" s="1"/>
  <c r="P1859" i="1"/>
  <c r="G1860" i="1"/>
  <c r="H1860" i="1" s="1"/>
  <c r="O1859" i="1"/>
  <c r="P1860" i="1" l="1"/>
  <c r="I1860" i="1"/>
  <c r="J1860" i="1" s="1"/>
  <c r="K1860" i="1" s="1"/>
  <c r="E1861" i="1" s="1"/>
  <c r="N1861" i="1" s="1"/>
  <c r="E1860" i="1"/>
  <c r="N1860" i="1" s="1"/>
  <c r="L1859" i="1"/>
  <c r="D1860" i="1" l="1"/>
  <c r="L1860" i="1"/>
  <c r="Q1859" i="1"/>
  <c r="Q1860" i="1" l="1"/>
  <c r="D1861" i="1"/>
  <c r="F1860" i="1"/>
  <c r="M1860" i="1"/>
  <c r="G1861" i="1" l="1"/>
  <c r="H1861" i="1" s="1"/>
  <c r="O1860" i="1"/>
  <c r="F1861" i="1"/>
  <c r="M1861" i="1"/>
  <c r="O1861" i="1" l="1"/>
  <c r="G1862" i="1"/>
  <c r="H1862" i="1" s="1"/>
  <c r="P1861" i="1"/>
  <c r="I1861" i="1"/>
  <c r="J1861" i="1" s="1"/>
  <c r="K1861" i="1" s="1"/>
  <c r="L1861" i="1" l="1"/>
  <c r="E1862" i="1"/>
  <c r="N1862" i="1" s="1"/>
  <c r="I1862" i="1"/>
  <c r="J1862" i="1" s="1"/>
  <c r="K1862" i="1" s="1"/>
  <c r="E1863" i="1" s="1"/>
  <c r="N1863" i="1" s="1"/>
  <c r="P1862" i="1"/>
  <c r="D1862" i="1" l="1"/>
  <c r="Q1861" i="1"/>
  <c r="L1862" i="1"/>
  <c r="D1863" i="1" l="1"/>
  <c r="Q1862" i="1"/>
  <c r="M1862" i="1"/>
  <c r="F1862" i="1"/>
  <c r="O1862" i="1" l="1"/>
  <c r="G1863" i="1"/>
  <c r="H1863" i="1" s="1"/>
  <c r="F1863" i="1"/>
  <c r="M1863" i="1"/>
  <c r="I1863" i="1" l="1"/>
  <c r="J1863" i="1" s="1"/>
  <c r="K1863" i="1" s="1"/>
  <c r="P1863" i="1"/>
  <c r="G1864" i="1"/>
  <c r="H1864" i="1" s="1"/>
  <c r="O1863" i="1"/>
  <c r="I1864" i="1" l="1"/>
  <c r="J1864" i="1" s="1"/>
  <c r="P1864" i="1"/>
  <c r="L1863" i="1"/>
  <c r="K1864" i="1"/>
  <c r="E1865" i="1" s="1"/>
  <c r="N1865" i="1" s="1"/>
  <c r="E1864" i="1"/>
  <c r="N1864" i="1" s="1"/>
  <c r="D1864" i="1" l="1"/>
  <c r="L1864" i="1"/>
  <c r="Q1863" i="1"/>
  <c r="D1865" i="1" l="1"/>
  <c r="Q1864" i="1"/>
  <c r="F1864" i="1"/>
  <c r="M1864" i="1"/>
  <c r="O1864" i="1" l="1"/>
  <c r="G1865" i="1"/>
  <c r="H1865" i="1" s="1"/>
  <c r="M1865" i="1"/>
  <c r="F1865" i="1"/>
  <c r="O1865" i="1" l="1"/>
  <c r="G1866" i="1"/>
  <c r="H1866" i="1" s="1"/>
  <c r="P1865" i="1"/>
  <c r="I1865" i="1"/>
  <c r="J1865" i="1" s="1"/>
  <c r="K1865" i="1" s="1"/>
  <c r="L1865" i="1" l="1"/>
  <c r="E1866" i="1"/>
  <c r="N1866" i="1" s="1"/>
  <c r="I1866" i="1"/>
  <c r="J1866" i="1" s="1"/>
  <c r="K1866" i="1" s="1"/>
  <c r="E1867" i="1" s="1"/>
  <c r="N1867" i="1" s="1"/>
  <c r="P1866" i="1"/>
  <c r="Q1865" i="1" l="1"/>
  <c r="L1866" i="1"/>
  <c r="D1866" i="1"/>
  <c r="F1866" i="1" l="1"/>
  <c r="M1866" i="1"/>
  <c r="Q1866" i="1"/>
  <c r="D1867" i="1"/>
  <c r="F1867" i="1" l="1"/>
  <c r="M1867" i="1"/>
  <c r="O1866" i="1"/>
  <c r="G1867" i="1"/>
  <c r="H1867" i="1" s="1"/>
  <c r="P1867" i="1" l="1"/>
  <c r="I1867" i="1"/>
  <c r="J1867" i="1" s="1"/>
  <c r="K1867" i="1" s="1"/>
  <c r="G1868" i="1"/>
  <c r="H1868" i="1" s="1"/>
  <c r="O1867" i="1"/>
  <c r="P1868" i="1" l="1"/>
  <c r="I1868" i="1"/>
  <c r="J1868" i="1" s="1"/>
  <c r="K1868" i="1" s="1"/>
  <c r="E1869" i="1" s="1"/>
  <c r="N1869" i="1" s="1"/>
  <c r="L1867" i="1"/>
  <c r="E1868" i="1"/>
  <c r="N1868" i="1" s="1"/>
  <c r="L1868" i="1" l="1"/>
  <c r="Q1867" i="1"/>
  <c r="D1868" i="1"/>
  <c r="F1868" i="1" l="1"/>
  <c r="M1868" i="1"/>
  <c r="D1869" i="1"/>
  <c r="Q1868" i="1"/>
  <c r="F1869" i="1" l="1"/>
  <c r="M1869" i="1"/>
  <c r="O1868" i="1"/>
  <c r="G1869" i="1"/>
  <c r="H1869" i="1" s="1"/>
  <c r="I1869" i="1" l="1"/>
  <c r="J1869" i="1" s="1"/>
  <c r="K1869" i="1" s="1"/>
  <c r="P1869" i="1"/>
  <c r="O1869" i="1"/>
  <c r="G1870" i="1"/>
  <c r="H1870" i="1" s="1"/>
  <c r="P1870" i="1" l="1"/>
  <c r="I1870" i="1"/>
  <c r="J1870" i="1" s="1"/>
  <c r="L1869" i="1"/>
  <c r="E1870" i="1"/>
  <c r="N1870" i="1" s="1"/>
  <c r="K1870" i="1"/>
  <c r="E1871" i="1" s="1"/>
  <c r="N1871" i="1" s="1"/>
  <c r="Q1869" i="1" l="1"/>
  <c r="D1870" i="1"/>
  <c r="L1870" i="1"/>
  <c r="Q1870" i="1" l="1"/>
  <c r="D1871" i="1"/>
  <c r="M1870" i="1"/>
  <c r="F1870" i="1"/>
  <c r="O1870" i="1" l="1"/>
  <c r="G1871" i="1"/>
  <c r="H1871" i="1" s="1"/>
  <c r="F1871" i="1"/>
  <c r="M1871" i="1"/>
  <c r="G1872" i="1" l="1"/>
  <c r="O1871" i="1"/>
  <c r="H1872" i="1"/>
  <c r="P1871" i="1"/>
  <c r="I1871" i="1"/>
  <c r="J1871" i="1" s="1"/>
  <c r="K1871" i="1" s="1"/>
  <c r="L1871" i="1" l="1"/>
  <c r="E1872" i="1"/>
  <c r="N1872" i="1" s="1"/>
  <c r="P1872" i="1"/>
  <c r="I1872" i="1"/>
  <c r="J1872" i="1" s="1"/>
  <c r="K1872" i="1" s="1"/>
  <c r="E1873" i="1" s="1"/>
  <c r="N1873" i="1" s="1"/>
  <c r="D1872" i="1" l="1"/>
  <c r="L1872" i="1"/>
  <c r="Q1871" i="1"/>
  <c r="Q1872" i="1" l="1"/>
  <c r="D1873" i="1"/>
  <c r="M1872" i="1"/>
  <c r="F1872" i="1"/>
  <c r="O1872" i="1" l="1"/>
  <c r="G1873" i="1"/>
  <c r="H1873" i="1" s="1"/>
  <c r="F1873" i="1"/>
  <c r="M1873" i="1"/>
  <c r="O1873" i="1" l="1"/>
  <c r="G1874" i="1"/>
  <c r="H1874" i="1" s="1"/>
  <c r="I1873" i="1"/>
  <c r="J1873" i="1" s="1"/>
  <c r="K1873" i="1" s="1"/>
  <c r="P1873" i="1"/>
  <c r="E1874" i="1" l="1"/>
  <c r="N1874" i="1" s="1"/>
  <c r="L1873" i="1"/>
  <c r="I1874" i="1"/>
  <c r="J1874" i="1" s="1"/>
  <c r="K1874" i="1" s="1"/>
  <c r="E1875" i="1" s="1"/>
  <c r="N1875" i="1" s="1"/>
  <c r="P1874" i="1"/>
  <c r="L1874" i="1" l="1"/>
  <c r="Q1873" i="1"/>
  <c r="D1874" i="1"/>
  <c r="M1874" i="1" l="1"/>
  <c r="F1874" i="1"/>
  <c r="Q1874" i="1"/>
  <c r="D1875" i="1"/>
  <c r="F1875" i="1" l="1"/>
  <c r="M1875" i="1"/>
  <c r="O1874" i="1"/>
  <c r="G1875" i="1"/>
  <c r="H1875" i="1" s="1"/>
  <c r="P1875" i="1" l="1"/>
  <c r="I1875" i="1"/>
  <c r="J1875" i="1" s="1"/>
  <c r="K1875" i="1" s="1"/>
  <c r="O1875" i="1"/>
  <c r="G1876" i="1"/>
  <c r="H1876" i="1" s="1"/>
  <c r="I1876" i="1" l="1"/>
  <c r="J1876" i="1" s="1"/>
  <c r="P1876" i="1"/>
  <c r="L1875" i="1"/>
  <c r="K1876" i="1"/>
  <c r="E1877" i="1" s="1"/>
  <c r="N1877" i="1" s="1"/>
  <c r="E1876" i="1"/>
  <c r="N1876" i="1" s="1"/>
  <c r="Q1875" i="1" l="1"/>
  <c r="D1876" i="1"/>
  <c r="L1876" i="1"/>
  <c r="D1877" i="1" l="1"/>
  <c r="Q1876" i="1"/>
  <c r="F1876" i="1"/>
  <c r="M1876" i="1"/>
  <c r="O1876" i="1" l="1"/>
  <c r="G1877" i="1"/>
  <c r="H1877" i="1" s="1"/>
  <c r="M1877" i="1"/>
  <c r="F1877" i="1"/>
  <c r="O1877" i="1" l="1"/>
  <c r="G1878" i="1"/>
  <c r="H1878" i="1" s="1"/>
  <c r="I1877" i="1"/>
  <c r="J1877" i="1" s="1"/>
  <c r="K1877" i="1" s="1"/>
  <c r="P1877" i="1"/>
  <c r="L1877" i="1" l="1"/>
  <c r="E1878" i="1"/>
  <c r="N1878" i="1" s="1"/>
  <c r="P1878" i="1"/>
  <c r="I1878" i="1"/>
  <c r="J1878" i="1" s="1"/>
  <c r="K1878" i="1" s="1"/>
  <c r="E1879" i="1" s="1"/>
  <c r="N1879" i="1" s="1"/>
  <c r="D1878" i="1" l="1"/>
  <c r="Q1877" i="1"/>
  <c r="L1878" i="1"/>
  <c r="D1879" i="1" l="1"/>
  <c r="Q1878" i="1"/>
  <c r="F1878" i="1"/>
  <c r="M1878" i="1"/>
  <c r="O1878" i="1" l="1"/>
  <c r="G1879" i="1"/>
  <c r="H1879" i="1" s="1"/>
  <c r="F1879" i="1"/>
  <c r="M1879" i="1"/>
  <c r="O1879" i="1" l="1"/>
  <c r="G1880" i="1"/>
  <c r="H1880" i="1" s="1"/>
  <c r="P1879" i="1"/>
  <c r="I1879" i="1"/>
  <c r="J1879" i="1" s="1"/>
  <c r="K1879" i="1" s="1"/>
  <c r="E1880" i="1" l="1"/>
  <c r="N1880" i="1" s="1"/>
  <c r="L1879" i="1"/>
  <c r="P1880" i="1"/>
  <c r="I1880" i="1"/>
  <c r="J1880" i="1" s="1"/>
  <c r="K1880" i="1" s="1"/>
  <c r="E1881" i="1" s="1"/>
  <c r="N1881" i="1" s="1"/>
  <c r="Q1879" i="1" l="1"/>
  <c r="D1880" i="1"/>
  <c r="L1880" i="1"/>
  <c r="Q1880" i="1" l="1"/>
  <c r="D1881" i="1"/>
  <c r="F1880" i="1"/>
  <c r="M1880" i="1"/>
  <c r="O1880" i="1" l="1"/>
  <c r="G1881" i="1"/>
  <c r="H1881" i="1" s="1"/>
  <c r="M1881" i="1"/>
  <c r="F1881" i="1"/>
  <c r="O1881" i="1" l="1"/>
  <c r="G1882" i="1"/>
  <c r="H1882" i="1" s="1"/>
  <c r="P1881" i="1"/>
  <c r="I1881" i="1"/>
  <c r="J1881" i="1" s="1"/>
  <c r="K1881" i="1" s="1"/>
  <c r="L1881" i="1" l="1"/>
  <c r="E1882" i="1"/>
  <c r="N1882" i="1" s="1"/>
  <c r="P1882" i="1"/>
  <c r="I1882" i="1"/>
  <c r="J1882" i="1" s="1"/>
  <c r="K1882" i="1" s="1"/>
  <c r="E1883" i="1" s="1"/>
  <c r="N1883" i="1" s="1"/>
  <c r="Q1881" i="1" l="1"/>
  <c r="L1882" i="1"/>
  <c r="D1882" i="1"/>
  <c r="M1882" i="1" l="1"/>
  <c r="F1882" i="1"/>
  <c r="D1883" i="1"/>
  <c r="Q1882" i="1"/>
  <c r="M1883" i="1" l="1"/>
  <c r="F1883" i="1"/>
  <c r="O1882" i="1"/>
  <c r="G1883" i="1"/>
  <c r="H1883" i="1" s="1"/>
  <c r="P1883" i="1" l="1"/>
  <c r="I1883" i="1"/>
  <c r="J1883" i="1" s="1"/>
  <c r="K1883" i="1" s="1"/>
  <c r="O1883" i="1"/>
  <c r="G1884" i="1"/>
  <c r="H1884" i="1" s="1"/>
  <c r="P1884" i="1" l="1"/>
  <c r="I1884" i="1"/>
  <c r="J1884" i="1" s="1"/>
  <c r="K1884" i="1" s="1"/>
  <c r="E1885" i="1" s="1"/>
  <c r="N1885" i="1" s="1"/>
  <c r="L1883" i="1"/>
  <c r="E1884" i="1"/>
  <c r="N1884" i="1" s="1"/>
  <c r="L1884" i="1" l="1"/>
  <c r="Q1883" i="1"/>
  <c r="D1884" i="1"/>
  <c r="M1884" i="1" l="1"/>
  <c r="F1884" i="1"/>
  <c r="Q1884" i="1"/>
  <c r="D1885" i="1"/>
  <c r="M1885" i="1" l="1"/>
  <c r="F1885" i="1"/>
  <c r="O1884" i="1"/>
  <c r="G1885" i="1"/>
  <c r="H1885" i="1" s="1"/>
  <c r="P1885" i="1" l="1"/>
  <c r="I1885" i="1"/>
  <c r="J1885" i="1" s="1"/>
  <c r="K1885" i="1" s="1"/>
  <c r="G1886" i="1"/>
  <c r="H1886" i="1" s="1"/>
  <c r="O1885" i="1"/>
  <c r="I1886" i="1" l="1"/>
  <c r="J1886" i="1" s="1"/>
  <c r="K1886" i="1" s="1"/>
  <c r="E1887" i="1" s="1"/>
  <c r="P1886" i="1"/>
  <c r="L1885" i="1"/>
  <c r="E1886" i="1"/>
  <c r="N1886" i="1" s="1"/>
  <c r="N1887" i="1"/>
  <c r="L1886" i="1" l="1"/>
  <c r="D1886" i="1"/>
  <c r="Q1885" i="1"/>
  <c r="M1886" i="1" l="1"/>
  <c r="F1886" i="1"/>
  <c r="D1887" i="1"/>
  <c r="Q1886" i="1"/>
  <c r="F1887" i="1" l="1"/>
  <c r="M1887" i="1"/>
  <c r="O1886" i="1"/>
  <c r="G1887" i="1"/>
  <c r="H1887" i="1" s="1"/>
  <c r="I1887" i="1" l="1"/>
  <c r="J1887" i="1" s="1"/>
  <c r="K1887" i="1" s="1"/>
  <c r="P1887" i="1"/>
  <c r="O1887" i="1"/>
  <c r="G1888" i="1"/>
  <c r="H1888" i="1" s="1"/>
  <c r="I1888" i="1" l="1"/>
  <c r="J1888" i="1" s="1"/>
  <c r="K1888" i="1" s="1"/>
  <c r="E1889" i="1" s="1"/>
  <c r="P1888" i="1"/>
  <c r="E1888" i="1"/>
  <c r="N1888" i="1" s="1"/>
  <c r="L1887" i="1"/>
  <c r="N1889" i="1"/>
  <c r="L1888" i="1" l="1"/>
  <c r="D1888" i="1"/>
  <c r="Q1887" i="1"/>
  <c r="F1888" i="1" l="1"/>
  <c r="M1888" i="1"/>
  <c r="D1889" i="1"/>
  <c r="Q1888" i="1"/>
  <c r="M1889" i="1" l="1"/>
  <c r="F1889" i="1"/>
  <c r="O1888" i="1"/>
  <c r="G1889" i="1"/>
  <c r="H1889" i="1" s="1"/>
  <c r="O1889" i="1" l="1"/>
  <c r="G1890" i="1"/>
  <c r="H1890" i="1" s="1"/>
  <c r="P1889" i="1"/>
  <c r="I1889" i="1"/>
  <c r="J1889" i="1" s="1"/>
  <c r="K1889" i="1" s="1"/>
  <c r="L1889" i="1" l="1"/>
  <c r="E1890" i="1"/>
  <c r="N1890" i="1" s="1"/>
  <c r="P1890" i="1"/>
  <c r="I1890" i="1"/>
  <c r="J1890" i="1" s="1"/>
  <c r="K1890" i="1" s="1"/>
  <c r="E1891" i="1" s="1"/>
  <c r="N1891" i="1" s="1"/>
  <c r="Q1889" i="1" l="1"/>
  <c r="L1890" i="1"/>
  <c r="D1890" i="1"/>
  <c r="M1890" i="1" l="1"/>
  <c r="F1890" i="1"/>
  <c r="Q1890" i="1"/>
  <c r="D1891" i="1"/>
  <c r="F1891" i="1" l="1"/>
  <c r="M1891" i="1"/>
  <c r="O1890" i="1"/>
  <c r="G1891" i="1"/>
  <c r="H1891" i="1" s="1"/>
  <c r="I1891" i="1" l="1"/>
  <c r="J1891" i="1" s="1"/>
  <c r="K1891" i="1" s="1"/>
  <c r="P1891" i="1"/>
  <c r="O1891" i="1"/>
  <c r="G1892" i="1"/>
  <c r="H1892" i="1" s="1"/>
  <c r="I1892" i="1" l="1"/>
  <c r="J1892" i="1" s="1"/>
  <c r="K1892" i="1" s="1"/>
  <c r="E1893" i="1" s="1"/>
  <c r="P1892" i="1"/>
  <c r="L1891" i="1"/>
  <c r="E1892" i="1"/>
  <c r="N1892" i="1" s="1"/>
  <c r="N1893" i="1"/>
  <c r="L1892" i="1" l="1"/>
  <c r="Q1891" i="1"/>
  <c r="D1892" i="1"/>
  <c r="M1892" i="1" l="1"/>
  <c r="F1892" i="1"/>
  <c r="Q1892" i="1"/>
  <c r="D1893" i="1"/>
  <c r="M1893" i="1" l="1"/>
  <c r="F1893" i="1"/>
  <c r="O1892" i="1"/>
  <c r="G1893" i="1"/>
  <c r="H1893" i="1" s="1"/>
  <c r="O1893" i="1" l="1"/>
  <c r="G1894" i="1"/>
  <c r="H1894" i="1" s="1"/>
  <c r="P1893" i="1"/>
  <c r="I1893" i="1"/>
  <c r="J1893" i="1" s="1"/>
  <c r="K1893" i="1" s="1"/>
  <c r="I1894" i="1" l="1"/>
  <c r="J1894" i="1" s="1"/>
  <c r="K1894" i="1" s="1"/>
  <c r="E1895" i="1" s="1"/>
  <c r="N1895" i="1" s="1"/>
  <c r="P1894" i="1"/>
  <c r="L1893" i="1"/>
  <c r="E1894" i="1"/>
  <c r="N1894" i="1" s="1"/>
  <c r="L1894" i="1" l="1"/>
  <c r="Q1893" i="1"/>
  <c r="D1894" i="1"/>
  <c r="M1894" i="1" l="1"/>
  <c r="F1894" i="1"/>
  <c r="Q1894" i="1"/>
  <c r="D1895" i="1"/>
  <c r="O1894" i="1" l="1"/>
  <c r="G1895" i="1"/>
  <c r="H1895" i="1" s="1"/>
  <c r="M1895" i="1"/>
  <c r="F1895" i="1"/>
  <c r="O1895" i="1" l="1"/>
  <c r="G1896" i="1"/>
  <c r="P1895" i="1"/>
  <c r="I1895" i="1"/>
  <c r="J1895" i="1" s="1"/>
  <c r="K1895" i="1" s="1"/>
  <c r="H1896" i="1"/>
  <c r="E1896" i="1" l="1"/>
  <c r="N1896" i="1" s="1"/>
  <c r="L1895" i="1"/>
  <c r="I1896" i="1"/>
  <c r="J1896" i="1" s="1"/>
  <c r="K1896" i="1" s="1"/>
  <c r="E1897" i="1" s="1"/>
  <c r="N1897" i="1" s="1"/>
  <c r="P1896" i="1"/>
  <c r="D1896" i="1" l="1"/>
  <c r="Q1895" i="1"/>
  <c r="L1896" i="1"/>
  <c r="D1897" i="1" l="1"/>
  <c r="Q1896" i="1"/>
  <c r="M1896" i="1"/>
  <c r="F1896" i="1"/>
  <c r="O1896" i="1" l="1"/>
  <c r="G1897" i="1"/>
  <c r="H1897" i="1" s="1"/>
  <c r="M1897" i="1"/>
  <c r="F1897" i="1"/>
  <c r="G1898" i="1" l="1"/>
  <c r="H1898" i="1" s="1"/>
  <c r="O1897" i="1"/>
  <c r="P1897" i="1"/>
  <c r="I1897" i="1"/>
  <c r="J1897" i="1" s="1"/>
  <c r="K1897" i="1" s="1"/>
  <c r="L1897" i="1" l="1"/>
  <c r="E1898" i="1"/>
  <c r="N1898" i="1" s="1"/>
  <c r="I1898" i="1"/>
  <c r="J1898" i="1" s="1"/>
  <c r="K1898" i="1" s="1"/>
  <c r="E1899" i="1" s="1"/>
  <c r="N1899" i="1" s="1"/>
  <c r="P1898" i="1"/>
  <c r="Q1897" i="1" l="1"/>
  <c r="L1898" i="1"/>
  <c r="D1898" i="1"/>
  <c r="M1898" i="1" l="1"/>
  <c r="F1898" i="1"/>
  <c r="D1899" i="1"/>
  <c r="Q1898" i="1"/>
  <c r="M1899" i="1" l="1"/>
  <c r="F1899" i="1"/>
  <c r="O1898" i="1"/>
  <c r="G1899" i="1"/>
  <c r="H1899" i="1" s="1"/>
  <c r="P1899" i="1" l="1"/>
  <c r="I1899" i="1"/>
  <c r="J1899" i="1" s="1"/>
  <c r="K1899" i="1" s="1"/>
  <c r="O1899" i="1"/>
  <c r="G1900" i="1"/>
  <c r="H1900" i="1" s="1"/>
  <c r="I1900" i="1" l="1"/>
  <c r="J1900" i="1" s="1"/>
  <c r="K1900" i="1" s="1"/>
  <c r="E1901" i="1" s="1"/>
  <c r="P1900" i="1"/>
  <c r="E1900" i="1"/>
  <c r="N1900" i="1" s="1"/>
  <c r="L1899" i="1"/>
  <c r="N1901" i="1"/>
  <c r="L1900" i="1" l="1"/>
  <c r="D1900" i="1"/>
  <c r="Q1899" i="1"/>
  <c r="F1900" i="1" l="1"/>
  <c r="M1900" i="1"/>
  <c r="Q1900" i="1"/>
  <c r="D1901" i="1"/>
  <c r="M1901" i="1" l="1"/>
  <c r="F1901" i="1"/>
  <c r="O1900" i="1"/>
  <c r="G1901" i="1"/>
  <c r="H1901" i="1" s="1"/>
  <c r="I1901" i="1" l="1"/>
  <c r="J1901" i="1" s="1"/>
  <c r="K1901" i="1" s="1"/>
  <c r="P1901" i="1"/>
  <c r="O1901" i="1"/>
  <c r="G1902" i="1"/>
  <c r="H1902" i="1" s="1"/>
  <c r="I1902" i="1" l="1"/>
  <c r="J1902" i="1" s="1"/>
  <c r="K1902" i="1" s="1"/>
  <c r="E1903" i="1" s="1"/>
  <c r="P1902" i="1"/>
  <c r="E1902" i="1"/>
  <c r="N1902" i="1" s="1"/>
  <c r="L1901" i="1"/>
  <c r="N1903" i="1"/>
  <c r="L1902" i="1" l="1"/>
  <c r="D1902" i="1"/>
  <c r="Q1901" i="1"/>
  <c r="M1902" i="1" l="1"/>
  <c r="F1902" i="1"/>
  <c r="Q1902" i="1"/>
  <c r="D1903" i="1"/>
  <c r="F1903" i="1" l="1"/>
  <c r="M1903" i="1"/>
  <c r="O1902" i="1"/>
  <c r="G1903" i="1"/>
  <c r="H1903" i="1" s="1"/>
  <c r="P1903" i="1" l="1"/>
  <c r="I1903" i="1"/>
  <c r="J1903" i="1" s="1"/>
  <c r="K1903" i="1" s="1"/>
  <c r="O1903" i="1"/>
  <c r="G1904" i="1"/>
  <c r="H1904" i="1" s="1"/>
  <c r="I1904" i="1" l="1"/>
  <c r="J1904" i="1" s="1"/>
  <c r="P1904" i="1"/>
  <c r="L1903" i="1"/>
  <c r="K1904" i="1"/>
  <c r="E1905" i="1" s="1"/>
  <c r="N1905" i="1" s="1"/>
  <c r="E1904" i="1"/>
  <c r="N1904" i="1" s="1"/>
  <c r="Q1903" i="1" l="1"/>
  <c r="D1904" i="1"/>
  <c r="L1904" i="1"/>
  <c r="Q1904" i="1" l="1"/>
  <c r="D1905" i="1"/>
  <c r="F1904" i="1"/>
  <c r="M1904" i="1"/>
  <c r="O1904" i="1" l="1"/>
  <c r="G1905" i="1"/>
  <c r="H1905" i="1" s="1"/>
  <c r="F1905" i="1"/>
  <c r="M1905" i="1"/>
  <c r="O1905" i="1" l="1"/>
  <c r="G1906" i="1"/>
  <c r="H1906" i="1" s="1"/>
  <c r="P1905" i="1"/>
  <c r="I1905" i="1"/>
  <c r="J1905" i="1" s="1"/>
  <c r="K1905" i="1" s="1"/>
  <c r="L1905" i="1" l="1"/>
  <c r="E1906" i="1"/>
  <c r="N1906" i="1" s="1"/>
  <c r="I1906" i="1"/>
  <c r="J1906" i="1" s="1"/>
  <c r="K1906" i="1" s="1"/>
  <c r="E1907" i="1" s="1"/>
  <c r="N1907" i="1" s="1"/>
  <c r="P1906" i="1"/>
  <c r="D1906" i="1" l="1"/>
  <c r="Q1905" i="1"/>
  <c r="L1906" i="1"/>
  <c r="Q1906" i="1" l="1"/>
  <c r="D1907" i="1"/>
  <c r="M1906" i="1"/>
  <c r="F1906" i="1"/>
  <c r="O1906" i="1" l="1"/>
  <c r="G1907" i="1"/>
  <c r="H1907" i="1" s="1"/>
  <c r="M1907" i="1"/>
  <c r="F1907" i="1"/>
  <c r="P1907" i="1" l="1"/>
  <c r="I1907" i="1"/>
  <c r="J1907" i="1" s="1"/>
  <c r="K1907" i="1" s="1"/>
  <c r="G1908" i="1"/>
  <c r="H1908" i="1" s="1"/>
  <c r="O1907" i="1"/>
  <c r="P1908" i="1" l="1"/>
  <c r="I1908" i="1"/>
  <c r="J1908" i="1" s="1"/>
  <c r="L1907" i="1"/>
  <c r="E1908" i="1"/>
  <c r="N1908" i="1" s="1"/>
  <c r="K1908" i="1"/>
  <c r="E1909" i="1" s="1"/>
  <c r="N1909" i="1" s="1"/>
  <c r="D1908" i="1" l="1"/>
  <c r="Q1907" i="1"/>
  <c r="L1908" i="1"/>
  <c r="Q1908" i="1" l="1"/>
  <c r="D1909" i="1"/>
  <c r="F1908" i="1"/>
  <c r="M1908" i="1"/>
  <c r="O1908" i="1" l="1"/>
  <c r="G1909" i="1"/>
  <c r="H1909" i="1" s="1"/>
  <c r="F1909" i="1"/>
  <c r="M1909" i="1"/>
  <c r="O1909" i="1" l="1"/>
  <c r="G1910" i="1"/>
  <c r="I1909" i="1"/>
  <c r="J1909" i="1" s="1"/>
  <c r="K1909" i="1" s="1"/>
  <c r="H1910" i="1"/>
  <c r="P1909" i="1"/>
  <c r="I1910" i="1" l="1"/>
  <c r="J1910" i="1" s="1"/>
  <c r="K1910" i="1" s="1"/>
  <c r="E1911" i="1" s="1"/>
  <c r="P1910" i="1"/>
  <c r="E1910" i="1"/>
  <c r="N1910" i="1" s="1"/>
  <c r="L1909" i="1"/>
  <c r="N1911" i="1"/>
  <c r="L1910" i="1" l="1"/>
  <c r="D1910" i="1"/>
  <c r="Q1909" i="1"/>
  <c r="M1910" i="1" l="1"/>
  <c r="F1910" i="1"/>
  <c r="D1911" i="1"/>
  <c r="Q1910" i="1"/>
  <c r="M1911" i="1" l="1"/>
  <c r="F1911" i="1"/>
  <c r="G1911" i="1"/>
  <c r="H1911" i="1" s="1"/>
  <c r="O1910" i="1"/>
  <c r="P1911" i="1" l="1"/>
  <c r="I1911" i="1"/>
  <c r="J1911" i="1" s="1"/>
  <c r="K1911" i="1" s="1"/>
  <c r="O1911" i="1"/>
  <c r="G1912" i="1"/>
  <c r="H1912" i="1" s="1"/>
  <c r="P1912" i="1" l="1"/>
  <c r="I1912" i="1"/>
  <c r="J1912" i="1" s="1"/>
  <c r="K1912" i="1" s="1"/>
  <c r="E1913" i="1" s="1"/>
  <c r="N1913" i="1" s="1"/>
  <c r="E1912" i="1"/>
  <c r="N1912" i="1" s="1"/>
  <c r="L1911" i="1"/>
  <c r="L1912" i="1" l="1"/>
  <c r="Q1911" i="1"/>
  <c r="D1912" i="1"/>
  <c r="M1912" i="1" l="1"/>
  <c r="F1912" i="1"/>
  <c r="D1913" i="1"/>
  <c r="Q1912" i="1"/>
  <c r="F1913" i="1" l="1"/>
  <c r="M1913" i="1"/>
  <c r="O1912" i="1"/>
  <c r="G1913" i="1"/>
  <c r="H1913" i="1" s="1"/>
  <c r="P1913" i="1" l="1"/>
  <c r="I1913" i="1"/>
  <c r="J1913" i="1" s="1"/>
  <c r="K1913" i="1" s="1"/>
  <c r="O1913" i="1"/>
  <c r="G1914" i="1"/>
  <c r="H1914" i="1" s="1"/>
  <c r="P1914" i="1" l="1"/>
  <c r="I1914" i="1"/>
  <c r="J1914" i="1" s="1"/>
  <c r="L1913" i="1"/>
  <c r="E1914" i="1"/>
  <c r="N1914" i="1" s="1"/>
  <c r="K1914" i="1"/>
  <c r="E1915" i="1" s="1"/>
  <c r="N1915" i="1" s="1"/>
  <c r="D1914" i="1" l="1"/>
  <c r="Q1913" i="1"/>
  <c r="L1914" i="1"/>
  <c r="Q1914" i="1" l="1"/>
  <c r="D1915" i="1"/>
  <c r="M1914" i="1"/>
  <c r="F1914" i="1"/>
  <c r="O1914" i="1" l="1"/>
  <c r="G1915" i="1"/>
  <c r="H1915" i="1" s="1"/>
  <c r="M1915" i="1"/>
  <c r="F1915" i="1"/>
  <c r="O1915" i="1" l="1"/>
  <c r="G1916" i="1"/>
  <c r="H1916" i="1" s="1"/>
  <c r="P1915" i="1"/>
  <c r="I1915" i="1"/>
  <c r="J1915" i="1" s="1"/>
  <c r="K1915" i="1" s="1"/>
  <c r="E1916" i="1" l="1"/>
  <c r="N1916" i="1" s="1"/>
  <c r="L1915" i="1"/>
  <c r="I1916" i="1"/>
  <c r="J1916" i="1" s="1"/>
  <c r="K1916" i="1" s="1"/>
  <c r="E1917" i="1" s="1"/>
  <c r="N1917" i="1" s="1"/>
  <c r="P1916" i="1"/>
  <c r="L1916" i="1" l="1"/>
  <c r="D1916" i="1"/>
  <c r="Q1915" i="1"/>
  <c r="F1916" i="1" l="1"/>
  <c r="M1916" i="1"/>
  <c r="Q1916" i="1"/>
  <c r="D1917" i="1"/>
  <c r="F1917" i="1" l="1"/>
  <c r="M1917" i="1"/>
  <c r="O1916" i="1"/>
  <c r="G1917" i="1"/>
  <c r="H1917" i="1" s="1"/>
  <c r="P1917" i="1" l="1"/>
  <c r="I1917" i="1"/>
  <c r="J1917" i="1" s="1"/>
  <c r="K1917" i="1" s="1"/>
  <c r="O1917" i="1"/>
  <c r="G1918" i="1"/>
  <c r="H1918" i="1" s="1"/>
  <c r="P1918" i="1" l="1"/>
  <c r="I1918" i="1"/>
  <c r="J1918" i="1" s="1"/>
  <c r="L1917" i="1"/>
  <c r="E1918" i="1"/>
  <c r="N1918" i="1" s="1"/>
  <c r="K1918" i="1"/>
  <c r="E1919" i="1" s="1"/>
  <c r="N1919" i="1" s="1"/>
  <c r="Q1917" i="1" l="1"/>
  <c r="D1918" i="1"/>
  <c r="L1918" i="1"/>
  <c r="Q1918" i="1" l="1"/>
  <c r="D1919" i="1"/>
  <c r="M1918" i="1"/>
  <c r="F1918" i="1"/>
  <c r="O1918" i="1" l="1"/>
  <c r="G1919" i="1"/>
  <c r="H1919" i="1" s="1"/>
  <c r="F1919" i="1"/>
  <c r="M1919" i="1"/>
  <c r="G1920" i="1" l="1"/>
  <c r="O1919" i="1"/>
  <c r="P1919" i="1"/>
  <c r="I1919" i="1"/>
  <c r="J1919" i="1" s="1"/>
  <c r="K1919" i="1" s="1"/>
  <c r="H1920" i="1"/>
  <c r="P1920" i="1" l="1"/>
  <c r="I1920" i="1"/>
  <c r="J1920" i="1" s="1"/>
  <c r="L1919" i="1"/>
  <c r="K1920" i="1"/>
  <c r="E1921" i="1" s="1"/>
  <c r="N1921" i="1" s="1"/>
  <c r="E1920" i="1"/>
  <c r="N1920" i="1" s="1"/>
  <c r="Q1919" i="1" l="1"/>
  <c r="D1920" i="1"/>
  <c r="L1920" i="1"/>
  <c r="D1921" i="1" l="1"/>
  <c r="Q1920" i="1"/>
  <c r="F1920" i="1"/>
  <c r="M1920" i="1"/>
  <c r="O1920" i="1" l="1"/>
  <c r="G1921" i="1"/>
  <c r="H1921" i="1" s="1"/>
  <c r="F1921" i="1"/>
  <c r="M1921" i="1"/>
  <c r="O1921" i="1" l="1"/>
  <c r="G1922" i="1"/>
  <c r="P1921" i="1"/>
  <c r="H1922" i="1"/>
  <c r="I1921" i="1"/>
  <c r="J1921" i="1" s="1"/>
  <c r="K1921" i="1" s="1"/>
  <c r="E1922" i="1" l="1"/>
  <c r="N1922" i="1" s="1"/>
  <c r="L1921" i="1"/>
  <c r="I1922" i="1"/>
  <c r="J1922" i="1" s="1"/>
  <c r="K1922" i="1" s="1"/>
  <c r="E1923" i="1" s="1"/>
  <c r="N1923" i="1" s="1"/>
  <c r="P1922" i="1"/>
  <c r="L1922" i="1" l="1"/>
  <c r="Q1921" i="1"/>
  <c r="D1922" i="1"/>
  <c r="F1922" i="1" l="1"/>
  <c r="M1922" i="1"/>
  <c r="D1923" i="1"/>
  <c r="Q1922" i="1"/>
  <c r="M1923" i="1" l="1"/>
  <c r="F1923" i="1"/>
  <c r="O1922" i="1"/>
  <c r="G1923" i="1"/>
  <c r="H1923" i="1" s="1"/>
  <c r="G1924" i="1" l="1"/>
  <c r="H1924" i="1" s="1"/>
  <c r="O1923" i="1"/>
  <c r="I1923" i="1"/>
  <c r="J1923" i="1" s="1"/>
  <c r="K1923" i="1" s="1"/>
  <c r="P1923" i="1"/>
  <c r="L1923" i="1" l="1"/>
  <c r="E1924" i="1"/>
  <c r="N1924" i="1" s="1"/>
  <c r="I1924" i="1"/>
  <c r="J1924" i="1" s="1"/>
  <c r="K1924" i="1" s="1"/>
  <c r="E1925" i="1" s="1"/>
  <c r="N1925" i="1" s="1"/>
  <c r="P1924" i="1"/>
  <c r="Q1923" i="1" l="1"/>
  <c r="L1924" i="1"/>
  <c r="D1924" i="1"/>
  <c r="F1924" i="1" l="1"/>
  <c r="M1924" i="1"/>
  <c r="D1925" i="1"/>
  <c r="Q1924" i="1"/>
  <c r="F1925" i="1" l="1"/>
  <c r="M1925" i="1"/>
  <c r="O1924" i="1"/>
  <c r="G1925" i="1"/>
  <c r="H1925" i="1" s="1"/>
  <c r="P1925" i="1" l="1"/>
  <c r="I1925" i="1"/>
  <c r="J1925" i="1" s="1"/>
  <c r="K1925" i="1" s="1"/>
  <c r="G1926" i="1"/>
  <c r="H1926" i="1" s="1"/>
  <c r="O1925" i="1"/>
  <c r="I1926" i="1" l="1"/>
  <c r="J1926" i="1" s="1"/>
  <c r="K1926" i="1" s="1"/>
  <c r="E1927" i="1" s="1"/>
  <c r="N1927" i="1" s="1"/>
  <c r="P1926" i="1"/>
  <c r="L1925" i="1"/>
  <c r="E1926" i="1"/>
  <c r="N1926" i="1" s="1"/>
  <c r="L1926" i="1" l="1"/>
  <c r="D1926" i="1"/>
  <c r="Q1925" i="1"/>
  <c r="M1926" i="1" l="1"/>
  <c r="F1926" i="1"/>
  <c r="D1927" i="1"/>
  <c r="Q1926" i="1"/>
  <c r="O1926" i="1" l="1"/>
  <c r="G1927" i="1"/>
  <c r="H1927" i="1" s="1"/>
  <c r="M1927" i="1"/>
  <c r="F1927" i="1"/>
  <c r="O1927" i="1" l="1"/>
  <c r="G1928" i="1"/>
  <c r="I1927" i="1"/>
  <c r="J1927" i="1" s="1"/>
  <c r="K1927" i="1" s="1"/>
  <c r="P1927" i="1"/>
  <c r="H1928" i="1"/>
  <c r="I1928" i="1" l="1"/>
  <c r="J1928" i="1" s="1"/>
  <c r="K1928" i="1" s="1"/>
  <c r="E1929" i="1" s="1"/>
  <c r="P1928" i="1"/>
  <c r="L1927" i="1"/>
  <c r="E1928" i="1"/>
  <c r="N1928" i="1" s="1"/>
  <c r="N1929" i="1"/>
  <c r="L1928" i="1" l="1"/>
  <c r="Q1927" i="1"/>
  <c r="D1928" i="1"/>
  <c r="F1928" i="1" l="1"/>
  <c r="M1928" i="1"/>
  <c r="Q1928" i="1"/>
  <c r="D1929" i="1"/>
  <c r="F1929" i="1" l="1"/>
  <c r="M1929" i="1"/>
  <c r="O1928" i="1"/>
  <c r="G1929" i="1"/>
  <c r="H1929" i="1" s="1"/>
  <c r="P1929" i="1" l="1"/>
  <c r="I1929" i="1"/>
  <c r="J1929" i="1" s="1"/>
  <c r="K1929" i="1" s="1"/>
  <c r="O1929" i="1"/>
  <c r="G1930" i="1"/>
  <c r="H1930" i="1" s="1"/>
  <c r="P1930" i="1" l="1"/>
  <c r="I1930" i="1"/>
  <c r="J1930" i="1" s="1"/>
  <c r="L1929" i="1"/>
  <c r="E1930" i="1"/>
  <c r="N1930" i="1" s="1"/>
  <c r="K1930" i="1"/>
  <c r="E1931" i="1" s="1"/>
  <c r="N1931" i="1" s="1"/>
  <c r="Q1929" i="1" l="1"/>
  <c r="D1930" i="1"/>
  <c r="L1930" i="1"/>
  <c r="Q1930" i="1" l="1"/>
  <c r="D1931" i="1"/>
  <c r="F1930" i="1"/>
  <c r="M1930" i="1"/>
  <c r="G1931" i="1" l="1"/>
  <c r="H1931" i="1" s="1"/>
  <c r="O1930" i="1"/>
  <c r="M1931" i="1"/>
  <c r="F1931" i="1"/>
  <c r="O1931" i="1" l="1"/>
  <c r="G1932" i="1"/>
  <c r="I1931" i="1"/>
  <c r="J1931" i="1" s="1"/>
  <c r="K1931" i="1" s="1"/>
  <c r="P1931" i="1"/>
  <c r="H1932" i="1"/>
  <c r="I1932" i="1" l="1"/>
  <c r="J1932" i="1" s="1"/>
  <c r="K1932" i="1" s="1"/>
  <c r="E1933" i="1" s="1"/>
  <c r="P1932" i="1"/>
  <c r="L1931" i="1"/>
  <c r="E1932" i="1"/>
  <c r="N1932" i="1" s="1"/>
  <c r="N1933" i="1"/>
  <c r="L1932" i="1" l="1"/>
  <c r="Q1931" i="1"/>
  <c r="D1932" i="1"/>
  <c r="F1932" i="1" l="1"/>
  <c r="M1932" i="1"/>
  <c r="Q1932" i="1"/>
  <c r="D1933" i="1"/>
  <c r="M1933" i="1" l="1"/>
  <c r="F1933" i="1"/>
  <c r="O1932" i="1"/>
  <c r="G1933" i="1"/>
  <c r="H1933" i="1" s="1"/>
  <c r="O1933" i="1" l="1"/>
  <c r="G1934" i="1"/>
  <c r="H1934" i="1" s="1"/>
  <c r="I1933" i="1"/>
  <c r="J1933" i="1" s="1"/>
  <c r="K1933" i="1" s="1"/>
  <c r="P1933" i="1"/>
  <c r="L1933" i="1" l="1"/>
  <c r="E1934" i="1"/>
  <c r="N1934" i="1" s="1"/>
  <c r="I1934" i="1"/>
  <c r="J1934" i="1" s="1"/>
  <c r="K1934" i="1" s="1"/>
  <c r="E1935" i="1" s="1"/>
  <c r="N1935" i="1" s="1"/>
  <c r="P1934" i="1"/>
  <c r="Q1933" i="1" l="1"/>
  <c r="D1934" i="1"/>
  <c r="L1934" i="1"/>
  <c r="D1935" i="1" l="1"/>
  <c r="Q1934" i="1"/>
  <c r="M1934" i="1"/>
  <c r="F1934" i="1"/>
  <c r="O1934" i="1" l="1"/>
  <c r="G1935" i="1"/>
  <c r="H1935" i="1" s="1"/>
  <c r="F1935" i="1"/>
  <c r="M1935" i="1"/>
  <c r="O1935" i="1" l="1"/>
  <c r="G1936" i="1"/>
  <c r="H1936" i="1" s="1"/>
  <c r="P1935" i="1"/>
  <c r="I1935" i="1"/>
  <c r="J1935" i="1" s="1"/>
  <c r="K1935" i="1" s="1"/>
  <c r="E1936" i="1" l="1"/>
  <c r="N1936" i="1" s="1"/>
  <c r="L1935" i="1"/>
  <c r="P1936" i="1"/>
  <c r="I1936" i="1"/>
  <c r="J1936" i="1" s="1"/>
  <c r="K1936" i="1" s="1"/>
  <c r="E1937" i="1" s="1"/>
  <c r="N1937" i="1" s="1"/>
  <c r="L1936" i="1" l="1"/>
  <c r="D1936" i="1"/>
  <c r="Q1935" i="1"/>
  <c r="F1936" i="1" l="1"/>
  <c r="M1936" i="1"/>
  <c r="D1937" i="1"/>
  <c r="Q1936" i="1"/>
  <c r="M1937" i="1" l="1"/>
  <c r="F1937" i="1"/>
  <c r="O1936" i="1"/>
  <c r="G1937" i="1"/>
  <c r="H1937" i="1" s="1"/>
  <c r="P1937" i="1" l="1"/>
  <c r="I1937" i="1"/>
  <c r="J1937" i="1" s="1"/>
  <c r="K1937" i="1" s="1"/>
  <c r="O1937" i="1"/>
  <c r="G1938" i="1"/>
  <c r="H1938" i="1" s="1"/>
  <c r="I1938" i="1" l="1"/>
  <c r="J1938" i="1" s="1"/>
  <c r="K1938" i="1" s="1"/>
  <c r="E1939" i="1" s="1"/>
  <c r="P1938" i="1"/>
  <c r="E1938" i="1"/>
  <c r="N1938" i="1" s="1"/>
  <c r="L1937" i="1"/>
  <c r="N1939" i="1"/>
  <c r="L1938" i="1" l="1"/>
  <c r="Q1937" i="1"/>
  <c r="D1938" i="1"/>
  <c r="F1938" i="1" l="1"/>
  <c r="M1938" i="1"/>
  <c r="D1939" i="1"/>
  <c r="Q1938" i="1"/>
  <c r="F1939" i="1" l="1"/>
  <c r="M1939" i="1"/>
  <c r="O1938" i="1"/>
  <c r="G1939" i="1"/>
  <c r="H1939" i="1" s="1"/>
  <c r="I1939" i="1" l="1"/>
  <c r="J1939" i="1" s="1"/>
  <c r="K1939" i="1" s="1"/>
  <c r="P1939" i="1"/>
  <c r="G1940" i="1"/>
  <c r="H1940" i="1" s="1"/>
  <c r="O1939" i="1"/>
  <c r="I1940" i="1" l="1"/>
  <c r="J1940" i="1" s="1"/>
  <c r="K1940" i="1" s="1"/>
  <c r="E1941" i="1" s="1"/>
  <c r="P1940" i="1"/>
  <c r="E1940" i="1"/>
  <c r="N1940" i="1" s="1"/>
  <c r="L1939" i="1"/>
  <c r="N1941" i="1"/>
  <c r="Q1939" i="1" l="1"/>
  <c r="L1940" i="1"/>
  <c r="D1940" i="1"/>
  <c r="M1940" i="1" l="1"/>
  <c r="F1940" i="1"/>
  <c r="D1941" i="1"/>
  <c r="Q1940" i="1"/>
  <c r="M1941" i="1" l="1"/>
  <c r="F1941" i="1"/>
  <c r="O1940" i="1"/>
  <c r="G1941" i="1"/>
  <c r="H1941" i="1" s="1"/>
  <c r="P1941" i="1" l="1"/>
  <c r="I1941" i="1"/>
  <c r="J1941" i="1" s="1"/>
  <c r="K1941" i="1" s="1"/>
  <c r="O1941" i="1"/>
  <c r="G1942" i="1"/>
  <c r="H1942" i="1" s="1"/>
  <c r="I1942" i="1" l="1"/>
  <c r="J1942" i="1" s="1"/>
  <c r="P1942" i="1"/>
  <c r="L1941" i="1"/>
  <c r="E1942" i="1"/>
  <c r="N1942" i="1" s="1"/>
  <c r="K1942" i="1"/>
  <c r="E1943" i="1" s="1"/>
  <c r="N1943" i="1" s="1"/>
  <c r="Q1941" i="1" l="1"/>
  <c r="D1942" i="1"/>
  <c r="L1942" i="1"/>
  <c r="D1943" i="1" l="1"/>
  <c r="Q1942" i="1"/>
  <c r="M1942" i="1"/>
  <c r="F1942" i="1"/>
  <c r="O1942" i="1" l="1"/>
  <c r="G1943" i="1"/>
  <c r="H1943" i="1" s="1"/>
  <c r="M1943" i="1"/>
  <c r="F1943" i="1"/>
  <c r="O1943" i="1" l="1"/>
  <c r="G1944" i="1"/>
  <c r="H1944" i="1" s="1"/>
  <c r="P1943" i="1"/>
  <c r="I1943" i="1"/>
  <c r="J1943" i="1" s="1"/>
  <c r="K1943" i="1" s="1"/>
  <c r="E1944" i="1" l="1"/>
  <c r="N1944" i="1" s="1"/>
  <c r="L1943" i="1"/>
  <c r="I1944" i="1"/>
  <c r="J1944" i="1" s="1"/>
  <c r="K1944" i="1" s="1"/>
  <c r="E1945" i="1" s="1"/>
  <c r="N1945" i="1" s="1"/>
  <c r="P1944" i="1"/>
  <c r="L1944" i="1" l="1"/>
  <c r="Q1943" i="1"/>
  <c r="D1944" i="1"/>
  <c r="F1944" i="1" l="1"/>
  <c r="M1944" i="1"/>
  <c r="Q1944" i="1"/>
  <c r="D1945" i="1"/>
  <c r="M1945" i="1" l="1"/>
  <c r="F1945" i="1"/>
  <c r="O1944" i="1"/>
  <c r="G1945" i="1"/>
  <c r="H1945" i="1" s="1"/>
  <c r="P1945" i="1" l="1"/>
  <c r="I1945" i="1"/>
  <c r="J1945" i="1" s="1"/>
  <c r="K1945" i="1" s="1"/>
  <c r="G1946" i="1"/>
  <c r="H1946" i="1" s="1"/>
  <c r="O1945" i="1"/>
  <c r="P1946" i="1" l="1"/>
  <c r="I1946" i="1"/>
  <c r="J1946" i="1" s="1"/>
  <c r="K1946" i="1" s="1"/>
  <c r="E1947" i="1" s="1"/>
  <c r="N1947" i="1" s="1"/>
  <c r="E1946" i="1"/>
  <c r="N1946" i="1" s="1"/>
  <c r="L1945" i="1"/>
  <c r="L1946" i="1" l="1"/>
  <c r="Q1945" i="1"/>
  <c r="D1946" i="1"/>
  <c r="M1946" i="1" l="1"/>
  <c r="F1946" i="1"/>
  <c r="D1947" i="1"/>
  <c r="Q1946" i="1"/>
  <c r="F1947" i="1" l="1"/>
  <c r="M1947" i="1"/>
  <c r="O1946" i="1"/>
  <c r="G1947" i="1"/>
  <c r="H1947" i="1" s="1"/>
  <c r="P1947" i="1" l="1"/>
  <c r="I1947" i="1"/>
  <c r="J1947" i="1" s="1"/>
  <c r="K1947" i="1" s="1"/>
  <c r="O1947" i="1"/>
  <c r="G1948" i="1"/>
  <c r="H1948" i="1" s="1"/>
  <c r="I1948" i="1" l="1"/>
  <c r="J1948" i="1" s="1"/>
  <c r="P1948" i="1"/>
  <c r="L1947" i="1"/>
  <c r="K1948" i="1"/>
  <c r="E1949" i="1" s="1"/>
  <c r="N1949" i="1" s="1"/>
  <c r="E1948" i="1"/>
  <c r="N1948" i="1" s="1"/>
  <c r="D1948" i="1" l="1"/>
  <c r="L1948" i="1"/>
  <c r="Q1947" i="1"/>
  <c r="Q1948" i="1" l="1"/>
  <c r="D1949" i="1"/>
  <c r="F1948" i="1"/>
  <c r="M1948" i="1"/>
  <c r="O1948" i="1" l="1"/>
  <c r="G1949" i="1"/>
  <c r="H1949" i="1" s="1"/>
  <c r="M1949" i="1"/>
  <c r="F1949" i="1"/>
  <c r="G1950" i="1" l="1"/>
  <c r="O1949" i="1"/>
  <c r="H1950" i="1"/>
  <c r="P1949" i="1"/>
  <c r="I1949" i="1"/>
  <c r="J1949" i="1" s="1"/>
  <c r="K1949" i="1" s="1"/>
  <c r="L1949" i="1" l="1"/>
  <c r="E1950" i="1"/>
  <c r="N1950" i="1" s="1"/>
  <c r="P1950" i="1"/>
  <c r="I1950" i="1"/>
  <c r="J1950" i="1" s="1"/>
  <c r="K1950" i="1" s="1"/>
  <c r="E1951" i="1" s="1"/>
  <c r="N1951" i="1" s="1"/>
  <c r="Q1949" i="1" l="1"/>
  <c r="D1950" i="1"/>
  <c r="L1950" i="1"/>
  <c r="D1951" i="1" l="1"/>
  <c r="Q1950" i="1"/>
  <c r="M1950" i="1"/>
  <c r="F1950" i="1"/>
  <c r="O1950" i="1" l="1"/>
  <c r="G1951" i="1"/>
  <c r="H1951" i="1" s="1"/>
  <c r="F1951" i="1"/>
  <c r="M1951" i="1"/>
  <c r="G1952" i="1" l="1"/>
  <c r="O1951" i="1"/>
  <c r="H1952" i="1"/>
  <c r="P1951" i="1"/>
  <c r="I1951" i="1"/>
  <c r="J1951" i="1" s="1"/>
  <c r="K1951" i="1" s="1"/>
  <c r="L1951" i="1" l="1"/>
  <c r="E1952" i="1"/>
  <c r="N1952" i="1" s="1"/>
  <c r="P1952" i="1"/>
  <c r="I1952" i="1"/>
  <c r="J1952" i="1" s="1"/>
  <c r="K1952" i="1" s="1"/>
  <c r="E1953" i="1" s="1"/>
  <c r="N1953" i="1" s="1"/>
  <c r="L1952" i="1" l="1"/>
  <c r="D1952" i="1"/>
  <c r="Q1951" i="1"/>
  <c r="F1952" i="1" l="1"/>
  <c r="M1952" i="1"/>
  <c r="Q1952" i="1"/>
  <c r="D1953" i="1"/>
  <c r="M1953" i="1" l="1"/>
  <c r="F1953" i="1"/>
  <c r="O1952" i="1"/>
  <c r="G1953" i="1"/>
  <c r="H1953" i="1" s="1"/>
  <c r="P1953" i="1" l="1"/>
  <c r="I1953" i="1"/>
  <c r="J1953" i="1" s="1"/>
  <c r="K1953" i="1" s="1"/>
  <c r="G1954" i="1"/>
  <c r="H1954" i="1" s="1"/>
  <c r="O1953" i="1"/>
  <c r="I1954" i="1" l="1"/>
  <c r="J1954" i="1" s="1"/>
  <c r="K1954" i="1" s="1"/>
  <c r="E1955" i="1" s="1"/>
  <c r="P1954" i="1"/>
  <c r="L1953" i="1"/>
  <c r="E1954" i="1"/>
  <c r="N1954" i="1" s="1"/>
  <c r="N1955" i="1"/>
  <c r="L1954" i="1" l="1"/>
  <c r="D1954" i="1"/>
  <c r="Q1953" i="1"/>
  <c r="M1954" i="1" l="1"/>
  <c r="F1954" i="1"/>
  <c r="Q1954" i="1"/>
  <c r="D1955" i="1"/>
  <c r="M1955" i="1" l="1"/>
  <c r="F1955" i="1"/>
  <c r="O1954" i="1"/>
  <c r="G1955" i="1"/>
  <c r="H1955" i="1" s="1"/>
  <c r="P1955" i="1" l="1"/>
  <c r="I1955" i="1"/>
  <c r="J1955" i="1" s="1"/>
  <c r="K1955" i="1" s="1"/>
  <c r="G1956" i="1"/>
  <c r="H1956" i="1" s="1"/>
  <c r="O1955" i="1"/>
  <c r="I1956" i="1" l="1"/>
  <c r="J1956" i="1" s="1"/>
  <c r="P1956" i="1"/>
  <c r="L1955" i="1"/>
  <c r="K1956" i="1"/>
  <c r="E1957" i="1" s="1"/>
  <c r="N1957" i="1" s="1"/>
  <c r="E1956" i="1"/>
  <c r="N1956" i="1" s="1"/>
  <c r="Q1955" i="1" l="1"/>
  <c r="D1956" i="1"/>
  <c r="L1956" i="1"/>
  <c r="Q1956" i="1" l="1"/>
  <c r="D1957" i="1"/>
  <c r="F1956" i="1"/>
  <c r="M1956" i="1"/>
  <c r="G1957" i="1" l="1"/>
  <c r="H1957" i="1" s="1"/>
  <c r="O1956" i="1"/>
  <c r="M1957" i="1"/>
  <c r="F1957" i="1"/>
  <c r="O1957" i="1" l="1"/>
  <c r="G1958" i="1"/>
  <c r="I1957" i="1"/>
  <c r="J1957" i="1" s="1"/>
  <c r="K1957" i="1" s="1"/>
  <c r="H1958" i="1"/>
  <c r="P1957" i="1"/>
  <c r="P1958" i="1" l="1"/>
  <c r="I1958" i="1"/>
  <c r="J1958" i="1" s="1"/>
  <c r="K1958" i="1" s="1"/>
  <c r="E1959" i="1" s="1"/>
  <c r="N1959" i="1" s="1"/>
  <c r="L1957" i="1"/>
  <c r="E1958" i="1"/>
  <c r="N1958" i="1" s="1"/>
  <c r="Q1957" i="1" l="1"/>
  <c r="D1958" i="1"/>
  <c r="L1958" i="1"/>
  <c r="D1959" i="1" l="1"/>
  <c r="Q1958" i="1"/>
  <c r="F1958" i="1"/>
  <c r="M1958" i="1"/>
  <c r="O1958" i="1" l="1"/>
  <c r="G1959" i="1"/>
  <c r="H1959" i="1" s="1"/>
  <c r="F1959" i="1"/>
  <c r="M1959" i="1"/>
  <c r="O1959" i="1" l="1"/>
  <c r="G1960" i="1"/>
  <c r="H1960" i="1"/>
  <c r="P1959" i="1"/>
  <c r="I1959" i="1"/>
  <c r="J1959" i="1" s="1"/>
  <c r="K1959" i="1" s="1"/>
  <c r="L1959" i="1" l="1"/>
  <c r="E1960" i="1"/>
  <c r="N1960" i="1" s="1"/>
  <c r="I1960" i="1"/>
  <c r="J1960" i="1" s="1"/>
  <c r="K1960" i="1" s="1"/>
  <c r="E1961" i="1" s="1"/>
  <c r="N1961" i="1" s="1"/>
  <c r="P1960" i="1"/>
  <c r="Q1959" i="1" l="1"/>
  <c r="D1960" i="1"/>
  <c r="L1960" i="1"/>
  <c r="Q1960" i="1" l="1"/>
  <c r="D1961" i="1"/>
  <c r="M1960" i="1"/>
  <c r="F1960" i="1"/>
  <c r="O1960" i="1" l="1"/>
  <c r="G1961" i="1"/>
  <c r="H1961" i="1" s="1"/>
  <c r="M1961" i="1"/>
  <c r="F1961" i="1"/>
  <c r="O1961" i="1" l="1"/>
  <c r="G1962" i="1"/>
  <c r="H1962" i="1" s="1"/>
  <c r="I1961" i="1"/>
  <c r="J1961" i="1" s="1"/>
  <c r="K1961" i="1" s="1"/>
  <c r="P1961" i="1"/>
  <c r="L1961" i="1" l="1"/>
  <c r="E1962" i="1"/>
  <c r="N1962" i="1" s="1"/>
  <c r="P1962" i="1"/>
  <c r="I1962" i="1"/>
  <c r="J1962" i="1" s="1"/>
  <c r="K1962" i="1" s="1"/>
  <c r="E1963" i="1" s="1"/>
  <c r="N1963" i="1" s="1"/>
  <c r="Q1961" i="1" l="1"/>
  <c r="D1962" i="1"/>
  <c r="L1962" i="1"/>
  <c r="Q1962" i="1" l="1"/>
  <c r="D1963" i="1"/>
  <c r="F1962" i="1"/>
  <c r="M1962" i="1"/>
  <c r="O1962" i="1" l="1"/>
  <c r="G1963" i="1"/>
  <c r="H1963" i="1" s="1"/>
  <c r="M1963" i="1"/>
  <c r="F1963" i="1"/>
  <c r="O1963" i="1" l="1"/>
  <c r="G1964" i="1"/>
  <c r="H1964" i="1" s="1"/>
  <c r="P1963" i="1"/>
  <c r="I1963" i="1"/>
  <c r="J1963" i="1" s="1"/>
  <c r="K1963" i="1" s="1"/>
  <c r="L1963" i="1" l="1"/>
  <c r="E1964" i="1"/>
  <c r="N1964" i="1" s="1"/>
  <c r="P1964" i="1"/>
  <c r="I1964" i="1"/>
  <c r="J1964" i="1" s="1"/>
  <c r="K1964" i="1" s="1"/>
  <c r="E1965" i="1" s="1"/>
  <c r="N1965" i="1" s="1"/>
  <c r="Q1963" i="1" l="1"/>
  <c r="L1964" i="1"/>
  <c r="D1964" i="1"/>
  <c r="M1964" i="1" l="1"/>
  <c r="F1964" i="1"/>
  <c r="Q1964" i="1"/>
  <c r="D1965" i="1"/>
  <c r="F1965" i="1" l="1"/>
  <c r="M1965" i="1"/>
  <c r="O1964" i="1"/>
  <c r="G1965" i="1"/>
  <c r="H1965" i="1" s="1"/>
  <c r="I1965" i="1" l="1"/>
  <c r="J1965" i="1" s="1"/>
  <c r="K1965" i="1" s="1"/>
  <c r="P1965" i="1"/>
  <c r="O1965" i="1"/>
  <c r="G1966" i="1"/>
  <c r="H1966" i="1" s="1"/>
  <c r="I1966" i="1" l="1"/>
  <c r="J1966" i="1" s="1"/>
  <c r="P1966" i="1"/>
  <c r="L1965" i="1"/>
  <c r="E1966" i="1"/>
  <c r="N1966" i="1" s="1"/>
  <c r="K1966" i="1"/>
  <c r="E1967" i="1" s="1"/>
  <c r="N1967" i="1" s="1"/>
  <c r="D1966" i="1" l="1"/>
  <c r="L1966" i="1"/>
  <c r="Q1965" i="1"/>
  <c r="Q1966" i="1" l="1"/>
  <c r="D1967" i="1"/>
  <c r="F1966" i="1"/>
  <c r="M1966" i="1"/>
  <c r="O1966" i="1" l="1"/>
  <c r="G1967" i="1"/>
  <c r="H1967" i="1" s="1"/>
  <c r="M1967" i="1"/>
  <c r="F1967" i="1"/>
  <c r="O1967" i="1" l="1"/>
  <c r="G1968" i="1"/>
  <c r="P1967" i="1"/>
  <c r="I1967" i="1"/>
  <c r="J1967" i="1" s="1"/>
  <c r="K1967" i="1" s="1"/>
  <c r="H1968" i="1"/>
  <c r="I1968" i="1" l="1"/>
  <c r="J1968" i="1" s="1"/>
  <c r="P1968" i="1"/>
  <c r="L1967" i="1"/>
  <c r="E1968" i="1"/>
  <c r="N1968" i="1" s="1"/>
  <c r="K1968" i="1"/>
  <c r="E1969" i="1" s="1"/>
  <c r="N1969" i="1" s="1"/>
  <c r="D1968" i="1" l="1"/>
  <c r="Q1967" i="1"/>
  <c r="L1968" i="1"/>
  <c r="D1969" i="1" l="1"/>
  <c r="Q1968" i="1"/>
  <c r="M1968" i="1"/>
  <c r="F1968" i="1"/>
  <c r="O1968" i="1" l="1"/>
  <c r="G1969" i="1"/>
  <c r="H1969" i="1" s="1"/>
  <c r="M1969" i="1"/>
  <c r="F1969" i="1"/>
  <c r="P1969" i="1" l="1"/>
  <c r="I1969" i="1"/>
  <c r="J1969" i="1" s="1"/>
  <c r="K1969" i="1" s="1"/>
  <c r="O1969" i="1"/>
  <c r="G1970" i="1"/>
  <c r="H1970" i="1" s="1"/>
  <c r="I1970" i="1" l="1"/>
  <c r="J1970" i="1" s="1"/>
  <c r="P1970" i="1"/>
  <c r="L1969" i="1"/>
  <c r="E1970" i="1"/>
  <c r="N1970" i="1" s="1"/>
  <c r="K1970" i="1"/>
  <c r="E1971" i="1" s="1"/>
  <c r="N1971" i="1" s="1"/>
  <c r="L1970" i="1" l="1"/>
  <c r="D1970" i="1"/>
  <c r="Q1969" i="1"/>
  <c r="F1970" i="1" l="1"/>
  <c r="M1970" i="1"/>
  <c r="D1971" i="1"/>
  <c r="Q1970" i="1"/>
  <c r="M1971" i="1" l="1"/>
  <c r="F1971" i="1"/>
  <c r="O1970" i="1"/>
  <c r="G1971" i="1"/>
  <c r="H1971" i="1" s="1"/>
  <c r="I1971" i="1" l="1"/>
  <c r="J1971" i="1" s="1"/>
  <c r="K1971" i="1" s="1"/>
  <c r="P1971" i="1"/>
  <c r="O1971" i="1"/>
  <c r="G1972" i="1"/>
  <c r="H1972" i="1" s="1"/>
  <c r="P1972" i="1" l="1"/>
  <c r="I1972" i="1"/>
  <c r="J1972" i="1" s="1"/>
  <c r="L1971" i="1"/>
  <c r="K1972" i="1"/>
  <c r="E1973" i="1" s="1"/>
  <c r="E1972" i="1"/>
  <c r="N1972" i="1" s="1"/>
  <c r="N1973" i="1"/>
  <c r="D1972" i="1" l="1"/>
  <c r="Q1971" i="1"/>
  <c r="L1972" i="1"/>
  <c r="Q1972" i="1" l="1"/>
  <c r="D1973" i="1"/>
  <c r="M1972" i="1"/>
  <c r="F1972" i="1"/>
  <c r="O1972" i="1" l="1"/>
  <c r="G1973" i="1"/>
  <c r="H1973" i="1" s="1"/>
  <c r="F1973" i="1"/>
  <c r="M1973" i="1"/>
  <c r="O1973" i="1" l="1"/>
  <c r="G1974" i="1"/>
  <c r="H1974" i="1" s="1"/>
  <c r="I1973" i="1"/>
  <c r="J1973" i="1" s="1"/>
  <c r="K1973" i="1" s="1"/>
  <c r="P1973" i="1"/>
  <c r="L1973" i="1" l="1"/>
  <c r="E1974" i="1"/>
  <c r="N1974" i="1" s="1"/>
  <c r="I1974" i="1"/>
  <c r="J1974" i="1" s="1"/>
  <c r="K1974" i="1" s="1"/>
  <c r="E1975" i="1" s="1"/>
  <c r="N1975" i="1" s="1"/>
  <c r="P1974" i="1"/>
  <c r="Q1973" i="1" l="1"/>
  <c r="D1974" i="1"/>
  <c r="L1974" i="1"/>
  <c r="D1975" i="1" l="1"/>
  <c r="Q1974" i="1"/>
  <c r="M1974" i="1"/>
  <c r="F1974" i="1"/>
  <c r="O1974" i="1" l="1"/>
  <c r="G1975" i="1"/>
  <c r="H1975" i="1" s="1"/>
  <c r="M1975" i="1"/>
  <c r="F1975" i="1"/>
  <c r="P1975" i="1" l="1"/>
  <c r="I1975" i="1"/>
  <c r="J1975" i="1" s="1"/>
  <c r="K1975" i="1" s="1"/>
  <c r="O1975" i="1"/>
  <c r="G1976" i="1"/>
  <c r="H1976" i="1" s="1"/>
  <c r="P1976" i="1" l="1"/>
  <c r="I1976" i="1"/>
  <c r="J1976" i="1" s="1"/>
  <c r="L1975" i="1"/>
  <c r="E1976" i="1"/>
  <c r="N1976" i="1" s="1"/>
  <c r="K1976" i="1"/>
  <c r="E1977" i="1" s="1"/>
  <c r="N1977" i="1" s="1"/>
  <c r="Q1975" i="1" l="1"/>
  <c r="D1976" i="1"/>
  <c r="L1976" i="1"/>
  <c r="D1977" i="1" l="1"/>
  <c r="Q1976" i="1"/>
  <c r="F1976" i="1"/>
  <c r="M1976" i="1"/>
  <c r="O1976" i="1" l="1"/>
  <c r="G1977" i="1"/>
  <c r="H1977" i="1" s="1"/>
  <c r="M1977" i="1"/>
  <c r="F1977" i="1"/>
  <c r="O1977" i="1" l="1"/>
  <c r="G1978" i="1"/>
  <c r="H1978" i="1"/>
  <c r="P1977" i="1"/>
  <c r="I1977" i="1"/>
  <c r="J1977" i="1" s="1"/>
  <c r="K1977" i="1" s="1"/>
  <c r="L1977" i="1" l="1"/>
  <c r="E1978" i="1"/>
  <c r="N1978" i="1" s="1"/>
  <c r="I1978" i="1"/>
  <c r="J1978" i="1" s="1"/>
  <c r="K1978" i="1" s="1"/>
  <c r="E1979" i="1" s="1"/>
  <c r="N1979" i="1" s="1"/>
  <c r="P1978" i="1"/>
  <c r="L1978" i="1" l="1"/>
  <c r="Q1977" i="1"/>
  <c r="D1978" i="1"/>
  <c r="M1978" i="1" l="1"/>
  <c r="F1978" i="1"/>
  <c r="Q1978" i="1"/>
  <c r="D1979" i="1"/>
  <c r="M1979" i="1" l="1"/>
  <c r="F1979" i="1"/>
  <c r="O1978" i="1"/>
  <c r="G1979" i="1"/>
  <c r="H1979" i="1" s="1"/>
  <c r="P1979" i="1" l="1"/>
  <c r="I1979" i="1"/>
  <c r="J1979" i="1" s="1"/>
  <c r="K1979" i="1" s="1"/>
  <c r="O1979" i="1"/>
  <c r="G1980" i="1"/>
  <c r="H1980" i="1" s="1"/>
  <c r="I1980" i="1" l="1"/>
  <c r="J1980" i="1" s="1"/>
  <c r="P1980" i="1"/>
  <c r="L1979" i="1"/>
  <c r="E1980" i="1"/>
  <c r="N1980" i="1" s="1"/>
  <c r="K1980" i="1"/>
  <c r="E1981" i="1" s="1"/>
  <c r="N1981" i="1" s="1"/>
  <c r="Q1979" i="1" l="1"/>
  <c r="D1980" i="1"/>
  <c r="L1980" i="1"/>
  <c r="D1981" i="1" l="1"/>
  <c r="Q1980" i="1"/>
  <c r="M1980" i="1"/>
  <c r="F1980" i="1"/>
  <c r="O1980" i="1" l="1"/>
  <c r="G1981" i="1"/>
  <c r="H1981" i="1" s="1"/>
  <c r="M1981" i="1"/>
  <c r="F1981" i="1"/>
  <c r="O1981" i="1" l="1"/>
  <c r="G1982" i="1"/>
  <c r="H1982" i="1" s="1"/>
  <c r="I1981" i="1"/>
  <c r="J1981" i="1" s="1"/>
  <c r="K1981" i="1" s="1"/>
  <c r="P1981" i="1"/>
  <c r="L1981" i="1" l="1"/>
  <c r="E1982" i="1"/>
  <c r="N1982" i="1" s="1"/>
  <c r="P1982" i="1"/>
  <c r="I1982" i="1"/>
  <c r="J1982" i="1" s="1"/>
  <c r="K1982" i="1" s="1"/>
  <c r="E1983" i="1" s="1"/>
  <c r="N1983" i="1" s="1"/>
  <c r="Q1981" i="1" l="1"/>
  <c r="L1982" i="1"/>
  <c r="D1982" i="1"/>
  <c r="M1982" i="1" l="1"/>
  <c r="F1982" i="1"/>
  <c r="D1983" i="1"/>
  <c r="Q1982" i="1"/>
  <c r="M1983" i="1" l="1"/>
  <c r="F1983" i="1"/>
  <c r="O1982" i="1"/>
  <c r="G1983" i="1"/>
  <c r="H1983" i="1" s="1"/>
  <c r="P1983" i="1" l="1"/>
  <c r="I1983" i="1"/>
  <c r="J1983" i="1" s="1"/>
  <c r="K1983" i="1" s="1"/>
  <c r="O1983" i="1"/>
  <c r="G1984" i="1"/>
  <c r="H1984" i="1" s="1"/>
  <c r="P1984" i="1" l="1"/>
  <c r="I1984" i="1"/>
  <c r="J1984" i="1" s="1"/>
  <c r="L1983" i="1"/>
  <c r="K1984" i="1"/>
  <c r="E1985" i="1" s="1"/>
  <c r="N1985" i="1" s="1"/>
  <c r="E1984" i="1"/>
  <c r="N1984" i="1" s="1"/>
  <c r="L1984" i="1" l="1"/>
  <c r="Q1983" i="1"/>
  <c r="D1984" i="1"/>
  <c r="M1984" i="1" l="1"/>
  <c r="F1984" i="1"/>
  <c r="Q1984" i="1"/>
  <c r="D1985" i="1"/>
  <c r="M1985" i="1" l="1"/>
  <c r="F1985" i="1"/>
  <c r="O1984" i="1"/>
  <c r="G1985" i="1"/>
  <c r="H1985" i="1" s="1"/>
  <c r="I1985" i="1" l="1"/>
  <c r="J1985" i="1" s="1"/>
  <c r="K1985" i="1" s="1"/>
  <c r="P1985" i="1"/>
  <c r="O1985" i="1"/>
  <c r="G1986" i="1"/>
  <c r="H1986" i="1" s="1"/>
  <c r="P1986" i="1" l="1"/>
  <c r="I1986" i="1"/>
  <c r="J1986" i="1" s="1"/>
  <c r="L1985" i="1"/>
  <c r="E1986" i="1"/>
  <c r="N1986" i="1" s="1"/>
  <c r="K1986" i="1"/>
  <c r="E1987" i="1" s="1"/>
  <c r="N1987" i="1" s="1"/>
  <c r="D1986" i="1" l="1"/>
  <c r="Q1985" i="1"/>
  <c r="L1986" i="1"/>
  <c r="Q1986" i="1" l="1"/>
  <c r="D1987" i="1"/>
  <c r="M1986" i="1"/>
  <c r="F1986" i="1"/>
  <c r="G1987" i="1" l="1"/>
  <c r="H1987" i="1" s="1"/>
  <c r="O1986" i="1"/>
  <c r="M1987" i="1"/>
  <c r="F1987" i="1"/>
  <c r="G1988" i="1" l="1"/>
  <c r="O1987" i="1"/>
  <c r="H1988" i="1"/>
  <c r="P1987" i="1"/>
  <c r="I1987" i="1"/>
  <c r="J1987" i="1" s="1"/>
  <c r="K1987" i="1" s="1"/>
  <c r="L1987" i="1" l="1"/>
  <c r="E1988" i="1"/>
  <c r="N1988" i="1" s="1"/>
  <c r="I1988" i="1"/>
  <c r="J1988" i="1" s="1"/>
  <c r="K1988" i="1" s="1"/>
  <c r="E1989" i="1" s="1"/>
  <c r="N1989" i="1" s="1"/>
  <c r="P1988" i="1"/>
  <c r="L1988" i="1" l="1"/>
  <c r="Q1987" i="1"/>
  <c r="D1988" i="1"/>
  <c r="F1988" i="1" l="1"/>
  <c r="M1988" i="1"/>
  <c r="D1989" i="1"/>
  <c r="Q1988" i="1"/>
  <c r="M1989" i="1" l="1"/>
  <c r="F1989" i="1"/>
  <c r="O1988" i="1"/>
  <c r="G1989" i="1"/>
  <c r="H1989" i="1" s="1"/>
  <c r="I1989" i="1" l="1"/>
  <c r="J1989" i="1" s="1"/>
  <c r="K1989" i="1" s="1"/>
  <c r="P1989" i="1"/>
  <c r="O1989" i="1"/>
  <c r="G1990" i="1"/>
  <c r="H1990" i="1" s="1"/>
  <c r="P1990" i="1" l="1"/>
  <c r="I1990" i="1"/>
  <c r="J1990" i="1" s="1"/>
  <c r="L1989" i="1"/>
  <c r="E1990" i="1"/>
  <c r="N1990" i="1" s="1"/>
  <c r="K1990" i="1"/>
  <c r="E1991" i="1" s="1"/>
  <c r="N1991" i="1" s="1"/>
  <c r="Q1989" i="1" l="1"/>
  <c r="D1990" i="1"/>
  <c r="L1990" i="1"/>
  <c r="D1991" i="1" l="1"/>
  <c r="Q1990" i="1"/>
  <c r="F1990" i="1"/>
  <c r="M1990" i="1"/>
  <c r="O1990" i="1" l="1"/>
  <c r="G1991" i="1"/>
  <c r="H1991" i="1" s="1"/>
  <c r="M1991" i="1"/>
  <c r="F1991" i="1"/>
  <c r="P1991" i="1" l="1"/>
  <c r="I1991" i="1"/>
  <c r="J1991" i="1" s="1"/>
  <c r="K1991" i="1" s="1"/>
  <c r="G1992" i="1"/>
  <c r="H1992" i="1" s="1"/>
  <c r="O1991" i="1"/>
  <c r="P1992" i="1" l="1"/>
  <c r="I1992" i="1"/>
  <c r="J1992" i="1" s="1"/>
  <c r="L1991" i="1"/>
  <c r="K1992" i="1"/>
  <c r="E1993" i="1" s="1"/>
  <c r="N1993" i="1" s="1"/>
  <c r="E1992" i="1"/>
  <c r="N1992" i="1" s="1"/>
  <c r="D1992" i="1" l="1"/>
  <c r="L1992" i="1"/>
  <c r="Q1991" i="1"/>
  <c r="D1993" i="1" l="1"/>
  <c r="Q1992" i="1"/>
  <c r="F1992" i="1"/>
  <c r="M1992" i="1"/>
  <c r="O1992" i="1" l="1"/>
  <c r="G1993" i="1"/>
  <c r="H1993" i="1" s="1"/>
  <c r="F1993" i="1"/>
  <c r="M1993" i="1"/>
  <c r="O1993" i="1" l="1"/>
  <c r="G1994" i="1"/>
  <c r="H1994" i="1" s="1"/>
  <c r="P1993" i="1"/>
  <c r="I1993" i="1"/>
  <c r="J1993" i="1" s="1"/>
  <c r="K1993" i="1" s="1"/>
  <c r="L1993" i="1" l="1"/>
  <c r="E1994" i="1"/>
  <c r="N1994" i="1" s="1"/>
  <c r="P1994" i="1"/>
  <c r="I1994" i="1"/>
  <c r="J1994" i="1" s="1"/>
  <c r="K1994" i="1" s="1"/>
  <c r="E1995" i="1" s="1"/>
  <c r="N1995" i="1" s="1"/>
  <c r="D1994" i="1" l="1"/>
  <c r="Q1993" i="1"/>
  <c r="L1994" i="1"/>
  <c r="Q1994" i="1" l="1"/>
  <c r="D1995" i="1"/>
  <c r="M1994" i="1"/>
  <c r="F1994" i="1"/>
  <c r="M1995" i="1" l="1"/>
  <c r="F1995" i="1"/>
  <c r="O1994" i="1"/>
  <c r="G1995" i="1"/>
  <c r="H1995" i="1" s="1"/>
  <c r="I1995" i="1" l="1"/>
  <c r="J1995" i="1" s="1"/>
  <c r="K1995" i="1" s="1"/>
  <c r="P1995" i="1"/>
  <c r="O1995" i="1"/>
  <c r="G1996" i="1"/>
  <c r="H1996" i="1" s="1"/>
  <c r="I1996" i="1" l="1"/>
  <c r="J1996" i="1" s="1"/>
  <c r="K1996" i="1" s="1"/>
  <c r="E1997" i="1" s="1"/>
  <c r="P1996" i="1"/>
  <c r="L1995" i="1"/>
  <c r="E1996" i="1"/>
  <c r="N1996" i="1" s="1"/>
  <c r="N1997" i="1"/>
  <c r="L1996" i="1" l="1"/>
  <c r="Q1995" i="1"/>
  <c r="D1996" i="1"/>
  <c r="M1996" i="1" l="1"/>
  <c r="F1996" i="1"/>
  <c r="Q1996" i="1"/>
  <c r="D1997" i="1"/>
  <c r="F1997" i="1" l="1"/>
  <c r="M1997" i="1"/>
  <c r="O1996" i="1"/>
  <c r="G1997" i="1"/>
  <c r="H1997" i="1" s="1"/>
  <c r="I1997" i="1" l="1"/>
  <c r="J1997" i="1" s="1"/>
  <c r="K1997" i="1" s="1"/>
  <c r="P1997" i="1"/>
  <c r="O1997" i="1"/>
  <c r="G1998" i="1"/>
  <c r="H1998" i="1" s="1"/>
  <c r="P1998" i="1" l="1"/>
  <c r="I1998" i="1"/>
  <c r="J1998" i="1" s="1"/>
  <c r="L1997" i="1"/>
  <c r="K1998" i="1"/>
  <c r="E1999" i="1" s="1"/>
  <c r="N1999" i="1" s="1"/>
  <c r="E1998" i="1"/>
  <c r="N1998" i="1" s="1"/>
  <c r="Q1997" i="1" l="1"/>
  <c r="D1998" i="1"/>
  <c r="L1998" i="1"/>
  <c r="D1999" i="1" l="1"/>
  <c r="Q1998" i="1"/>
  <c r="F1998" i="1"/>
  <c r="M1998" i="1"/>
  <c r="O1998" i="1" l="1"/>
  <c r="G1999" i="1"/>
  <c r="H1999" i="1" s="1"/>
  <c r="F1999" i="1"/>
  <c r="M1999" i="1"/>
  <c r="G2000" i="1" l="1"/>
  <c r="O1999" i="1"/>
  <c r="I1999" i="1"/>
  <c r="J1999" i="1" s="1"/>
  <c r="K1999" i="1" s="1"/>
  <c r="H2000" i="1"/>
  <c r="P1999" i="1"/>
  <c r="I2000" i="1" l="1"/>
  <c r="J2000" i="1" s="1"/>
  <c r="K2000" i="1" s="1"/>
  <c r="E2001" i="1" s="1"/>
  <c r="P2000" i="1"/>
  <c r="E2000" i="1"/>
  <c r="N2000" i="1" s="1"/>
  <c r="L1999" i="1"/>
  <c r="N2001" i="1"/>
  <c r="L2000" i="1" l="1"/>
  <c r="Q1999" i="1"/>
  <c r="D2000" i="1"/>
  <c r="M2000" i="1" l="1"/>
  <c r="F2000" i="1"/>
  <c r="Q2000" i="1"/>
  <c r="D2001" i="1"/>
  <c r="F2001" i="1" l="1"/>
  <c r="M2001" i="1"/>
  <c r="O2000" i="1"/>
  <c r="G2001" i="1"/>
  <c r="H2001" i="1" s="1"/>
  <c r="I2001" i="1" l="1"/>
  <c r="J2001" i="1" s="1"/>
  <c r="K2001" i="1" s="1"/>
  <c r="P2001" i="1"/>
  <c r="O2001" i="1"/>
  <c r="G2002" i="1"/>
  <c r="H2002" i="1" s="1"/>
  <c r="I2002" i="1" l="1"/>
  <c r="J2002" i="1" s="1"/>
  <c r="K2002" i="1" s="1"/>
  <c r="E2003" i="1" s="1"/>
  <c r="P2002" i="1"/>
  <c r="L2001" i="1"/>
  <c r="E2002" i="1"/>
  <c r="N2002" i="1" s="1"/>
  <c r="N2003" i="1"/>
  <c r="L2002" i="1" l="1"/>
  <c r="Q2001" i="1"/>
  <c r="D2002" i="1"/>
  <c r="M2002" i="1" l="1"/>
  <c r="F2002" i="1"/>
  <c r="Q2002" i="1"/>
  <c r="D2003" i="1"/>
  <c r="M2003" i="1" l="1"/>
  <c r="F2003" i="1"/>
  <c r="O2002" i="1"/>
  <c r="G2003" i="1"/>
  <c r="H2003" i="1" s="1"/>
  <c r="I2003" i="1" l="1"/>
  <c r="J2003" i="1" s="1"/>
  <c r="K2003" i="1" s="1"/>
  <c r="P2003" i="1"/>
  <c r="G2004" i="1"/>
  <c r="H2004" i="1" s="1"/>
  <c r="O2003" i="1"/>
  <c r="I2004" i="1" l="1"/>
  <c r="J2004" i="1" s="1"/>
  <c r="K2004" i="1" s="1"/>
  <c r="E2005" i="1" s="1"/>
  <c r="P2004" i="1"/>
  <c r="L2003" i="1"/>
  <c r="E2004" i="1"/>
  <c r="N2004" i="1" s="1"/>
  <c r="N2005" i="1"/>
  <c r="L2004" i="1" l="1"/>
  <c r="D2004" i="1"/>
  <c r="Q2003" i="1"/>
  <c r="M2004" i="1" l="1"/>
  <c r="F2004" i="1"/>
  <c r="Q2004" i="1"/>
  <c r="D2005" i="1"/>
  <c r="M2005" i="1" l="1"/>
  <c r="F2005" i="1"/>
  <c r="O2004" i="1"/>
  <c r="G2005" i="1"/>
  <c r="H2005" i="1" s="1"/>
  <c r="P2005" i="1" l="1"/>
  <c r="I2005" i="1"/>
  <c r="J2005" i="1" s="1"/>
  <c r="K2005" i="1" s="1"/>
  <c r="O2005" i="1"/>
  <c r="G2006" i="1"/>
  <c r="H2006" i="1" s="1"/>
  <c r="I2006" i="1" l="1"/>
  <c r="J2006" i="1" s="1"/>
  <c r="P2006" i="1"/>
  <c r="L2005" i="1"/>
  <c r="E2006" i="1"/>
  <c r="N2006" i="1" s="1"/>
  <c r="K2006" i="1"/>
  <c r="E2007" i="1" s="1"/>
  <c r="N2007" i="1" s="1"/>
  <c r="D2006" i="1" l="1"/>
  <c r="L2006" i="1"/>
  <c r="Q2005" i="1"/>
  <c r="D2007" i="1" l="1"/>
  <c r="Q2006" i="1"/>
  <c r="M2006" i="1"/>
  <c r="F2006" i="1"/>
  <c r="O2006" i="1" l="1"/>
  <c r="G2007" i="1"/>
  <c r="H2007" i="1" s="1"/>
  <c r="F2007" i="1"/>
  <c r="M2007" i="1"/>
  <c r="G2008" i="1" l="1"/>
  <c r="O2007" i="1"/>
  <c r="I2007" i="1"/>
  <c r="J2007" i="1" s="1"/>
  <c r="K2007" i="1" s="1"/>
  <c r="P2007" i="1"/>
  <c r="H2008" i="1"/>
  <c r="I2008" i="1" l="1"/>
  <c r="J2008" i="1" s="1"/>
  <c r="K2008" i="1" s="1"/>
  <c r="E2009" i="1" s="1"/>
  <c r="P2008" i="1"/>
  <c r="E2008" i="1"/>
  <c r="N2008" i="1" s="1"/>
  <c r="L2007" i="1"/>
  <c r="N2009" i="1"/>
  <c r="L2008" i="1" l="1"/>
  <c r="Q2007" i="1"/>
  <c r="D2008" i="1"/>
  <c r="M2008" i="1" l="1"/>
  <c r="F2008" i="1"/>
  <c r="D2009" i="1"/>
  <c r="Q2008" i="1"/>
  <c r="M2009" i="1" l="1"/>
  <c r="F2009" i="1"/>
  <c r="O2008" i="1"/>
  <c r="G2009" i="1"/>
  <c r="H2009" i="1" s="1"/>
  <c r="P2009" i="1" l="1"/>
  <c r="I2009" i="1"/>
  <c r="J2009" i="1" s="1"/>
  <c r="K2009" i="1" s="1"/>
  <c r="O2009" i="1"/>
  <c r="G2010" i="1"/>
  <c r="H2010" i="1" s="1"/>
  <c r="P2010" i="1" l="1"/>
  <c r="I2010" i="1"/>
  <c r="J2010" i="1" s="1"/>
  <c r="L2009" i="1"/>
  <c r="E2010" i="1"/>
  <c r="N2010" i="1" s="1"/>
  <c r="K2010" i="1"/>
  <c r="E2011" i="1" s="1"/>
  <c r="N2011" i="1" s="1"/>
  <c r="D2010" i="1" l="1"/>
  <c r="Q2009" i="1"/>
  <c r="L2010" i="1"/>
  <c r="Q2010" i="1" l="1"/>
  <c r="D2011" i="1"/>
  <c r="F2010" i="1"/>
  <c r="M2010" i="1"/>
  <c r="O2010" i="1" l="1"/>
  <c r="G2011" i="1"/>
  <c r="H2011" i="1" s="1"/>
  <c r="M2011" i="1"/>
  <c r="F2011" i="1"/>
  <c r="O2011" i="1" l="1"/>
  <c r="G2012" i="1"/>
  <c r="I2011" i="1"/>
  <c r="J2011" i="1" s="1"/>
  <c r="K2011" i="1" s="1"/>
  <c r="H2012" i="1"/>
  <c r="P2011" i="1"/>
  <c r="I2012" i="1" l="1"/>
  <c r="J2012" i="1" s="1"/>
  <c r="K2012" i="1" s="1"/>
  <c r="E2013" i="1" s="1"/>
  <c r="P2012" i="1"/>
  <c r="L2011" i="1"/>
  <c r="E2012" i="1"/>
  <c r="N2012" i="1" s="1"/>
  <c r="N2013" i="1"/>
  <c r="L2012" i="1" l="1"/>
  <c r="Q2011" i="1"/>
  <c r="D2012" i="1"/>
  <c r="M2012" i="1" l="1"/>
  <c r="F2012" i="1"/>
  <c r="D2013" i="1"/>
  <c r="Q2012" i="1"/>
  <c r="M2013" i="1" l="1"/>
  <c r="F2013" i="1"/>
  <c r="O2012" i="1"/>
  <c r="G2013" i="1"/>
  <c r="H2013" i="1" s="1"/>
  <c r="P2013" i="1" l="1"/>
  <c r="I2013" i="1"/>
  <c r="J2013" i="1" s="1"/>
  <c r="K2013" i="1" s="1"/>
  <c r="O2013" i="1"/>
  <c r="G2014" i="1"/>
  <c r="H2014" i="1" s="1"/>
  <c r="I2014" i="1" l="1"/>
  <c r="J2014" i="1" s="1"/>
  <c r="P2014" i="1"/>
  <c r="L2013" i="1"/>
  <c r="E2014" i="1"/>
  <c r="N2014" i="1" s="1"/>
  <c r="K2014" i="1"/>
  <c r="E2015" i="1" s="1"/>
  <c r="N2015" i="1" s="1"/>
  <c r="Q2013" i="1" l="1"/>
  <c r="L2014" i="1"/>
  <c r="D2014" i="1"/>
  <c r="F2014" i="1" l="1"/>
  <c r="M2014" i="1"/>
  <c r="Q2014" i="1"/>
  <c r="D2015" i="1"/>
  <c r="M2015" i="1" l="1"/>
  <c r="F2015" i="1"/>
  <c r="O2014" i="1"/>
  <c r="G2015" i="1"/>
  <c r="H2015" i="1" s="1"/>
  <c r="P2015" i="1" l="1"/>
  <c r="I2015" i="1"/>
  <c r="J2015" i="1" s="1"/>
  <c r="K2015" i="1" s="1"/>
  <c r="G2016" i="1"/>
  <c r="H2016" i="1" s="1"/>
  <c r="O2015" i="1"/>
  <c r="P2016" i="1" l="1"/>
  <c r="I2016" i="1"/>
  <c r="J2016" i="1" s="1"/>
  <c r="K2016" i="1" s="1"/>
  <c r="E2017" i="1" s="1"/>
  <c r="N2017" i="1" s="1"/>
  <c r="L2015" i="1"/>
  <c r="E2016" i="1"/>
  <c r="N2016" i="1" s="1"/>
  <c r="Q2015" i="1" l="1"/>
  <c r="D2016" i="1"/>
  <c r="L2016" i="1"/>
  <c r="D2017" i="1" l="1"/>
  <c r="Q2016" i="1"/>
  <c r="F2016" i="1"/>
  <c r="M2016" i="1"/>
  <c r="O2016" i="1" l="1"/>
  <c r="G2017" i="1"/>
  <c r="H2017" i="1" s="1"/>
  <c r="F2017" i="1"/>
  <c r="M2017" i="1"/>
  <c r="O2017" i="1" l="1"/>
  <c r="G2018" i="1"/>
  <c r="I2017" i="1"/>
  <c r="J2017" i="1" s="1"/>
  <c r="K2017" i="1" s="1"/>
  <c r="P2017" i="1"/>
  <c r="H2018" i="1"/>
  <c r="I2018" i="1" l="1"/>
  <c r="J2018" i="1" s="1"/>
  <c r="K2018" i="1" s="1"/>
  <c r="E2019" i="1" s="1"/>
  <c r="P2018" i="1"/>
  <c r="E2018" i="1"/>
  <c r="N2018" i="1" s="1"/>
  <c r="L2017" i="1"/>
  <c r="N2019" i="1"/>
  <c r="D2018" i="1" l="1"/>
  <c r="L2018" i="1"/>
  <c r="Q2017" i="1"/>
  <c r="D2019" i="1" l="1"/>
  <c r="Q2018" i="1"/>
  <c r="F2018" i="1"/>
  <c r="M2018" i="1"/>
  <c r="O2018" i="1" l="1"/>
  <c r="G2019" i="1"/>
  <c r="H2019" i="1" s="1"/>
  <c r="M2019" i="1"/>
  <c r="F2019" i="1"/>
  <c r="G2020" i="1" l="1"/>
  <c r="O2019" i="1"/>
  <c r="I2019" i="1"/>
  <c r="J2019" i="1" s="1"/>
  <c r="K2019" i="1" s="1"/>
  <c r="P2019" i="1"/>
  <c r="H2020" i="1"/>
  <c r="L2019" i="1" l="1"/>
  <c r="E2020" i="1"/>
  <c r="N2020" i="1" s="1"/>
  <c r="P2020" i="1"/>
  <c r="I2020" i="1"/>
  <c r="J2020" i="1" s="1"/>
  <c r="K2020" i="1" s="1"/>
  <c r="E2021" i="1" s="1"/>
  <c r="N2021" i="1" s="1"/>
  <c r="L2020" i="1" l="1"/>
  <c r="D2020" i="1"/>
  <c r="Q2019" i="1"/>
  <c r="M2020" i="1" l="1"/>
  <c r="F2020" i="1"/>
  <c r="D2021" i="1"/>
  <c r="Q2020" i="1"/>
  <c r="M2021" i="1" l="1"/>
  <c r="F2021" i="1"/>
  <c r="O2020" i="1"/>
  <c r="G2021" i="1"/>
  <c r="H2021" i="1" s="1"/>
  <c r="I2021" i="1" l="1"/>
  <c r="J2021" i="1" s="1"/>
  <c r="K2021" i="1" s="1"/>
  <c r="P2021" i="1"/>
  <c r="O2021" i="1"/>
  <c r="G2022" i="1"/>
  <c r="H2022" i="1" s="1"/>
  <c r="I2022" i="1" l="1"/>
  <c r="J2022" i="1" s="1"/>
  <c r="P2022" i="1"/>
  <c r="L2021" i="1"/>
  <c r="E2022" i="1"/>
  <c r="N2022" i="1" s="1"/>
  <c r="K2022" i="1"/>
  <c r="E2023" i="1" s="1"/>
  <c r="N2023" i="1" s="1"/>
  <c r="Q2021" i="1" l="1"/>
  <c r="D2022" i="1"/>
  <c r="L2022" i="1"/>
  <c r="Q2022" i="1" l="1"/>
  <c r="D2023" i="1"/>
  <c r="F2022" i="1"/>
  <c r="M2022" i="1"/>
  <c r="O2022" i="1" l="1"/>
  <c r="G2023" i="1"/>
  <c r="H2023" i="1" s="1"/>
  <c r="F2023" i="1"/>
  <c r="M2023" i="1"/>
  <c r="P2023" i="1" l="1"/>
  <c r="I2023" i="1"/>
  <c r="J2023" i="1" s="1"/>
  <c r="K2023" i="1" s="1"/>
  <c r="O2023" i="1"/>
  <c r="G2024" i="1"/>
  <c r="H2024" i="1" s="1"/>
  <c r="P2024" i="1" l="1"/>
  <c r="I2024" i="1"/>
  <c r="J2024" i="1" s="1"/>
  <c r="L2023" i="1"/>
  <c r="E2024" i="1"/>
  <c r="N2024" i="1" s="1"/>
  <c r="K2024" i="1"/>
  <c r="E2025" i="1" s="1"/>
  <c r="N2025" i="1" s="1"/>
  <c r="Q2023" i="1" l="1"/>
  <c r="L2024" i="1"/>
  <c r="D2024" i="1"/>
  <c r="F2024" i="1" l="1"/>
  <c r="M2024" i="1"/>
  <c r="Q2024" i="1"/>
  <c r="D2025" i="1"/>
  <c r="M2025" i="1" l="1"/>
  <c r="F2025" i="1"/>
  <c r="O2024" i="1"/>
  <c r="G2025" i="1"/>
  <c r="H2025" i="1" s="1"/>
  <c r="G2026" i="1" l="1"/>
  <c r="H2026" i="1" s="1"/>
  <c r="O2025" i="1"/>
  <c r="I2025" i="1"/>
  <c r="J2025" i="1" s="1"/>
  <c r="K2025" i="1" s="1"/>
  <c r="P2025" i="1"/>
  <c r="L2025" i="1" l="1"/>
  <c r="E2026" i="1"/>
  <c r="N2026" i="1" s="1"/>
  <c r="I2026" i="1"/>
  <c r="J2026" i="1" s="1"/>
  <c r="K2026" i="1" s="1"/>
  <c r="E2027" i="1" s="1"/>
  <c r="N2027" i="1" s="1"/>
  <c r="P2026" i="1"/>
  <c r="Q2025" i="1" l="1"/>
  <c r="D2026" i="1"/>
  <c r="L2026" i="1"/>
  <c r="Q2026" i="1" l="1"/>
  <c r="D2027" i="1"/>
  <c r="M2026" i="1"/>
  <c r="F2026" i="1"/>
  <c r="O2026" i="1" l="1"/>
  <c r="G2027" i="1"/>
  <c r="H2027" i="1" s="1"/>
  <c r="F2027" i="1"/>
  <c r="M2027" i="1"/>
  <c r="I2027" i="1" l="1"/>
  <c r="J2027" i="1" s="1"/>
  <c r="K2027" i="1" s="1"/>
  <c r="P2027" i="1"/>
  <c r="G2028" i="1"/>
  <c r="H2028" i="1" s="1"/>
  <c r="O2027" i="1"/>
  <c r="P2028" i="1" l="1"/>
  <c r="I2028" i="1"/>
  <c r="J2028" i="1" s="1"/>
  <c r="L2027" i="1"/>
  <c r="K2028" i="1"/>
  <c r="E2029" i="1" s="1"/>
  <c r="N2029" i="1" s="1"/>
  <c r="E2028" i="1"/>
  <c r="N2028" i="1" s="1"/>
  <c r="Q2027" i="1" l="1"/>
  <c r="D2028" i="1"/>
  <c r="L2028" i="1"/>
  <c r="Q2028" i="1" l="1"/>
  <c r="D2029" i="1"/>
  <c r="M2028" i="1"/>
  <c r="F2028" i="1"/>
  <c r="O2028" i="1" l="1"/>
  <c r="G2029" i="1"/>
  <c r="H2029" i="1" s="1"/>
  <c r="M2029" i="1"/>
  <c r="F2029" i="1"/>
  <c r="O2029" i="1" l="1"/>
  <c r="G2030" i="1"/>
  <c r="H2030" i="1"/>
  <c r="P2029" i="1"/>
  <c r="I2029" i="1"/>
  <c r="J2029" i="1" s="1"/>
  <c r="K2029" i="1" s="1"/>
  <c r="L2029" i="1" l="1"/>
  <c r="E2030" i="1"/>
  <c r="N2030" i="1" s="1"/>
  <c r="P2030" i="1"/>
  <c r="I2030" i="1"/>
  <c r="J2030" i="1" s="1"/>
  <c r="K2030" i="1" s="1"/>
  <c r="E2031" i="1" s="1"/>
  <c r="N2031" i="1" s="1"/>
  <c r="Q2029" i="1" l="1"/>
  <c r="D2030" i="1"/>
  <c r="L2030" i="1"/>
  <c r="D2031" i="1" l="1"/>
  <c r="Q2030" i="1"/>
  <c r="M2030" i="1"/>
  <c r="F2030" i="1"/>
  <c r="O2030" i="1" l="1"/>
  <c r="G2031" i="1"/>
  <c r="H2031" i="1" s="1"/>
  <c r="M2031" i="1"/>
  <c r="F2031" i="1"/>
  <c r="O2031" i="1" l="1"/>
  <c r="G2032" i="1"/>
  <c r="H2032" i="1" s="1"/>
  <c r="I2031" i="1"/>
  <c r="J2031" i="1" s="1"/>
  <c r="K2031" i="1" s="1"/>
  <c r="P2031" i="1"/>
  <c r="L2031" i="1" l="1"/>
  <c r="E2032" i="1"/>
  <c r="N2032" i="1" s="1"/>
  <c r="P2032" i="1"/>
  <c r="I2032" i="1"/>
  <c r="J2032" i="1" s="1"/>
  <c r="K2032" i="1" s="1"/>
  <c r="E2033" i="1" s="1"/>
  <c r="N2033" i="1" s="1"/>
  <c r="Q2031" i="1" l="1"/>
  <c r="L2032" i="1"/>
  <c r="D2032" i="1"/>
  <c r="F2032" i="1" l="1"/>
  <c r="M2032" i="1"/>
  <c r="D2033" i="1"/>
  <c r="Q2032" i="1"/>
  <c r="M2033" i="1" l="1"/>
  <c r="F2033" i="1"/>
  <c r="O2032" i="1"/>
  <c r="G2033" i="1"/>
  <c r="H2033" i="1" s="1"/>
  <c r="I2033" i="1" l="1"/>
  <c r="J2033" i="1" s="1"/>
  <c r="K2033" i="1" s="1"/>
  <c r="P2033" i="1"/>
  <c r="O2033" i="1"/>
  <c r="G2034" i="1"/>
  <c r="H2034" i="1" s="1"/>
  <c r="P2034" i="1" l="1"/>
  <c r="I2034" i="1"/>
  <c r="J2034" i="1" s="1"/>
  <c r="K2034" i="1" s="1"/>
  <c r="E2035" i="1" s="1"/>
  <c r="N2035" i="1" s="1"/>
  <c r="E2034" i="1"/>
  <c r="N2034" i="1" s="1"/>
  <c r="L2033" i="1"/>
  <c r="Q2033" i="1" l="1"/>
  <c r="D2034" i="1"/>
  <c r="L2034" i="1"/>
  <c r="D2035" i="1" l="1"/>
  <c r="Q2034" i="1"/>
  <c r="M2034" i="1"/>
  <c r="F2034" i="1"/>
  <c r="O2034" i="1" l="1"/>
  <c r="G2035" i="1"/>
  <c r="H2035" i="1" s="1"/>
  <c r="F2035" i="1"/>
  <c r="M2035" i="1"/>
  <c r="G2036" i="1" l="1"/>
  <c r="O2035" i="1"/>
  <c r="I2035" i="1"/>
  <c r="J2035" i="1" s="1"/>
  <c r="K2035" i="1" s="1"/>
  <c r="P2035" i="1"/>
  <c r="H2036" i="1"/>
  <c r="P2036" i="1" l="1"/>
  <c r="I2036" i="1"/>
  <c r="J2036" i="1" s="1"/>
  <c r="K2036" i="1" s="1"/>
  <c r="E2037" i="1" s="1"/>
  <c r="N2037" i="1" s="1"/>
  <c r="E2036" i="1"/>
  <c r="N2036" i="1" s="1"/>
  <c r="L2035" i="1"/>
  <c r="L2036" i="1" l="1"/>
  <c r="Q2035" i="1"/>
  <c r="D2036" i="1"/>
  <c r="M2036" i="1" l="1"/>
  <c r="F2036" i="1"/>
  <c r="D2037" i="1"/>
  <c r="Q2036" i="1"/>
  <c r="F2037" i="1" l="1"/>
  <c r="M2037" i="1"/>
  <c r="O2036" i="1"/>
  <c r="G2037" i="1"/>
  <c r="H2037" i="1" s="1"/>
  <c r="P2037" i="1" l="1"/>
  <c r="I2037" i="1"/>
  <c r="J2037" i="1" s="1"/>
  <c r="K2037" i="1" s="1"/>
  <c r="O2037" i="1"/>
  <c r="G2038" i="1"/>
  <c r="H2038" i="1" s="1"/>
  <c r="I2038" i="1" l="1"/>
  <c r="J2038" i="1" s="1"/>
  <c r="K2038" i="1" s="1"/>
  <c r="E2039" i="1" s="1"/>
  <c r="P2038" i="1"/>
  <c r="E2038" i="1"/>
  <c r="N2038" i="1" s="1"/>
  <c r="L2037" i="1"/>
  <c r="N2039" i="1"/>
  <c r="Q2037" i="1" l="1"/>
  <c r="D2038" i="1"/>
  <c r="L2038" i="1"/>
  <c r="D2039" i="1" l="1"/>
  <c r="Q2038" i="1"/>
  <c r="M2038" i="1"/>
  <c r="F2038" i="1"/>
  <c r="O2038" i="1" l="1"/>
  <c r="G2039" i="1"/>
  <c r="H2039" i="1" s="1"/>
  <c r="M2039" i="1"/>
  <c r="F2039" i="1"/>
  <c r="O2039" i="1" l="1"/>
  <c r="G2040" i="1"/>
  <c r="H2040" i="1" s="1"/>
  <c r="P2039" i="1"/>
  <c r="I2039" i="1"/>
  <c r="J2039" i="1" s="1"/>
  <c r="K2039" i="1" s="1"/>
  <c r="L2039" i="1" l="1"/>
  <c r="E2040" i="1"/>
  <c r="N2040" i="1" s="1"/>
  <c r="I2040" i="1"/>
  <c r="J2040" i="1" s="1"/>
  <c r="K2040" i="1" s="1"/>
  <c r="E2041" i="1" s="1"/>
  <c r="N2041" i="1" s="1"/>
  <c r="P2040" i="1"/>
  <c r="L2040" i="1" l="1"/>
  <c r="Q2039" i="1"/>
  <c r="D2040" i="1"/>
  <c r="F2040" i="1" l="1"/>
  <c r="M2040" i="1"/>
  <c r="Q2040" i="1"/>
  <c r="D2041" i="1"/>
  <c r="M2041" i="1" l="1"/>
  <c r="F2041" i="1"/>
  <c r="O2040" i="1"/>
  <c r="G2041" i="1"/>
  <c r="H2041" i="1" s="1"/>
  <c r="O2041" i="1" l="1"/>
  <c r="G2042" i="1"/>
  <c r="H2042" i="1" s="1"/>
  <c r="P2041" i="1"/>
  <c r="I2041" i="1"/>
  <c r="J2041" i="1" s="1"/>
  <c r="K2041" i="1" s="1"/>
  <c r="L2041" i="1" l="1"/>
  <c r="E2042" i="1"/>
  <c r="N2042" i="1" s="1"/>
  <c r="I2042" i="1"/>
  <c r="J2042" i="1" s="1"/>
  <c r="K2042" i="1" s="1"/>
  <c r="E2043" i="1" s="1"/>
  <c r="N2043" i="1" s="1"/>
  <c r="P2042" i="1"/>
  <c r="Q2041" i="1" l="1"/>
  <c r="D2042" i="1"/>
  <c r="L2042" i="1"/>
  <c r="D2043" i="1" l="1"/>
  <c r="Q2042" i="1"/>
  <c r="F2042" i="1"/>
  <c r="M2042" i="1"/>
  <c r="O2042" i="1" l="1"/>
  <c r="G2043" i="1"/>
  <c r="H2043" i="1" s="1"/>
  <c r="F2043" i="1"/>
  <c r="M2043" i="1"/>
  <c r="P2043" i="1" l="1"/>
  <c r="I2043" i="1"/>
  <c r="J2043" i="1" s="1"/>
  <c r="K2043" i="1" s="1"/>
  <c r="G2044" i="1"/>
  <c r="H2044" i="1" s="1"/>
  <c r="O2043" i="1"/>
  <c r="P2044" i="1" l="1"/>
  <c r="I2044" i="1"/>
  <c r="J2044" i="1" s="1"/>
  <c r="L2043" i="1"/>
  <c r="E2044" i="1"/>
  <c r="N2044" i="1" s="1"/>
  <c r="K2044" i="1"/>
  <c r="E2045" i="1" s="1"/>
  <c r="N2045" i="1" s="1"/>
  <c r="D2044" i="1" l="1"/>
  <c r="Q2043" i="1"/>
  <c r="L2044" i="1"/>
  <c r="Q2044" i="1" l="1"/>
  <c r="D2045" i="1"/>
  <c r="F2044" i="1"/>
  <c r="M2044" i="1"/>
  <c r="O2044" i="1" l="1"/>
  <c r="G2045" i="1"/>
  <c r="H2045" i="1" s="1"/>
  <c r="M2045" i="1"/>
  <c r="F2045" i="1"/>
  <c r="O2045" i="1" l="1"/>
  <c r="G2046" i="1"/>
  <c r="H2046" i="1" s="1"/>
  <c r="P2045" i="1"/>
  <c r="I2045" i="1"/>
  <c r="J2045" i="1" s="1"/>
  <c r="K2045" i="1" s="1"/>
  <c r="L2045" i="1" l="1"/>
  <c r="E2046" i="1"/>
  <c r="N2046" i="1" s="1"/>
  <c r="I2046" i="1"/>
  <c r="J2046" i="1" s="1"/>
  <c r="K2046" i="1" s="1"/>
  <c r="E2047" i="1" s="1"/>
  <c r="N2047" i="1" s="1"/>
  <c r="P2046" i="1"/>
  <c r="D2046" i="1" l="1"/>
  <c r="Q2045" i="1"/>
  <c r="L2046" i="1"/>
  <c r="Q2046" i="1" l="1"/>
  <c r="D2047" i="1"/>
  <c r="F2046" i="1"/>
  <c r="M2046" i="1"/>
  <c r="O2046" i="1" l="1"/>
  <c r="G2047" i="1"/>
  <c r="H2047" i="1" s="1"/>
  <c r="M2047" i="1"/>
  <c r="F2047" i="1"/>
  <c r="O2047" i="1" l="1"/>
  <c r="G2048" i="1"/>
  <c r="H2048" i="1" s="1"/>
  <c r="P2047" i="1"/>
  <c r="I2047" i="1"/>
  <c r="J2047" i="1" s="1"/>
  <c r="K2047" i="1" s="1"/>
  <c r="E2048" i="1" l="1"/>
  <c r="N2048" i="1" s="1"/>
  <c r="L2047" i="1"/>
  <c r="P2048" i="1"/>
  <c r="I2048" i="1"/>
  <c r="J2048" i="1" s="1"/>
  <c r="K2048" i="1" s="1"/>
  <c r="E2049" i="1" s="1"/>
  <c r="N2049" i="1" s="1"/>
  <c r="L2048" i="1" l="1"/>
  <c r="Q2047" i="1"/>
  <c r="D2048" i="1"/>
  <c r="F2048" i="1" l="1"/>
  <c r="M2048" i="1"/>
  <c r="Q2048" i="1"/>
  <c r="D2049" i="1"/>
  <c r="F2049" i="1" l="1"/>
  <c r="M2049" i="1"/>
  <c r="O2048" i="1"/>
  <c r="G2049" i="1"/>
  <c r="H2049" i="1" s="1"/>
  <c r="P2049" i="1" l="1"/>
  <c r="I2049" i="1"/>
  <c r="J2049" i="1" s="1"/>
  <c r="K2049" i="1" s="1"/>
  <c r="G2050" i="1"/>
  <c r="H2050" i="1" s="1"/>
  <c r="O2049" i="1"/>
  <c r="I2050" i="1" l="1"/>
  <c r="J2050" i="1" s="1"/>
  <c r="P2050" i="1"/>
  <c r="L2049" i="1"/>
  <c r="E2050" i="1"/>
  <c r="N2050" i="1" s="1"/>
  <c r="K2050" i="1"/>
  <c r="E2051" i="1" s="1"/>
  <c r="N2051" i="1" s="1"/>
  <c r="Q2049" i="1" l="1"/>
  <c r="D2050" i="1"/>
  <c r="L2050" i="1"/>
  <c r="D2051" i="1" l="1"/>
  <c r="Q2050" i="1"/>
  <c r="M2050" i="1"/>
  <c r="F2050" i="1"/>
  <c r="O2050" i="1" l="1"/>
  <c r="G2051" i="1"/>
  <c r="H2051" i="1" s="1"/>
  <c r="M2051" i="1"/>
  <c r="F2051" i="1"/>
  <c r="G2052" i="1" l="1"/>
  <c r="O2051" i="1"/>
  <c r="H2052" i="1"/>
  <c r="P2051" i="1"/>
  <c r="I2051" i="1"/>
  <c r="J2051" i="1" s="1"/>
  <c r="K2051" i="1" s="1"/>
  <c r="L2051" i="1" l="1"/>
  <c r="E2052" i="1"/>
  <c r="N2052" i="1" s="1"/>
  <c r="P2052" i="1"/>
  <c r="I2052" i="1"/>
  <c r="J2052" i="1" s="1"/>
  <c r="K2052" i="1" s="1"/>
  <c r="E2053" i="1" s="1"/>
  <c r="N2053" i="1" s="1"/>
  <c r="L2052" i="1" l="1"/>
  <c r="Q2051" i="1"/>
  <c r="D2052" i="1"/>
  <c r="F2052" i="1" l="1"/>
  <c r="M2052" i="1"/>
  <c r="Q2052" i="1"/>
  <c r="D2053" i="1"/>
  <c r="F2053" i="1" l="1"/>
  <c r="M2053" i="1"/>
  <c r="O2052" i="1"/>
  <c r="G2053" i="1"/>
  <c r="H2053" i="1" s="1"/>
  <c r="P2053" i="1" l="1"/>
  <c r="I2053" i="1"/>
  <c r="J2053" i="1" s="1"/>
  <c r="K2053" i="1" s="1"/>
  <c r="O2053" i="1"/>
  <c r="G2054" i="1"/>
  <c r="H2054" i="1" s="1"/>
  <c r="P2054" i="1" l="1"/>
  <c r="I2054" i="1"/>
  <c r="J2054" i="1" s="1"/>
  <c r="L2053" i="1"/>
  <c r="E2054" i="1"/>
  <c r="N2054" i="1" s="1"/>
  <c r="K2054" i="1"/>
  <c r="E2055" i="1" s="1"/>
  <c r="N2055" i="1" s="1"/>
  <c r="L2054" i="1" l="1"/>
  <c r="D2054" i="1"/>
  <c r="Q2053" i="1"/>
  <c r="M2054" i="1" l="1"/>
  <c r="F2054" i="1"/>
  <c r="Q2054" i="1"/>
  <c r="D2055" i="1"/>
  <c r="F2055" i="1" l="1"/>
  <c r="M2055" i="1"/>
  <c r="O2054" i="1"/>
  <c r="G2055" i="1"/>
  <c r="H2055" i="1" s="1"/>
  <c r="I2055" i="1" l="1"/>
  <c r="J2055" i="1" s="1"/>
  <c r="K2055" i="1" s="1"/>
  <c r="P2055" i="1"/>
  <c r="O2055" i="1"/>
  <c r="G2056" i="1"/>
  <c r="H2056" i="1" s="1"/>
  <c r="P2056" i="1" l="1"/>
  <c r="I2056" i="1"/>
  <c r="J2056" i="1" s="1"/>
  <c r="L2055" i="1"/>
  <c r="K2056" i="1"/>
  <c r="E2057" i="1" s="1"/>
  <c r="N2057" i="1" s="1"/>
  <c r="E2056" i="1"/>
  <c r="N2056" i="1" s="1"/>
  <c r="Q2055" i="1" l="1"/>
  <c r="L2056" i="1"/>
  <c r="D2056" i="1"/>
  <c r="M2056" i="1" l="1"/>
  <c r="F2056" i="1"/>
  <c r="Q2056" i="1"/>
  <c r="D2057" i="1"/>
  <c r="M2057" i="1" l="1"/>
  <c r="F2057" i="1"/>
  <c r="O2056" i="1"/>
  <c r="G2057" i="1"/>
  <c r="H2057" i="1" s="1"/>
  <c r="P2057" i="1" l="1"/>
  <c r="I2057" i="1"/>
  <c r="J2057" i="1" s="1"/>
  <c r="K2057" i="1" s="1"/>
  <c r="O2057" i="1"/>
  <c r="G2058" i="1"/>
  <c r="H2058" i="1" s="1"/>
  <c r="P2058" i="1" l="1"/>
  <c r="I2058" i="1"/>
  <c r="J2058" i="1" s="1"/>
  <c r="L2057" i="1"/>
  <c r="K2058" i="1"/>
  <c r="E2059" i="1" s="1"/>
  <c r="N2059" i="1" s="1"/>
  <c r="E2058" i="1"/>
  <c r="N2058" i="1" s="1"/>
  <c r="L2058" i="1" l="1"/>
  <c r="Q2057" i="1"/>
  <c r="D2058" i="1"/>
  <c r="F2058" i="1" l="1"/>
  <c r="M2058" i="1"/>
  <c r="D2059" i="1"/>
  <c r="Q2058" i="1"/>
  <c r="M2059" i="1" l="1"/>
  <c r="F2059" i="1"/>
  <c r="O2058" i="1"/>
  <c r="G2059" i="1"/>
  <c r="H2059" i="1" s="1"/>
  <c r="I2059" i="1" l="1"/>
  <c r="J2059" i="1" s="1"/>
  <c r="K2059" i="1" s="1"/>
  <c r="P2059" i="1"/>
  <c r="O2059" i="1"/>
  <c r="G2060" i="1"/>
  <c r="H2060" i="1" s="1"/>
  <c r="I2060" i="1" l="1"/>
  <c r="J2060" i="1" s="1"/>
  <c r="P2060" i="1"/>
  <c r="L2059" i="1"/>
  <c r="K2060" i="1"/>
  <c r="E2061" i="1" s="1"/>
  <c r="N2061" i="1" s="1"/>
  <c r="E2060" i="1"/>
  <c r="N2060" i="1" s="1"/>
  <c r="L2060" i="1" l="1"/>
  <c r="Q2059" i="1"/>
  <c r="D2060" i="1"/>
  <c r="F2060" i="1" l="1"/>
  <c r="M2060" i="1"/>
  <c r="D2061" i="1"/>
  <c r="Q2060" i="1"/>
  <c r="M2061" i="1" l="1"/>
  <c r="F2061" i="1"/>
  <c r="O2060" i="1"/>
  <c r="G2061" i="1"/>
  <c r="H2061" i="1" s="1"/>
  <c r="P2061" i="1" l="1"/>
  <c r="I2061" i="1"/>
  <c r="J2061" i="1" s="1"/>
  <c r="K2061" i="1" s="1"/>
  <c r="G2062" i="1"/>
  <c r="H2062" i="1" s="1"/>
  <c r="O2061" i="1"/>
  <c r="I2062" i="1" l="1"/>
  <c r="J2062" i="1" s="1"/>
  <c r="K2062" i="1" s="1"/>
  <c r="E2063" i="1" s="1"/>
  <c r="P2062" i="1"/>
  <c r="L2061" i="1"/>
  <c r="E2062" i="1"/>
  <c r="N2062" i="1" s="1"/>
  <c r="N2063" i="1"/>
  <c r="L2062" i="1" l="1"/>
  <c r="D2062" i="1"/>
  <c r="Q2061" i="1"/>
  <c r="M2062" i="1" l="1"/>
  <c r="F2062" i="1"/>
  <c r="D2063" i="1"/>
  <c r="Q2062" i="1"/>
  <c r="M2063" i="1" l="1"/>
  <c r="F2063" i="1"/>
  <c r="O2062" i="1"/>
  <c r="G2063" i="1"/>
  <c r="H2063" i="1" s="1"/>
  <c r="O2063" i="1" l="1"/>
  <c r="G2064" i="1"/>
  <c r="H2064" i="1" s="1"/>
  <c r="P2063" i="1"/>
  <c r="I2063" i="1"/>
  <c r="J2063" i="1" s="1"/>
  <c r="K2063" i="1" s="1"/>
  <c r="L2063" i="1" l="1"/>
  <c r="E2064" i="1"/>
  <c r="N2064" i="1" s="1"/>
  <c r="I2064" i="1"/>
  <c r="J2064" i="1" s="1"/>
  <c r="K2064" i="1" s="1"/>
  <c r="E2065" i="1" s="1"/>
  <c r="N2065" i="1" s="1"/>
  <c r="P2064" i="1"/>
  <c r="L2064" i="1" l="1"/>
  <c r="D2064" i="1"/>
  <c r="Q2063" i="1"/>
  <c r="F2064" i="1" l="1"/>
  <c r="M2064" i="1"/>
  <c r="Q2064" i="1"/>
  <c r="D2065" i="1"/>
  <c r="F2065" i="1" l="1"/>
  <c r="M2065" i="1"/>
  <c r="O2064" i="1"/>
  <c r="G2065" i="1"/>
  <c r="H2065" i="1" s="1"/>
  <c r="I2065" i="1" l="1"/>
  <c r="J2065" i="1" s="1"/>
  <c r="K2065" i="1" s="1"/>
  <c r="P2065" i="1"/>
  <c r="O2065" i="1"/>
  <c r="G2066" i="1"/>
  <c r="H2066" i="1" s="1"/>
  <c r="P2066" i="1" l="1"/>
  <c r="I2066" i="1"/>
  <c r="J2066" i="1" s="1"/>
  <c r="L2065" i="1"/>
  <c r="E2066" i="1"/>
  <c r="N2066" i="1" s="1"/>
  <c r="K2066" i="1"/>
  <c r="E2067" i="1" s="1"/>
  <c r="N2067" i="1" s="1"/>
  <c r="D2066" i="1" l="1"/>
  <c r="Q2065" i="1"/>
  <c r="L2066" i="1"/>
  <c r="Q2066" i="1" l="1"/>
  <c r="D2067" i="1"/>
  <c r="M2066" i="1"/>
  <c r="F2066" i="1"/>
  <c r="O2066" i="1" l="1"/>
  <c r="G2067" i="1"/>
  <c r="H2067" i="1" s="1"/>
  <c r="F2067" i="1"/>
  <c r="M2067" i="1"/>
  <c r="O2067" i="1" l="1"/>
  <c r="G2068" i="1"/>
  <c r="H2068" i="1"/>
  <c r="P2067" i="1"/>
  <c r="I2067" i="1"/>
  <c r="J2067" i="1" s="1"/>
  <c r="K2067" i="1" s="1"/>
  <c r="L2067" i="1" l="1"/>
  <c r="E2068" i="1"/>
  <c r="N2068" i="1" s="1"/>
  <c r="P2068" i="1"/>
  <c r="I2068" i="1"/>
  <c r="J2068" i="1" s="1"/>
  <c r="K2068" i="1" s="1"/>
  <c r="E2069" i="1" s="1"/>
  <c r="N2069" i="1" s="1"/>
  <c r="Q2067" i="1" l="1"/>
  <c r="D2068" i="1"/>
  <c r="L2068" i="1"/>
  <c r="D2069" i="1" l="1"/>
  <c r="Q2068" i="1"/>
  <c r="F2068" i="1"/>
  <c r="M2068" i="1"/>
  <c r="O2068" i="1" l="1"/>
  <c r="G2069" i="1"/>
  <c r="H2069" i="1" s="1"/>
  <c r="M2069" i="1"/>
  <c r="F2069" i="1"/>
  <c r="O2069" i="1" l="1"/>
  <c r="G2070" i="1"/>
  <c r="H2070" i="1" s="1"/>
  <c r="P2069" i="1"/>
  <c r="I2069" i="1"/>
  <c r="J2069" i="1" s="1"/>
  <c r="K2069" i="1" s="1"/>
  <c r="E2070" i="1" l="1"/>
  <c r="N2070" i="1" s="1"/>
  <c r="L2069" i="1"/>
  <c r="I2070" i="1"/>
  <c r="J2070" i="1" s="1"/>
  <c r="K2070" i="1" s="1"/>
  <c r="E2071" i="1" s="1"/>
  <c r="N2071" i="1" s="1"/>
  <c r="P2070" i="1"/>
  <c r="Q2069" i="1" l="1"/>
  <c r="D2070" i="1"/>
  <c r="L2070" i="1"/>
  <c r="D2071" i="1" l="1"/>
  <c r="Q2070" i="1"/>
  <c r="F2070" i="1"/>
  <c r="M2070" i="1"/>
  <c r="O2070" i="1" l="1"/>
  <c r="G2071" i="1"/>
  <c r="H2071" i="1" s="1"/>
  <c r="F2071" i="1"/>
  <c r="M2071" i="1"/>
  <c r="O2071" i="1" l="1"/>
  <c r="G2072" i="1"/>
  <c r="I2071" i="1"/>
  <c r="J2071" i="1" s="1"/>
  <c r="K2071" i="1" s="1"/>
  <c r="P2071" i="1"/>
  <c r="H2072" i="1"/>
  <c r="I2072" i="1" l="1"/>
  <c r="J2072" i="1" s="1"/>
  <c r="K2072" i="1" s="1"/>
  <c r="E2073" i="1" s="1"/>
  <c r="P2072" i="1"/>
  <c r="E2072" i="1"/>
  <c r="N2072" i="1" s="1"/>
  <c r="L2071" i="1"/>
  <c r="N2073" i="1"/>
  <c r="D2072" i="1" l="1"/>
  <c r="L2072" i="1"/>
  <c r="Q2071" i="1"/>
  <c r="D2073" i="1" l="1"/>
  <c r="Q2072" i="1"/>
  <c r="F2072" i="1"/>
  <c r="M2072" i="1"/>
  <c r="O2072" i="1" l="1"/>
  <c r="G2073" i="1"/>
  <c r="H2073" i="1" s="1"/>
  <c r="M2073" i="1"/>
  <c r="F2073" i="1"/>
  <c r="O2073" i="1" l="1"/>
  <c r="G2074" i="1"/>
  <c r="H2074" i="1"/>
  <c r="I2073" i="1"/>
  <c r="J2073" i="1" s="1"/>
  <c r="K2073" i="1" s="1"/>
  <c r="P2073" i="1"/>
  <c r="L2073" i="1" l="1"/>
  <c r="E2074" i="1"/>
  <c r="N2074" i="1" s="1"/>
  <c r="I2074" i="1"/>
  <c r="J2074" i="1" s="1"/>
  <c r="K2074" i="1" s="1"/>
  <c r="E2075" i="1" s="1"/>
  <c r="N2075" i="1" s="1"/>
  <c r="P2074" i="1"/>
  <c r="Q2073" i="1" l="1"/>
  <c r="D2074" i="1"/>
  <c r="L2074" i="1"/>
  <c r="Q2074" i="1" l="1"/>
  <c r="D2075" i="1"/>
  <c r="M2074" i="1"/>
  <c r="F2074" i="1"/>
  <c r="O2074" i="1" l="1"/>
  <c r="G2075" i="1"/>
  <c r="H2075" i="1" s="1"/>
  <c r="M2075" i="1"/>
  <c r="F2075" i="1"/>
  <c r="O2075" i="1" l="1"/>
  <c r="G2076" i="1"/>
  <c r="H2076" i="1" s="1"/>
  <c r="I2075" i="1"/>
  <c r="J2075" i="1" s="1"/>
  <c r="K2075" i="1" s="1"/>
  <c r="P2075" i="1"/>
  <c r="L2075" i="1" l="1"/>
  <c r="E2076" i="1"/>
  <c r="N2076" i="1" s="1"/>
  <c r="I2076" i="1"/>
  <c r="J2076" i="1" s="1"/>
  <c r="K2076" i="1" s="1"/>
  <c r="E2077" i="1" s="1"/>
  <c r="N2077" i="1" s="1"/>
  <c r="P2076" i="1"/>
  <c r="D2076" i="1" l="1"/>
  <c r="L2076" i="1"/>
  <c r="Q2075" i="1"/>
  <c r="Q2076" i="1" l="1"/>
  <c r="D2077" i="1"/>
  <c r="F2076" i="1"/>
  <c r="M2076" i="1"/>
  <c r="O2076" i="1" l="1"/>
  <c r="G2077" i="1"/>
  <c r="H2077" i="1" s="1"/>
  <c r="M2077" i="1"/>
  <c r="F2077" i="1"/>
  <c r="O2077" i="1" l="1"/>
  <c r="G2078" i="1"/>
  <c r="H2078" i="1"/>
  <c r="P2077" i="1"/>
  <c r="I2077" i="1"/>
  <c r="J2077" i="1" s="1"/>
  <c r="K2077" i="1" s="1"/>
  <c r="L2077" i="1" l="1"/>
  <c r="E2078" i="1"/>
  <c r="N2078" i="1" s="1"/>
  <c r="I2078" i="1"/>
  <c r="J2078" i="1" s="1"/>
  <c r="K2078" i="1" s="1"/>
  <c r="E2079" i="1" s="1"/>
  <c r="N2079" i="1" s="1"/>
  <c r="P2078" i="1"/>
  <c r="L2078" i="1" l="1"/>
  <c r="Q2077" i="1"/>
  <c r="D2078" i="1"/>
  <c r="M2078" i="1" l="1"/>
  <c r="F2078" i="1"/>
  <c r="Q2078" i="1"/>
  <c r="D2079" i="1"/>
  <c r="F2079" i="1" l="1"/>
  <c r="M2079" i="1"/>
  <c r="O2078" i="1"/>
  <c r="G2079" i="1"/>
  <c r="H2079" i="1" s="1"/>
  <c r="P2079" i="1" l="1"/>
  <c r="I2079" i="1"/>
  <c r="J2079" i="1" s="1"/>
  <c r="K2079" i="1" s="1"/>
  <c r="O2079" i="1"/>
  <c r="G2080" i="1"/>
  <c r="H2080" i="1" s="1"/>
  <c r="I2080" i="1" l="1"/>
  <c r="J2080" i="1" s="1"/>
  <c r="K2080" i="1" s="1"/>
  <c r="E2081" i="1" s="1"/>
  <c r="P2080" i="1"/>
  <c r="E2080" i="1"/>
  <c r="N2080" i="1" s="1"/>
  <c r="L2079" i="1"/>
  <c r="N2081" i="1"/>
  <c r="Q2079" i="1" l="1"/>
  <c r="L2080" i="1"/>
  <c r="D2080" i="1"/>
  <c r="M2080" i="1" l="1"/>
  <c r="F2080" i="1"/>
  <c r="Q2080" i="1"/>
  <c r="D2081" i="1"/>
  <c r="F2081" i="1" l="1"/>
  <c r="M2081" i="1"/>
  <c r="O2080" i="1"/>
  <c r="G2081" i="1"/>
  <c r="H2081" i="1" s="1"/>
  <c r="P2081" i="1" l="1"/>
  <c r="I2081" i="1"/>
  <c r="J2081" i="1" s="1"/>
  <c r="K2081" i="1" s="1"/>
  <c r="G2082" i="1"/>
  <c r="H2082" i="1" s="1"/>
  <c r="O2081" i="1"/>
  <c r="I2082" i="1" l="1"/>
  <c r="J2082" i="1" s="1"/>
  <c r="P2082" i="1"/>
  <c r="L2081" i="1"/>
  <c r="E2082" i="1"/>
  <c r="N2082" i="1" s="1"/>
  <c r="K2082" i="1"/>
  <c r="E2083" i="1" s="1"/>
  <c r="N2083" i="1" s="1"/>
  <c r="L2082" i="1" l="1"/>
  <c r="D2082" i="1"/>
  <c r="Q2081" i="1"/>
  <c r="F2082" i="1" l="1"/>
  <c r="M2082" i="1"/>
  <c r="D2083" i="1"/>
  <c r="Q2082" i="1"/>
  <c r="F2083" i="1" l="1"/>
  <c r="M2083" i="1"/>
  <c r="O2082" i="1"/>
  <c r="G2083" i="1"/>
  <c r="H2083" i="1" s="1"/>
  <c r="I2083" i="1" l="1"/>
  <c r="J2083" i="1" s="1"/>
  <c r="K2083" i="1" s="1"/>
  <c r="P2083" i="1"/>
  <c r="O2083" i="1"/>
  <c r="G2084" i="1"/>
  <c r="H2084" i="1" s="1"/>
  <c r="P2084" i="1" l="1"/>
  <c r="I2084" i="1"/>
  <c r="J2084" i="1" s="1"/>
  <c r="K2084" i="1" s="1"/>
  <c r="E2085" i="1" s="1"/>
  <c r="N2085" i="1" s="1"/>
  <c r="L2083" i="1"/>
  <c r="E2084" i="1"/>
  <c r="N2084" i="1" s="1"/>
  <c r="Q2083" i="1" l="1"/>
  <c r="L2084" i="1"/>
  <c r="D2084" i="1"/>
  <c r="M2084" i="1" l="1"/>
  <c r="F2084" i="1"/>
  <c r="Q2084" i="1"/>
  <c r="D2085" i="1"/>
  <c r="F2085" i="1" l="1"/>
  <c r="M2085" i="1"/>
  <c r="O2084" i="1"/>
  <c r="G2085" i="1"/>
  <c r="H2085" i="1" s="1"/>
  <c r="P2085" i="1" l="1"/>
  <c r="I2085" i="1"/>
  <c r="J2085" i="1" s="1"/>
  <c r="K2085" i="1" s="1"/>
  <c r="O2085" i="1"/>
  <c r="G2086" i="1"/>
  <c r="H2086" i="1" s="1"/>
  <c r="I2086" i="1" l="1"/>
  <c r="J2086" i="1" s="1"/>
  <c r="K2086" i="1" s="1"/>
  <c r="E2087" i="1" s="1"/>
  <c r="P2086" i="1"/>
  <c r="E2086" i="1"/>
  <c r="N2086" i="1" s="1"/>
  <c r="L2085" i="1"/>
  <c r="N2087" i="1"/>
  <c r="Q2085" i="1" l="1"/>
  <c r="D2086" i="1"/>
  <c r="L2086" i="1"/>
  <c r="D2087" i="1" l="1"/>
  <c r="Q2086" i="1"/>
  <c r="F2086" i="1"/>
  <c r="M2086" i="1"/>
  <c r="O2086" i="1" l="1"/>
  <c r="G2087" i="1"/>
  <c r="H2087" i="1" s="1"/>
  <c r="F2087" i="1"/>
  <c r="M2087" i="1"/>
  <c r="O2087" i="1" l="1"/>
  <c r="G2088" i="1"/>
  <c r="H2088" i="1" s="1"/>
  <c r="I2087" i="1"/>
  <c r="J2087" i="1" s="1"/>
  <c r="K2087" i="1" s="1"/>
  <c r="P2087" i="1"/>
  <c r="L2087" i="1" l="1"/>
  <c r="E2088" i="1"/>
  <c r="N2088" i="1" s="1"/>
  <c r="I2088" i="1"/>
  <c r="J2088" i="1" s="1"/>
  <c r="K2088" i="1" s="1"/>
  <c r="E2089" i="1" s="1"/>
  <c r="N2089" i="1" s="1"/>
  <c r="P2088" i="1"/>
  <c r="L2088" i="1" l="1"/>
  <c r="D2088" i="1"/>
  <c r="Q2087" i="1"/>
  <c r="M2088" i="1" l="1"/>
  <c r="F2088" i="1"/>
  <c r="D2089" i="1"/>
  <c r="Q2088" i="1"/>
  <c r="M2089" i="1" l="1"/>
  <c r="F2089" i="1"/>
  <c r="O2088" i="1"/>
  <c r="G2089" i="1"/>
  <c r="H2089" i="1" s="1"/>
  <c r="P2089" i="1" l="1"/>
  <c r="I2089" i="1"/>
  <c r="J2089" i="1" s="1"/>
  <c r="K2089" i="1" s="1"/>
  <c r="O2089" i="1"/>
  <c r="G2090" i="1"/>
  <c r="H2090" i="1" s="1"/>
  <c r="I2090" i="1" l="1"/>
  <c r="J2090" i="1" s="1"/>
  <c r="P2090" i="1"/>
  <c r="L2089" i="1"/>
  <c r="E2090" i="1"/>
  <c r="N2090" i="1" s="1"/>
  <c r="K2090" i="1"/>
  <c r="E2091" i="1" s="1"/>
  <c r="N2091" i="1" s="1"/>
  <c r="L2090" i="1" l="1"/>
  <c r="Q2089" i="1"/>
  <c r="D2090" i="1"/>
  <c r="F2090" i="1" l="1"/>
  <c r="M2090" i="1"/>
  <c r="Q2090" i="1"/>
  <c r="D2091" i="1"/>
  <c r="M2091" i="1" l="1"/>
  <c r="F2091" i="1"/>
  <c r="O2090" i="1"/>
  <c r="G2091" i="1"/>
  <c r="H2091" i="1" s="1"/>
  <c r="I2091" i="1" l="1"/>
  <c r="J2091" i="1" s="1"/>
  <c r="K2091" i="1" s="1"/>
  <c r="P2091" i="1"/>
  <c r="O2091" i="1"/>
  <c r="G2092" i="1"/>
  <c r="H2092" i="1" s="1"/>
  <c r="I2092" i="1" l="1"/>
  <c r="J2092" i="1" s="1"/>
  <c r="K2092" i="1" s="1"/>
  <c r="E2093" i="1" s="1"/>
  <c r="P2092" i="1"/>
  <c r="E2092" i="1"/>
  <c r="N2092" i="1" s="1"/>
  <c r="L2091" i="1"/>
  <c r="N2093" i="1"/>
  <c r="D2092" i="1" l="1"/>
  <c r="L2092" i="1"/>
  <c r="Q2091" i="1"/>
  <c r="D2093" i="1" l="1"/>
  <c r="Q2092" i="1"/>
  <c r="F2092" i="1"/>
  <c r="M2092" i="1"/>
  <c r="O2092" i="1" l="1"/>
  <c r="G2093" i="1"/>
  <c r="H2093" i="1" s="1"/>
  <c r="M2093" i="1"/>
  <c r="F2093" i="1"/>
  <c r="G2094" i="1" l="1"/>
  <c r="O2093" i="1"/>
  <c r="H2094" i="1"/>
  <c r="P2093" i="1"/>
  <c r="I2093" i="1"/>
  <c r="J2093" i="1" s="1"/>
  <c r="K2093" i="1" s="1"/>
  <c r="L2093" i="1" l="1"/>
  <c r="E2094" i="1"/>
  <c r="N2094" i="1" s="1"/>
  <c r="P2094" i="1"/>
  <c r="I2094" i="1"/>
  <c r="J2094" i="1" s="1"/>
  <c r="K2094" i="1" s="1"/>
  <c r="E2095" i="1" s="1"/>
  <c r="N2095" i="1" s="1"/>
  <c r="L2094" i="1" l="1"/>
  <c r="D2094" i="1"/>
  <c r="Q2093" i="1"/>
  <c r="M2094" i="1" l="1"/>
  <c r="F2094" i="1"/>
  <c r="D2095" i="1"/>
  <c r="Q2094" i="1"/>
  <c r="M2095" i="1" l="1"/>
  <c r="F2095" i="1"/>
  <c r="O2094" i="1"/>
  <c r="G2095" i="1"/>
  <c r="H2095" i="1" s="1"/>
  <c r="I2095" i="1" l="1"/>
  <c r="J2095" i="1" s="1"/>
  <c r="K2095" i="1" s="1"/>
  <c r="P2095" i="1"/>
  <c r="O2095" i="1"/>
  <c r="G2096" i="1"/>
  <c r="H2096" i="1" s="1"/>
  <c r="I2096" i="1" l="1"/>
  <c r="J2096" i="1" s="1"/>
  <c r="P2096" i="1"/>
  <c r="L2095" i="1"/>
  <c r="E2096" i="1"/>
  <c r="N2096" i="1" s="1"/>
  <c r="K2096" i="1"/>
  <c r="E2097" i="1" s="1"/>
  <c r="N2097" i="1" s="1"/>
  <c r="Q2095" i="1" l="1"/>
  <c r="L2096" i="1"/>
  <c r="D2096" i="1"/>
  <c r="F2096" i="1" l="1"/>
  <c r="M2096" i="1"/>
  <c r="Q2096" i="1"/>
  <c r="D2097" i="1"/>
  <c r="F2097" i="1" l="1"/>
  <c r="M2097" i="1"/>
  <c r="O2096" i="1"/>
  <c r="G2097" i="1"/>
  <c r="H2097" i="1" s="1"/>
  <c r="P2097" i="1" l="1"/>
  <c r="I2097" i="1"/>
  <c r="J2097" i="1" s="1"/>
  <c r="K2097" i="1" s="1"/>
  <c r="G2098" i="1"/>
  <c r="H2098" i="1" s="1"/>
  <c r="O2097" i="1"/>
  <c r="P2098" i="1" l="1"/>
  <c r="I2098" i="1"/>
  <c r="J2098" i="1" s="1"/>
  <c r="L2097" i="1"/>
  <c r="E2098" i="1"/>
  <c r="N2098" i="1" s="1"/>
  <c r="K2098" i="1"/>
  <c r="E2099" i="1" s="1"/>
  <c r="N2099" i="1" s="1"/>
  <c r="L2098" i="1" l="1"/>
  <c r="Q2097" i="1"/>
  <c r="D2098" i="1"/>
  <c r="M2098" i="1" l="1"/>
  <c r="F2098" i="1"/>
  <c r="Q2098" i="1"/>
  <c r="D2099" i="1"/>
  <c r="M2099" i="1" l="1"/>
  <c r="F2099" i="1"/>
  <c r="O2098" i="1"/>
  <c r="G2099" i="1"/>
  <c r="H2099" i="1" s="1"/>
  <c r="P2099" i="1" l="1"/>
  <c r="I2099" i="1"/>
  <c r="J2099" i="1" s="1"/>
  <c r="K2099" i="1" s="1"/>
  <c r="O2099" i="1"/>
  <c r="G2100" i="1"/>
  <c r="H2100" i="1" s="1"/>
  <c r="I2100" i="1" l="1"/>
  <c r="J2100" i="1" s="1"/>
  <c r="P2100" i="1"/>
  <c r="L2099" i="1"/>
  <c r="K2100" i="1"/>
  <c r="E2101" i="1" s="1"/>
  <c r="N2101" i="1" s="1"/>
  <c r="E2100" i="1"/>
  <c r="N2100" i="1" s="1"/>
  <c r="D2100" i="1" l="1"/>
  <c r="L2100" i="1"/>
  <c r="Q2099" i="1"/>
  <c r="D2101" i="1" l="1"/>
  <c r="Q2100" i="1"/>
  <c r="M2100" i="1"/>
  <c r="F2100" i="1"/>
  <c r="O2100" i="1" l="1"/>
  <c r="G2101" i="1"/>
  <c r="H2101" i="1" s="1"/>
  <c r="F2101" i="1"/>
  <c r="M2101" i="1"/>
  <c r="O2101" i="1" l="1"/>
  <c r="G2102" i="1"/>
  <c r="H2102" i="1"/>
  <c r="P2101" i="1"/>
  <c r="I2101" i="1"/>
  <c r="J2101" i="1" s="1"/>
  <c r="K2101" i="1" s="1"/>
  <c r="L2101" i="1" l="1"/>
  <c r="E2102" i="1"/>
  <c r="N2102" i="1" s="1"/>
  <c r="P2102" i="1"/>
  <c r="I2102" i="1"/>
  <c r="J2102" i="1" s="1"/>
  <c r="K2102" i="1" s="1"/>
  <c r="E2103" i="1" s="1"/>
  <c r="N2103" i="1" s="1"/>
  <c r="Q2101" i="1" l="1"/>
  <c r="D2102" i="1"/>
  <c r="L2102" i="1"/>
  <c r="D2103" i="1" l="1"/>
  <c r="Q2102" i="1"/>
  <c r="M2102" i="1"/>
  <c r="F2102" i="1"/>
  <c r="O2102" i="1" l="1"/>
  <c r="G2103" i="1"/>
  <c r="H2103" i="1" s="1"/>
  <c r="F2103" i="1"/>
  <c r="M2103" i="1"/>
  <c r="O2103" i="1" l="1"/>
  <c r="G2104" i="1"/>
  <c r="H2104" i="1" s="1"/>
  <c r="P2103" i="1"/>
  <c r="I2103" i="1"/>
  <c r="J2103" i="1" s="1"/>
  <c r="K2103" i="1" s="1"/>
  <c r="L2103" i="1" l="1"/>
  <c r="E2104" i="1"/>
  <c r="N2104" i="1" s="1"/>
  <c r="P2104" i="1"/>
  <c r="I2104" i="1"/>
  <c r="J2104" i="1" s="1"/>
  <c r="K2104" i="1" s="1"/>
  <c r="E2105" i="1" s="1"/>
  <c r="N2105" i="1" s="1"/>
  <c r="D2104" i="1" l="1"/>
  <c r="L2104" i="1"/>
  <c r="Q2103" i="1"/>
  <c r="D2105" i="1" l="1"/>
  <c r="Q2104" i="1"/>
  <c r="F2104" i="1"/>
  <c r="M2104" i="1"/>
  <c r="O2104" i="1" l="1"/>
  <c r="G2105" i="1"/>
  <c r="H2105" i="1" s="1"/>
  <c r="M2105" i="1"/>
  <c r="F2105" i="1"/>
  <c r="I2105" i="1" l="1"/>
  <c r="J2105" i="1" s="1"/>
  <c r="K2105" i="1" s="1"/>
  <c r="P2105" i="1"/>
  <c r="G2106" i="1"/>
  <c r="H2106" i="1" s="1"/>
  <c r="O2105" i="1"/>
  <c r="I2106" i="1" l="1"/>
  <c r="J2106" i="1" s="1"/>
  <c r="P2106" i="1"/>
  <c r="L2105" i="1"/>
  <c r="K2106" i="1"/>
  <c r="E2107" i="1" s="1"/>
  <c r="N2107" i="1" s="1"/>
  <c r="E2106" i="1"/>
  <c r="N2106" i="1" s="1"/>
  <c r="D2106" i="1" l="1"/>
  <c r="Q2105" i="1"/>
  <c r="L2106" i="1"/>
  <c r="D2107" i="1" l="1"/>
  <c r="Q2106" i="1"/>
  <c r="M2106" i="1"/>
  <c r="F2106" i="1"/>
  <c r="O2106" i="1" l="1"/>
  <c r="G2107" i="1"/>
  <c r="H2107" i="1" s="1"/>
  <c r="M2107" i="1"/>
  <c r="F2107" i="1"/>
  <c r="O2107" i="1" l="1"/>
  <c r="G2108" i="1"/>
  <c r="H2108" i="1"/>
  <c r="P2107" i="1"/>
  <c r="I2107" i="1"/>
  <c r="J2107" i="1" s="1"/>
  <c r="K2107" i="1" s="1"/>
  <c r="L2107" i="1" l="1"/>
  <c r="E2108" i="1"/>
  <c r="N2108" i="1" s="1"/>
  <c r="P2108" i="1"/>
  <c r="I2108" i="1"/>
  <c r="J2108" i="1" s="1"/>
  <c r="K2108" i="1" s="1"/>
  <c r="E2109" i="1" s="1"/>
  <c r="N2109" i="1" s="1"/>
  <c r="D2108" i="1" l="1"/>
  <c r="Q2107" i="1"/>
  <c r="L2108" i="1"/>
  <c r="D2109" i="1" l="1"/>
  <c r="Q2108" i="1"/>
  <c r="F2108" i="1"/>
  <c r="M2108" i="1"/>
  <c r="O2108" i="1" l="1"/>
  <c r="G2109" i="1"/>
  <c r="H2109" i="1" s="1"/>
  <c r="F2109" i="1"/>
  <c r="M2109" i="1"/>
  <c r="G2110" i="1" l="1"/>
  <c r="O2109" i="1"/>
  <c r="P2109" i="1"/>
  <c r="I2109" i="1"/>
  <c r="J2109" i="1" s="1"/>
  <c r="K2109" i="1" s="1"/>
  <c r="H2110" i="1"/>
  <c r="P2110" i="1" l="1"/>
  <c r="I2110" i="1"/>
  <c r="J2110" i="1" s="1"/>
  <c r="K2110" i="1" s="1"/>
  <c r="E2111" i="1" s="1"/>
  <c r="N2111" i="1" s="1"/>
  <c r="E2110" i="1"/>
  <c r="N2110" i="1" s="1"/>
  <c r="L2109" i="1"/>
  <c r="L2110" i="1" l="1"/>
  <c r="Q2109" i="1"/>
  <c r="D2110" i="1"/>
  <c r="M2110" i="1" l="1"/>
  <c r="F2110" i="1"/>
  <c r="Q2110" i="1"/>
  <c r="D2111" i="1"/>
  <c r="M2111" i="1" l="1"/>
  <c r="F2111" i="1"/>
  <c r="O2110" i="1"/>
  <c r="G2111" i="1"/>
  <c r="H2111" i="1" s="1"/>
  <c r="P2111" i="1" l="1"/>
  <c r="I2111" i="1"/>
  <c r="J2111" i="1" s="1"/>
  <c r="K2111" i="1" s="1"/>
  <c r="O2111" i="1"/>
  <c r="G2112" i="1"/>
  <c r="H2112" i="1" s="1"/>
  <c r="I2112" i="1" l="1"/>
  <c r="J2112" i="1" s="1"/>
  <c r="K2112" i="1" s="1"/>
  <c r="E2113" i="1" s="1"/>
  <c r="P2112" i="1"/>
  <c r="L2111" i="1"/>
  <c r="E2112" i="1"/>
  <c r="N2112" i="1" s="1"/>
  <c r="N2113" i="1"/>
  <c r="D2112" i="1" l="1"/>
  <c r="L2112" i="1"/>
  <c r="Q2111" i="1"/>
  <c r="D2113" i="1" l="1"/>
  <c r="Q2112" i="1"/>
  <c r="F2112" i="1"/>
  <c r="M2112" i="1"/>
  <c r="O2112" i="1" l="1"/>
  <c r="G2113" i="1"/>
  <c r="H2113" i="1" s="1"/>
  <c r="M2113" i="1"/>
  <c r="F2113" i="1"/>
  <c r="O2113" i="1" l="1"/>
  <c r="G2114" i="1"/>
  <c r="I2113" i="1"/>
  <c r="J2113" i="1" s="1"/>
  <c r="K2113" i="1" s="1"/>
  <c r="H2114" i="1"/>
  <c r="P2113" i="1"/>
  <c r="P2114" i="1" l="1"/>
  <c r="I2114" i="1"/>
  <c r="J2114" i="1" s="1"/>
  <c r="K2114" i="1" s="1"/>
  <c r="E2115" i="1" s="1"/>
  <c r="N2115" i="1" s="1"/>
  <c r="L2113" i="1"/>
  <c r="E2114" i="1"/>
  <c r="N2114" i="1" s="1"/>
  <c r="L2114" i="1" l="1"/>
  <c r="D2114" i="1"/>
  <c r="Q2113" i="1"/>
  <c r="M2114" i="1" l="1"/>
  <c r="F2114" i="1"/>
  <c r="D2115" i="1"/>
  <c r="Q2114" i="1"/>
  <c r="F2115" i="1" l="1"/>
  <c r="M2115" i="1"/>
  <c r="O2114" i="1"/>
  <c r="G2115" i="1"/>
  <c r="H2115" i="1" s="1"/>
  <c r="P2115" i="1" l="1"/>
  <c r="I2115" i="1"/>
  <c r="J2115" i="1" s="1"/>
  <c r="K2115" i="1" s="1"/>
  <c r="O2115" i="1"/>
  <c r="G2116" i="1"/>
  <c r="H2116" i="1" s="1"/>
  <c r="P2116" i="1" l="1"/>
  <c r="I2116" i="1"/>
  <c r="J2116" i="1" s="1"/>
  <c r="L2115" i="1"/>
  <c r="K2116" i="1"/>
  <c r="E2117" i="1" s="1"/>
  <c r="N2117" i="1" s="1"/>
  <c r="E2116" i="1"/>
  <c r="N2116" i="1" s="1"/>
  <c r="D2116" i="1" l="1"/>
  <c r="L2116" i="1"/>
  <c r="Q2115" i="1"/>
  <c r="D2117" i="1" l="1"/>
  <c r="Q2116" i="1"/>
  <c r="M2116" i="1"/>
  <c r="F2116" i="1"/>
  <c r="O2116" i="1" l="1"/>
  <c r="G2117" i="1"/>
  <c r="H2117" i="1" s="1"/>
  <c r="F2117" i="1"/>
  <c r="M2117" i="1"/>
  <c r="O2117" i="1" l="1"/>
  <c r="G2118" i="1"/>
  <c r="H2118" i="1" s="1"/>
  <c r="I2117" i="1"/>
  <c r="J2117" i="1" s="1"/>
  <c r="K2117" i="1" s="1"/>
  <c r="P2117" i="1"/>
  <c r="L2117" i="1" l="1"/>
  <c r="E2118" i="1"/>
  <c r="N2118" i="1" s="1"/>
  <c r="P2118" i="1"/>
  <c r="I2118" i="1"/>
  <c r="J2118" i="1" s="1"/>
  <c r="K2118" i="1" s="1"/>
  <c r="E2119" i="1" s="1"/>
  <c r="N2119" i="1" s="1"/>
  <c r="L2118" i="1" l="1"/>
  <c r="Q2117" i="1"/>
  <c r="D2118" i="1"/>
  <c r="F2118" i="1" l="1"/>
  <c r="M2118" i="1"/>
  <c r="D2119" i="1"/>
  <c r="Q2118" i="1"/>
  <c r="F2119" i="1" l="1"/>
  <c r="M2119" i="1"/>
  <c r="O2118" i="1"/>
  <c r="G2119" i="1"/>
  <c r="H2119" i="1" s="1"/>
  <c r="P2119" i="1" l="1"/>
  <c r="I2119" i="1"/>
  <c r="J2119" i="1" s="1"/>
  <c r="K2119" i="1" s="1"/>
  <c r="G2120" i="1"/>
  <c r="H2120" i="1" s="1"/>
  <c r="O2119" i="1"/>
  <c r="I2120" i="1" l="1"/>
  <c r="J2120" i="1" s="1"/>
  <c r="P2120" i="1"/>
  <c r="L2119" i="1"/>
  <c r="E2120" i="1"/>
  <c r="N2120" i="1" s="1"/>
  <c r="K2120" i="1"/>
  <c r="E2121" i="1" s="1"/>
  <c r="N2121" i="1" s="1"/>
  <c r="D2120" i="1" l="1"/>
  <c r="Q2119" i="1"/>
  <c r="L2120" i="1"/>
  <c r="Q2120" i="1" l="1"/>
  <c r="D2121" i="1"/>
  <c r="M2120" i="1"/>
  <c r="F2120" i="1"/>
  <c r="O2120" i="1" l="1"/>
  <c r="G2121" i="1"/>
  <c r="H2121" i="1" s="1"/>
  <c r="M2121" i="1"/>
  <c r="F2121" i="1"/>
  <c r="O2121" i="1" l="1"/>
  <c r="G2122" i="1"/>
  <c r="H2122" i="1" s="1"/>
  <c r="P2121" i="1"/>
  <c r="I2121" i="1"/>
  <c r="J2121" i="1" s="1"/>
  <c r="K2121" i="1" s="1"/>
  <c r="L2121" i="1" l="1"/>
  <c r="E2122" i="1"/>
  <c r="N2122" i="1" s="1"/>
  <c r="P2122" i="1"/>
  <c r="I2122" i="1"/>
  <c r="J2122" i="1" s="1"/>
  <c r="K2122" i="1" s="1"/>
  <c r="E2123" i="1" s="1"/>
  <c r="N2123" i="1" s="1"/>
  <c r="D2122" i="1" l="1"/>
  <c r="L2122" i="1"/>
  <c r="Q2121" i="1"/>
  <c r="Q2122" i="1" l="1"/>
  <c r="D2123" i="1"/>
  <c r="F2122" i="1"/>
  <c r="M2122" i="1"/>
  <c r="O2122" i="1" l="1"/>
  <c r="G2123" i="1"/>
  <c r="H2123" i="1" s="1"/>
  <c r="F2123" i="1"/>
  <c r="M2123" i="1"/>
  <c r="O2123" i="1" l="1"/>
  <c r="G2124" i="1"/>
  <c r="H2124" i="1" s="1"/>
  <c r="I2123" i="1"/>
  <c r="J2123" i="1" s="1"/>
  <c r="K2123" i="1" s="1"/>
  <c r="P2123" i="1"/>
  <c r="L2123" i="1" l="1"/>
  <c r="E2124" i="1"/>
  <c r="N2124" i="1" s="1"/>
  <c r="P2124" i="1"/>
  <c r="I2124" i="1"/>
  <c r="J2124" i="1" s="1"/>
  <c r="K2124" i="1" s="1"/>
  <c r="E2125" i="1" s="1"/>
  <c r="N2125" i="1" s="1"/>
  <c r="Q2123" i="1" l="1"/>
  <c r="L2124" i="1"/>
  <c r="D2124" i="1"/>
  <c r="F2124" i="1" l="1"/>
  <c r="M2124" i="1"/>
  <c r="Q2124" i="1"/>
  <c r="D2125" i="1"/>
  <c r="M2125" i="1" l="1"/>
  <c r="F2125" i="1"/>
  <c r="O2124" i="1"/>
  <c r="G2125" i="1"/>
  <c r="H2125" i="1" s="1"/>
  <c r="I2125" i="1" l="1"/>
  <c r="J2125" i="1" s="1"/>
  <c r="K2125" i="1" s="1"/>
  <c r="P2125" i="1"/>
  <c r="O2125" i="1"/>
  <c r="G2126" i="1"/>
  <c r="H2126" i="1" s="1"/>
  <c r="I2126" i="1" l="1"/>
  <c r="J2126" i="1" s="1"/>
  <c r="P2126" i="1"/>
  <c r="L2125" i="1"/>
  <c r="E2126" i="1"/>
  <c r="N2126" i="1" s="1"/>
  <c r="K2126" i="1"/>
  <c r="E2127" i="1" s="1"/>
  <c r="N2127" i="1" s="1"/>
  <c r="D2126" i="1" l="1"/>
  <c r="L2126" i="1"/>
  <c r="Q2125" i="1"/>
  <c r="D2127" i="1" l="1"/>
  <c r="Q2126" i="1"/>
  <c r="F2126" i="1"/>
  <c r="M2126" i="1"/>
  <c r="O2126" i="1" l="1"/>
  <c r="G2127" i="1"/>
  <c r="H2127" i="1" s="1"/>
  <c r="F2127" i="1"/>
  <c r="M2127" i="1"/>
  <c r="G2128" i="1" l="1"/>
  <c r="O2127" i="1"/>
  <c r="I2127" i="1"/>
  <c r="J2127" i="1" s="1"/>
  <c r="K2127" i="1" s="1"/>
  <c r="P2127" i="1"/>
  <c r="H2128" i="1"/>
  <c r="I2128" i="1" l="1"/>
  <c r="J2128" i="1" s="1"/>
  <c r="K2128" i="1" s="1"/>
  <c r="E2129" i="1" s="1"/>
  <c r="P2128" i="1"/>
  <c r="L2127" i="1"/>
  <c r="E2128" i="1"/>
  <c r="N2128" i="1" s="1"/>
  <c r="N2129" i="1"/>
  <c r="L2128" i="1" l="1"/>
  <c r="D2128" i="1"/>
  <c r="Q2127" i="1"/>
  <c r="F2128" i="1" l="1"/>
  <c r="M2128" i="1"/>
  <c r="Q2128" i="1"/>
  <c r="D2129" i="1"/>
  <c r="F2129" i="1" l="1"/>
  <c r="M2129" i="1"/>
  <c r="O2128" i="1"/>
  <c r="G2129" i="1"/>
  <c r="H2129" i="1" s="1"/>
  <c r="P2129" i="1" l="1"/>
  <c r="I2129" i="1"/>
  <c r="J2129" i="1" s="1"/>
  <c r="K2129" i="1" s="1"/>
  <c r="G2130" i="1"/>
  <c r="H2130" i="1" s="1"/>
  <c r="O2129" i="1"/>
  <c r="I2130" i="1" l="1"/>
  <c r="J2130" i="1" s="1"/>
  <c r="P2130" i="1"/>
  <c r="L2129" i="1"/>
  <c r="E2130" i="1"/>
  <c r="N2130" i="1" s="1"/>
  <c r="K2130" i="1"/>
  <c r="E2131" i="1" s="1"/>
  <c r="N2131" i="1" s="1"/>
  <c r="L2130" i="1" l="1"/>
  <c r="Q2129" i="1"/>
  <c r="D2130" i="1"/>
  <c r="M2130" i="1" l="1"/>
  <c r="F2130" i="1"/>
  <c r="D2131" i="1"/>
  <c r="Q2130" i="1"/>
  <c r="M2131" i="1" l="1"/>
  <c r="F2131" i="1"/>
  <c r="O2130" i="1"/>
  <c r="G2131" i="1"/>
  <c r="H2131" i="1" s="1"/>
  <c r="I2131" i="1" l="1"/>
  <c r="J2131" i="1" s="1"/>
  <c r="K2131" i="1" s="1"/>
  <c r="P2131" i="1"/>
  <c r="O2131" i="1"/>
  <c r="G2132" i="1"/>
  <c r="H2132" i="1" s="1"/>
  <c r="I2132" i="1" l="1"/>
  <c r="J2132" i="1" s="1"/>
  <c r="K2132" i="1" s="1"/>
  <c r="E2133" i="1" s="1"/>
  <c r="P2132" i="1"/>
  <c r="E2132" i="1"/>
  <c r="N2132" i="1" s="1"/>
  <c r="L2131" i="1"/>
  <c r="N2133" i="1"/>
  <c r="L2132" i="1" l="1"/>
  <c r="Q2131" i="1"/>
  <c r="D2132" i="1"/>
  <c r="F2132" i="1" l="1"/>
  <c r="M2132" i="1"/>
  <c r="D2133" i="1"/>
  <c r="Q2132" i="1"/>
  <c r="F2133" i="1" l="1"/>
  <c r="M2133" i="1"/>
  <c r="O2132" i="1"/>
  <c r="G2133" i="1"/>
  <c r="H2133" i="1" s="1"/>
  <c r="P2133" i="1" l="1"/>
  <c r="I2133" i="1"/>
  <c r="J2133" i="1" s="1"/>
  <c r="K2133" i="1" s="1"/>
  <c r="O2133" i="1"/>
  <c r="G2134" i="1"/>
  <c r="H2134" i="1" s="1"/>
  <c r="I2134" i="1" l="1"/>
  <c r="J2134" i="1" s="1"/>
  <c r="P2134" i="1"/>
  <c r="L2133" i="1"/>
  <c r="E2134" i="1"/>
  <c r="N2134" i="1" s="1"/>
  <c r="K2134" i="1"/>
  <c r="E2135" i="1" s="1"/>
  <c r="N2135" i="1" s="1"/>
  <c r="D2134" i="1" l="1"/>
  <c r="Q2133" i="1"/>
  <c r="L2134" i="1"/>
  <c r="D2135" i="1" l="1"/>
  <c r="Q2134" i="1"/>
  <c r="M2134" i="1"/>
  <c r="F2134" i="1"/>
  <c r="O2134" i="1" l="1"/>
  <c r="G2135" i="1"/>
  <c r="H2135" i="1" s="1"/>
  <c r="F2135" i="1"/>
  <c r="M2135" i="1"/>
  <c r="I2135" i="1" l="1"/>
  <c r="J2135" i="1" s="1"/>
  <c r="K2135" i="1" s="1"/>
  <c r="P2135" i="1"/>
  <c r="O2135" i="1"/>
  <c r="G2136" i="1"/>
  <c r="H2136" i="1" s="1"/>
  <c r="P2136" i="1" l="1"/>
  <c r="I2136" i="1"/>
  <c r="J2136" i="1" s="1"/>
  <c r="L2135" i="1"/>
  <c r="K2136" i="1"/>
  <c r="E2137" i="1" s="1"/>
  <c r="N2137" i="1" s="1"/>
  <c r="E2136" i="1"/>
  <c r="N2136" i="1" s="1"/>
  <c r="Q2135" i="1" l="1"/>
  <c r="L2136" i="1"/>
  <c r="D2136" i="1"/>
  <c r="M2136" i="1" l="1"/>
  <c r="F2136" i="1"/>
  <c r="Q2136" i="1"/>
  <c r="D2137" i="1"/>
  <c r="M2137" i="1" l="1"/>
  <c r="F2137" i="1"/>
  <c r="O2136" i="1"/>
  <c r="G2137" i="1"/>
  <c r="H2137" i="1" s="1"/>
  <c r="P2137" i="1" l="1"/>
  <c r="I2137" i="1"/>
  <c r="J2137" i="1" s="1"/>
  <c r="K2137" i="1" s="1"/>
  <c r="G2138" i="1"/>
  <c r="H2138" i="1" s="1"/>
  <c r="O2137" i="1"/>
  <c r="P2138" i="1" l="1"/>
  <c r="I2138" i="1"/>
  <c r="J2138" i="1" s="1"/>
  <c r="K2138" i="1" s="1"/>
  <c r="E2139" i="1" s="1"/>
  <c r="N2139" i="1" s="1"/>
  <c r="L2137" i="1"/>
  <c r="E2138" i="1"/>
  <c r="N2138" i="1" s="1"/>
  <c r="L2138" i="1" l="1"/>
  <c r="Q2137" i="1"/>
  <c r="D2138" i="1"/>
  <c r="M2138" i="1" l="1"/>
  <c r="F2138" i="1"/>
  <c r="Q2138" i="1"/>
  <c r="D2139" i="1"/>
  <c r="F2139" i="1" l="1"/>
  <c r="M2139" i="1"/>
  <c r="O2138" i="1"/>
  <c r="G2139" i="1"/>
  <c r="H2139" i="1" s="1"/>
  <c r="P2139" i="1" l="1"/>
  <c r="I2139" i="1"/>
  <c r="J2139" i="1" s="1"/>
  <c r="K2139" i="1" s="1"/>
  <c r="G2140" i="1"/>
  <c r="H2140" i="1" s="1"/>
  <c r="O2139" i="1"/>
  <c r="I2140" i="1" l="1"/>
  <c r="J2140" i="1" s="1"/>
  <c r="K2140" i="1" s="1"/>
  <c r="E2141" i="1" s="1"/>
  <c r="P2140" i="1"/>
  <c r="E2140" i="1"/>
  <c r="N2140" i="1" s="1"/>
  <c r="L2139" i="1"/>
  <c r="N2141" i="1"/>
  <c r="Q2139" i="1" l="1"/>
  <c r="D2140" i="1"/>
  <c r="L2140" i="1"/>
  <c r="Q2140" i="1" l="1"/>
  <c r="D2141" i="1"/>
  <c r="M2140" i="1"/>
  <c r="F2140" i="1"/>
  <c r="O2140" i="1" l="1"/>
  <c r="G2141" i="1"/>
  <c r="H2141" i="1" s="1"/>
  <c r="F2141" i="1"/>
  <c r="M2141" i="1"/>
  <c r="I2141" i="1" l="1"/>
  <c r="J2141" i="1" s="1"/>
  <c r="K2141" i="1" s="1"/>
  <c r="P2141" i="1"/>
  <c r="O2141" i="1"/>
  <c r="G2142" i="1"/>
  <c r="H2142" i="1" s="1"/>
  <c r="P2142" i="1" l="1"/>
  <c r="I2142" i="1"/>
  <c r="J2142" i="1" s="1"/>
  <c r="L2141" i="1"/>
  <c r="E2142" i="1"/>
  <c r="N2142" i="1" s="1"/>
  <c r="K2142" i="1"/>
  <c r="E2143" i="1" s="1"/>
  <c r="N2143" i="1" s="1"/>
  <c r="Q2141" i="1" l="1"/>
  <c r="D2142" i="1"/>
  <c r="L2142" i="1"/>
  <c r="D2143" i="1" l="1"/>
  <c r="Q2142" i="1"/>
  <c r="F2142" i="1"/>
  <c r="M2142" i="1"/>
  <c r="O2142" i="1" l="1"/>
  <c r="G2143" i="1"/>
  <c r="H2143" i="1" s="1"/>
  <c r="F2143" i="1"/>
  <c r="M2143" i="1"/>
  <c r="I2143" i="1" l="1"/>
  <c r="J2143" i="1" s="1"/>
  <c r="K2143" i="1" s="1"/>
  <c r="P2143" i="1"/>
  <c r="O2143" i="1"/>
  <c r="G2144" i="1"/>
  <c r="H2144" i="1" s="1"/>
  <c r="I2144" i="1" l="1"/>
  <c r="J2144" i="1" s="1"/>
  <c r="P2144" i="1"/>
  <c r="L2143" i="1"/>
  <c r="E2144" i="1"/>
  <c r="N2144" i="1" s="1"/>
  <c r="K2144" i="1"/>
  <c r="E2145" i="1" s="1"/>
  <c r="N2145" i="1" s="1"/>
  <c r="L2144" i="1" l="1"/>
  <c r="Q2143" i="1"/>
  <c r="D2144" i="1"/>
  <c r="F2144" i="1" l="1"/>
  <c r="M2144" i="1"/>
  <c r="D2145" i="1"/>
  <c r="Q2144" i="1"/>
  <c r="F2145" i="1" l="1"/>
  <c r="M2145" i="1"/>
  <c r="O2144" i="1"/>
  <c r="G2145" i="1"/>
  <c r="H2145" i="1" s="1"/>
  <c r="I2145" i="1" l="1"/>
  <c r="J2145" i="1" s="1"/>
  <c r="K2145" i="1" s="1"/>
  <c r="P2145" i="1"/>
  <c r="O2145" i="1"/>
  <c r="G2146" i="1"/>
  <c r="H2146" i="1" s="1"/>
  <c r="I2146" i="1" l="1"/>
  <c r="J2146" i="1" s="1"/>
  <c r="K2146" i="1" s="1"/>
  <c r="E2147" i="1" s="1"/>
  <c r="P2146" i="1"/>
  <c r="E2146" i="1"/>
  <c r="N2146" i="1" s="1"/>
  <c r="L2145" i="1"/>
  <c r="N2147" i="1"/>
  <c r="D2146" i="1" l="1"/>
  <c r="Q2145" i="1"/>
  <c r="L2146" i="1"/>
  <c r="Q2146" i="1" l="1"/>
  <c r="D2147" i="1"/>
  <c r="M2146" i="1"/>
  <c r="F2146" i="1"/>
  <c r="O2146" i="1" l="1"/>
  <c r="G2147" i="1"/>
  <c r="H2147" i="1" s="1"/>
  <c r="M2147" i="1"/>
  <c r="F2147" i="1"/>
  <c r="I2147" i="1" l="1"/>
  <c r="J2147" i="1" s="1"/>
  <c r="K2147" i="1" s="1"/>
  <c r="P2147" i="1"/>
  <c r="O2147" i="1"/>
  <c r="G2148" i="1"/>
  <c r="H2148" i="1" s="1"/>
  <c r="P2148" i="1" l="1"/>
  <c r="I2148" i="1"/>
  <c r="J2148" i="1" s="1"/>
  <c r="L2147" i="1"/>
  <c r="K2148" i="1"/>
  <c r="E2149" i="1" s="1"/>
  <c r="N2149" i="1" s="1"/>
  <c r="E2148" i="1"/>
  <c r="N2148" i="1" s="1"/>
  <c r="D2148" i="1" l="1"/>
  <c r="L2148" i="1"/>
  <c r="Q2147" i="1"/>
  <c r="Q2148" i="1" l="1"/>
  <c r="D2149" i="1"/>
  <c r="M2148" i="1"/>
  <c r="F2148" i="1"/>
  <c r="O2148" i="1" l="1"/>
  <c r="G2149" i="1"/>
  <c r="H2149" i="1" s="1"/>
  <c r="F2149" i="1"/>
  <c r="M2149" i="1"/>
  <c r="O2149" i="1" l="1"/>
  <c r="G2150" i="1"/>
  <c r="H2150" i="1" s="1"/>
  <c r="P2149" i="1"/>
  <c r="I2149" i="1"/>
  <c r="J2149" i="1" s="1"/>
  <c r="K2149" i="1" s="1"/>
  <c r="L2149" i="1" l="1"/>
  <c r="E2150" i="1"/>
  <c r="N2150" i="1" s="1"/>
  <c r="I2150" i="1"/>
  <c r="J2150" i="1" s="1"/>
  <c r="K2150" i="1" s="1"/>
  <c r="E2151" i="1" s="1"/>
  <c r="N2151" i="1" s="1"/>
  <c r="P2150" i="1"/>
  <c r="D2150" i="1" l="1"/>
  <c r="L2150" i="1"/>
  <c r="Q2149" i="1"/>
  <c r="Q2150" i="1" l="1"/>
  <c r="D2151" i="1"/>
  <c r="F2150" i="1"/>
  <c r="M2150" i="1"/>
  <c r="O2150" i="1" l="1"/>
  <c r="G2151" i="1"/>
  <c r="H2151" i="1" s="1"/>
  <c r="F2151" i="1"/>
  <c r="M2151" i="1"/>
  <c r="G2152" i="1" l="1"/>
  <c r="O2151" i="1"/>
  <c r="H2152" i="1"/>
  <c r="P2151" i="1"/>
  <c r="I2151" i="1"/>
  <c r="J2151" i="1" s="1"/>
  <c r="K2151" i="1" s="1"/>
  <c r="E2152" i="1" l="1"/>
  <c r="N2152" i="1" s="1"/>
  <c r="L2151" i="1"/>
  <c r="P2152" i="1"/>
  <c r="I2152" i="1"/>
  <c r="J2152" i="1" s="1"/>
  <c r="K2152" i="1" s="1"/>
  <c r="E2153" i="1" s="1"/>
  <c r="N2153" i="1" s="1"/>
  <c r="L2152" i="1" l="1"/>
  <c r="Q2151" i="1"/>
  <c r="D2152" i="1"/>
  <c r="F2152" i="1" l="1"/>
  <c r="M2152" i="1"/>
  <c r="D2153" i="1"/>
  <c r="Q2152" i="1"/>
  <c r="F2153" i="1" l="1"/>
  <c r="M2153" i="1"/>
  <c r="O2152" i="1"/>
  <c r="G2153" i="1"/>
  <c r="H2153" i="1" s="1"/>
  <c r="I2153" i="1" l="1"/>
  <c r="J2153" i="1" s="1"/>
  <c r="K2153" i="1" s="1"/>
  <c r="P2153" i="1"/>
  <c r="G2154" i="1"/>
  <c r="H2154" i="1" s="1"/>
  <c r="O2153" i="1"/>
  <c r="I2154" i="1" l="1"/>
  <c r="J2154" i="1" s="1"/>
  <c r="K2154" i="1" s="1"/>
  <c r="E2155" i="1" s="1"/>
  <c r="P2154" i="1"/>
  <c r="L2153" i="1"/>
  <c r="E2154" i="1"/>
  <c r="N2154" i="1" s="1"/>
  <c r="N2155" i="1"/>
  <c r="L2154" i="1" l="1"/>
  <c r="Q2153" i="1"/>
  <c r="D2154" i="1"/>
  <c r="M2154" i="1" l="1"/>
  <c r="F2154" i="1"/>
  <c r="Q2154" i="1"/>
  <c r="D2155" i="1"/>
  <c r="F2155" i="1" l="1"/>
  <c r="M2155" i="1"/>
  <c r="O2154" i="1"/>
  <c r="G2155" i="1"/>
  <c r="H2155" i="1" s="1"/>
  <c r="P2155" i="1" l="1"/>
  <c r="I2155" i="1"/>
  <c r="J2155" i="1" s="1"/>
  <c r="K2155" i="1" s="1"/>
  <c r="O2155" i="1"/>
  <c r="G2156" i="1"/>
  <c r="H2156" i="1" s="1"/>
  <c r="P2156" i="1" l="1"/>
  <c r="I2156" i="1"/>
  <c r="J2156" i="1" s="1"/>
  <c r="L2155" i="1"/>
  <c r="E2156" i="1"/>
  <c r="N2156" i="1" s="1"/>
  <c r="K2156" i="1"/>
  <c r="E2157" i="1" s="1"/>
  <c r="N2157" i="1" s="1"/>
  <c r="L2156" i="1" l="1"/>
  <c r="Q2155" i="1"/>
  <c r="D2156" i="1"/>
  <c r="F2156" i="1" l="1"/>
  <c r="M2156" i="1"/>
  <c r="D2157" i="1"/>
  <c r="Q2156" i="1"/>
  <c r="F2157" i="1" l="1"/>
  <c r="M2157" i="1"/>
  <c r="O2156" i="1"/>
  <c r="G2157" i="1"/>
  <c r="H2157" i="1" s="1"/>
  <c r="P2157" i="1" l="1"/>
  <c r="I2157" i="1"/>
  <c r="J2157" i="1" s="1"/>
  <c r="K2157" i="1" s="1"/>
  <c r="O2157" i="1"/>
  <c r="G2158" i="1"/>
  <c r="H2158" i="1" s="1"/>
  <c r="P2158" i="1" l="1"/>
  <c r="I2158" i="1"/>
  <c r="J2158" i="1" s="1"/>
  <c r="L2157" i="1"/>
  <c r="E2158" i="1"/>
  <c r="N2158" i="1" s="1"/>
  <c r="K2158" i="1"/>
  <c r="E2159" i="1" s="1"/>
  <c r="N2159" i="1" s="1"/>
  <c r="Q2157" i="1" l="1"/>
  <c r="L2158" i="1"/>
  <c r="D2158" i="1"/>
  <c r="M2158" i="1" l="1"/>
  <c r="F2158" i="1"/>
  <c r="Q2158" i="1"/>
  <c r="D2159" i="1"/>
  <c r="M2159" i="1" l="1"/>
  <c r="F2159" i="1"/>
  <c r="O2158" i="1"/>
  <c r="G2159" i="1"/>
  <c r="H2159" i="1" s="1"/>
  <c r="P2159" i="1" l="1"/>
  <c r="I2159" i="1"/>
  <c r="J2159" i="1" s="1"/>
  <c r="K2159" i="1" s="1"/>
  <c r="G2160" i="1"/>
  <c r="H2160" i="1" s="1"/>
  <c r="O2159" i="1"/>
  <c r="P2160" i="1" l="1"/>
  <c r="I2160" i="1"/>
  <c r="J2160" i="1" s="1"/>
  <c r="K2160" i="1" s="1"/>
  <c r="E2161" i="1" s="1"/>
  <c r="N2161" i="1" s="1"/>
  <c r="L2159" i="1"/>
  <c r="E2160" i="1"/>
  <c r="N2160" i="1" s="1"/>
  <c r="D2160" i="1" l="1"/>
  <c r="Q2159" i="1"/>
  <c r="L2160" i="1"/>
  <c r="D2161" i="1" l="1"/>
  <c r="Q2160" i="1"/>
  <c r="M2160" i="1"/>
  <c r="F2160" i="1"/>
  <c r="O2160" i="1" l="1"/>
  <c r="G2161" i="1"/>
  <c r="H2161" i="1" s="1"/>
  <c r="F2161" i="1"/>
  <c r="M2161" i="1"/>
  <c r="G2162" i="1" l="1"/>
  <c r="O2161" i="1"/>
  <c r="I2161" i="1"/>
  <c r="J2161" i="1" s="1"/>
  <c r="K2161" i="1" s="1"/>
  <c r="H2162" i="1"/>
  <c r="P2161" i="1"/>
  <c r="I2162" i="1" l="1"/>
  <c r="J2162" i="1" s="1"/>
  <c r="K2162" i="1" s="1"/>
  <c r="E2163" i="1" s="1"/>
  <c r="P2162" i="1"/>
  <c r="L2161" i="1"/>
  <c r="E2162" i="1"/>
  <c r="N2162" i="1" s="1"/>
  <c r="N2163" i="1"/>
  <c r="L2162" i="1" l="1"/>
  <c r="Q2161" i="1"/>
  <c r="D2162" i="1"/>
  <c r="M2162" i="1" l="1"/>
  <c r="F2162" i="1"/>
  <c r="Q2162" i="1"/>
  <c r="D2163" i="1"/>
  <c r="F2163" i="1" l="1"/>
  <c r="M2163" i="1"/>
  <c r="O2162" i="1"/>
  <c r="G2163" i="1"/>
  <c r="H2163" i="1" s="1"/>
  <c r="P2163" i="1" l="1"/>
  <c r="I2163" i="1"/>
  <c r="J2163" i="1" s="1"/>
  <c r="K2163" i="1" s="1"/>
  <c r="O2163" i="1"/>
  <c r="G2164" i="1"/>
  <c r="H2164" i="1" s="1"/>
  <c r="P2164" i="1" l="1"/>
  <c r="I2164" i="1"/>
  <c r="J2164" i="1" s="1"/>
  <c r="L2163" i="1"/>
  <c r="K2164" i="1"/>
  <c r="E2165" i="1" s="1"/>
  <c r="E2164" i="1"/>
  <c r="N2164" i="1" s="1"/>
  <c r="N2165" i="1"/>
  <c r="Q2163" i="1" l="1"/>
  <c r="D2164" i="1"/>
  <c r="L2164" i="1"/>
  <c r="Q2164" i="1" l="1"/>
  <c r="D2165" i="1"/>
  <c r="M2164" i="1"/>
  <c r="F2164" i="1"/>
  <c r="O2164" i="1" l="1"/>
  <c r="G2165" i="1"/>
  <c r="H2165" i="1" s="1"/>
  <c r="M2165" i="1"/>
  <c r="F2165" i="1"/>
  <c r="G2166" i="1" l="1"/>
  <c r="O2165" i="1"/>
  <c r="I2165" i="1"/>
  <c r="J2165" i="1" s="1"/>
  <c r="K2165" i="1" s="1"/>
  <c r="H2166" i="1"/>
  <c r="P2165" i="1"/>
  <c r="I2166" i="1" l="1"/>
  <c r="J2166" i="1" s="1"/>
  <c r="K2166" i="1" s="1"/>
  <c r="E2167" i="1" s="1"/>
  <c r="P2166" i="1"/>
  <c r="E2166" i="1"/>
  <c r="N2166" i="1" s="1"/>
  <c r="L2165" i="1"/>
  <c r="N2167" i="1"/>
  <c r="L2166" i="1" l="1"/>
  <c r="Q2165" i="1"/>
  <c r="D2166" i="1"/>
  <c r="F2166" i="1" l="1"/>
  <c r="M2166" i="1"/>
  <c r="Q2166" i="1"/>
  <c r="D2167" i="1"/>
  <c r="F2167" i="1" l="1"/>
  <c r="M2167" i="1"/>
  <c r="O2166" i="1"/>
  <c r="G2167" i="1"/>
  <c r="H2167" i="1" s="1"/>
  <c r="P2167" i="1" l="1"/>
  <c r="I2167" i="1"/>
  <c r="J2167" i="1" s="1"/>
  <c r="K2167" i="1" s="1"/>
  <c r="O2167" i="1"/>
  <c r="G2168" i="1"/>
  <c r="H2168" i="1" s="1"/>
  <c r="P2168" i="1" l="1"/>
  <c r="I2168" i="1"/>
  <c r="J2168" i="1" s="1"/>
  <c r="L2167" i="1"/>
  <c r="K2168" i="1"/>
  <c r="E2169" i="1" s="1"/>
  <c r="E2168" i="1"/>
  <c r="N2168" i="1" s="1"/>
  <c r="N2169" i="1"/>
  <c r="L2168" i="1" l="1"/>
  <c r="Q2167" i="1"/>
  <c r="D2168" i="1"/>
  <c r="F2168" i="1" l="1"/>
  <c r="M2168" i="1"/>
  <c r="D2169" i="1"/>
  <c r="Q2168" i="1"/>
  <c r="M2169" i="1" l="1"/>
  <c r="F2169" i="1"/>
  <c r="O2168" i="1"/>
  <c r="G2169" i="1"/>
  <c r="H2169" i="1" s="1"/>
  <c r="P2169" i="1" l="1"/>
  <c r="I2169" i="1"/>
  <c r="J2169" i="1" s="1"/>
  <c r="K2169" i="1" s="1"/>
  <c r="G2170" i="1"/>
  <c r="H2170" i="1" s="1"/>
  <c r="O2169" i="1"/>
  <c r="I2170" i="1" l="1"/>
  <c r="J2170" i="1" s="1"/>
  <c r="P2170" i="1"/>
  <c r="L2169" i="1"/>
  <c r="K2170" i="1"/>
  <c r="E2171" i="1" s="1"/>
  <c r="N2171" i="1" s="1"/>
  <c r="E2170" i="1"/>
  <c r="N2170" i="1" s="1"/>
  <c r="L2170" i="1" l="1"/>
  <c r="Q2169" i="1"/>
  <c r="D2170" i="1"/>
  <c r="M2170" i="1" l="1"/>
  <c r="F2170" i="1"/>
  <c r="D2171" i="1"/>
  <c r="Q2170" i="1"/>
  <c r="F2171" i="1" l="1"/>
  <c r="M2171" i="1"/>
  <c r="O2170" i="1"/>
  <c r="G2171" i="1"/>
  <c r="H2171" i="1" s="1"/>
  <c r="I2171" i="1" l="1"/>
  <c r="J2171" i="1" s="1"/>
  <c r="K2171" i="1" s="1"/>
  <c r="P2171" i="1"/>
  <c r="O2171" i="1"/>
  <c r="G2172" i="1"/>
  <c r="H2172" i="1" s="1"/>
  <c r="P2172" i="1" l="1"/>
  <c r="I2172" i="1"/>
  <c r="J2172" i="1" s="1"/>
  <c r="L2171" i="1"/>
  <c r="K2172" i="1"/>
  <c r="E2173" i="1" s="1"/>
  <c r="N2173" i="1" s="1"/>
  <c r="E2172" i="1"/>
  <c r="N2172" i="1" s="1"/>
  <c r="D2172" i="1" l="1"/>
  <c r="Q2171" i="1"/>
  <c r="L2172" i="1"/>
  <c r="D2173" i="1" l="1"/>
  <c r="Q2172" i="1"/>
  <c r="F2172" i="1"/>
  <c r="M2172" i="1"/>
  <c r="O2172" i="1" l="1"/>
  <c r="G2173" i="1"/>
  <c r="H2173" i="1" s="1"/>
  <c r="M2173" i="1"/>
  <c r="F2173" i="1"/>
  <c r="P2173" i="1" l="1"/>
  <c r="I2173" i="1"/>
  <c r="J2173" i="1" s="1"/>
  <c r="K2173" i="1" s="1"/>
  <c r="O2173" i="1"/>
  <c r="G2174" i="1"/>
  <c r="H2174" i="1" s="1"/>
  <c r="I2174" i="1" l="1"/>
  <c r="J2174" i="1" s="1"/>
  <c r="P2174" i="1"/>
  <c r="L2173" i="1"/>
  <c r="E2174" i="1"/>
  <c r="N2174" i="1" s="1"/>
  <c r="K2174" i="1"/>
  <c r="E2175" i="1" s="1"/>
  <c r="N2175" i="1" s="1"/>
  <c r="D2174" i="1" l="1"/>
  <c r="Q2173" i="1"/>
  <c r="L2174" i="1"/>
  <c r="Q2174" i="1" l="1"/>
  <c r="D2175" i="1"/>
  <c r="M2174" i="1"/>
  <c r="F2174" i="1"/>
  <c r="O2174" i="1" l="1"/>
  <c r="G2175" i="1"/>
  <c r="H2175" i="1" s="1"/>
  <c r="F2175" i="1"/>
  <c r="M2175" i="1"/>
  <c r="P2175" i="1" l="1"/>
  <c r="I2175" i="1"/>
  <c r="J2175" i="1" s="1"/>
  <c r="K2175" i="1" s="1"/>
  <c r="G2176" i="1"/>
  <c r="H2176" i="1" s="1"/>
  <c r="O2175" i="1"/>
  <c r="I2176" i="1" l="1"/>
  <c r="J2176" i="1" s="1"/>
  <c r="P2176" i="1"/>
  <c r="L2175" i="1"/>
  <c r="K2176" i="1"/>
  <c r="E2177" i="1" s="1"/>
  <c r="N2177" i="1" s="1"/>
  <c r="E2176" i="1"/>
  <c r="N2176" i="1" s="1"/>
  <c r="D2176" i="1" l="1"/>
  <c r="Q2175" i="1"/>
  <c r="L2176" i="1"/>
  <c r="D2177" i="1" l="1"/>
  <c r="Q2176" i="1"/>
  <c r="M2176" i="1"/>
  <c r="F2176" i="1"/>
  <c r="O2176" i="1" l="1"/>
  <c r="G2177" i="1"/>
  <c r="H2177" i="1" s="1"/>
  <c r="M2177" i="1"/>
  <c r="F2177" i="1"/>
  <c r="G2178" i="1" l="1"/>
  <c r="O2177" i="1"/>
  <c r="I2177" i="1"/>
  <c r="J2177" i="1" s="1"/>
  <c r="K2177" i="1" s="1"/>
  <c r="P2177" i="1"/>
  <c r="H2178" i="1"/>
  <c r="I2178" i="1" l="1"/>
  <c r="J2178" i="1" s="1"/>
  <c r="K2178" i="1" s="1"/>
  <c r="E2179" i="1" s="1"/>
  <c r="P2178" i="1"/>
  <c r="E2178" i="1"/>
  <c r="N2178" i="1" s="1"/>
  <c r="L2177" i="1"/>
  <c r="N2179" i="1"/>
  <c r="L2178" i="1" l="1"/>
  <c r="Q2177" i="1"/>
  <c r="D2178" i="1"/>
  <c r="M2178" i="1" l="1"/>
  <c r="F2178" i="1"/>
  <c r="Q2178" i="1"/>
  <c r="D2179" i="1"/>
  <c r="F2179" i="1" l="1"/>
  <c r="M2179" i="1"/>
  <c r="O2178" i="1"/>
  <c r="G2179" i="1"/>
  <c r="H2179" i="1" s="1"/>
  <c r="P2179" i="1" l="1"/>
  <c r="I2179" i="1"/>
  <c r="J2179" i="1" s="1"/>
  <c r="K2179" i="1" s="1"/>
  <c r="G2180" i="1"/>
  <c r="H2180" i="1" s="1"/>
  <c r="O2179" i="1"/>
  <c r="P2180" i="1" l="1"/>
  <c r="I2180" i="1"/>
  <c r="J2180" i="1" s="1"/>
  <c r="L2179" i="1"/>
  <c r="K2180" i="1"/>
  <c r="E2181" i="1" s="1"/>
  <c r="N2181" i="1" s="1"/>
  <c r="E2180" i="1"/>
  <c r="N2180" i="1" s="1"/>
  <c r="D2180" i="1" l="1"/>
  <c r="L2180" i="1"/>
  <c r="Q2179" i="1"/>
  <c r="Q2180" i="1" l="1"/>
  <c r="D2181" i="1"/>
  <c r="M2180" i="1"/>
  <c r="F2180" i="1"/>
  <c r="G2181" i="1" l="1"/>
  <c r="H2181" i="1" s="1"/>
  <c r="O2180" i="1"/>
  <c r="M2181" i="1"/>
  <c r="F2181" i="1"/>
  <c r="G2182" i="1" l="1"/>
  <c r="O2181" i="1"/>
  <c r="H2182" i="1"/>
  <c r="I2181" i="1"/>
  <c r="J2181" i="1" s="1"/>
  <c r="K2181" i="1" s="1"/>
  <c r="P2181" i="1"/>
  <c r="L2181" i="1" l="1"/>
  <c r="E2182" i="1"/>
  <c r="N2182" i="1" s="1"/>
  <c r="I2182" i="1"/>
  <c r="J2182" i="1" s="1"/>
  <c r="K2182" i="1" s="1"/>
  <c r="E2183" i="1" s="1"/>
  <c r="N2183" i="1" s="1"/>
  <c r="P2182" i="1"/>
  <c r="L2182" i="1" l="1"/>
  <c r="Q2181" i="1"/>
  <c r="D2182" i="1"/>
  <c r="M2182" i="1" l="1"/>
  <c r="F2182" i="1"/>
  <c r="D2183" i="1"/>
  <c r="Q2182" i="1"/>
  <c r="M2183" i="1" l="1"/>
  <c r="F2183" i="1"/>
  <c r="O2182" i="1"/>
  <c r="G2183" i="1"/>
  <c r="H2183" i="1" s="1"/>
  <c r="O2183" i="1" l="1"/>
  <c r="G2184" i="1"/>
  <c r="H2184" i="1" s="1"/>
  <c r="I2183" i="1"/>
  <c r="J2183" i="1" s="1"/>
  <c r="K2183" i="1" s="1"/>
  <c r="P2183" i="1"/>
  <c r="P2184" i="1" l="1"/>
  <c r="I2184" i="1"/>
  <c r="J2184" i="1" s="1"/>
  <c r="K2184" i="1" s="1"/>
  <c r="E2185" i="1" s="1"/>
  <c r="N2185" i="1" s="1"/>
  <c r="L2183" i="1"/>
  <c r="E2184" i="1"/>
  <c r="N2184" i="1" s="1"/>
  <c r="D2184" i="1" l="1"/>
  <c r="Q2183" i="1"/>
  <c r="L2184" i="1"/>
  <c r="Q2184" i="1" l="1"/>
  <c r="D2185" i="1"/>
  <c r="F2184" i="1"/>
  <c r="M2184" i="1"/>
  <c r="O2184" i="1" l="1"/>
  <c r="G2185" i="1"/>
  <c r="H2185" i="1" s="1"/>
  <c r="F2185" i="1"/>
  <c r="M2185" i="1"/>
  <c r="I2185" i="1" l="1"/>
  <c r="J2185" i="1" s="1"/>
  <c r="K2185" i="1" s="1"/>
  <c r="P2185" i="1"/>
  <c r="O2185" i="1"/>
  <c r="G2186" i="1"/>
  <c r="H2186" i="1" s="1"/>
  <c r="P2186" i="1" l="1"/>
  <c r="I2186" i="1"/>
  <c r="J2186" i="1" s="1"/>
  <c r="L2185" i="1"/>
  <c r="E2186" i="1"/>
  <c r="N2186" i="1" s="1"/>
  <c r="K2186" i="1"/>
  <c r="E2187" i="1" s="1"/>
  <c r="N2187" i="1" s="1"/>
  <c r="D2186" i="1" l="1"/>
  <c r="Q2185" i="1"/>
  <c r="L2186" i="1"/>
  <c r="D2187" i="1" l="1"/>
  <c r="Q2186" i="1"/>
  <c r="F2186" i="1"/>
  <c r="M2186" i="1"/>
  <c r="O2186" i="1" l="1"/>
  <c r="G2187" i="1"/>
  <c r="H2187" i="1" s="1"/>
  <c r="F2187" i="1"/>
  <c r="M2187" i="1"/>
  <c r="G2188" i="1" l="1"/>
  <c r="O2187" i="1"/>
  <c r="P2187" i="1"/>
  <c r="I2187" i="1"/>
  <c r="J2187" i="1" s="1"/>
  <c r="K2187" i="1" s="1"/>
  <c r="H2188" i="1"/>
  <c r="P2188" i="1" l="1"/>
  <c r="I2188" i="1"/>
  <c r="J2188" i="1" s="1"/>
  <c r="K2188" i="1" s="1"/>
  <c r="E2189" i="1" s="1"/>
  <c r="N2189" i="1" s="1"/>
  <c r="E2188" i="1"/>
  <c r="N2188" i="1" s="1"/>
  <c r="L2187" i="1"/>
  <c r="Q2187" i="1" l="1"/>
  <c r="D2188" i="1"/>
  <c r="L2188" i="1"/>
  <c r="Q2188" i="1" l="1"/>
  <c r="D2189" i="1"/>
  <c r="F2188" i="1"/>
  <c r="M2188" i="1"/>
  <c r="O2188" i="1" l="1"/>
  <c r="G2189" i="1"/>
  <c r="H2189" i="1" s="1"/>
  <c r="M2189" i="1"/>
  <c r="F2189" i="1"/>
  <c r="I2189" i="1" l="1"/>
  <c r="J2189" i="1" s="1"/>
  <c r="K2189" i="1" s="1"/>
  <c r="P2189" i="1"/>
  <c r="O2189" i="1"/>
  <c r="G2190" i="1"/>
  <c r="H2190" i="1" s="1"/>
  <c r="P2190" i="1" l="1"/>
  <c r="I2190" i="1"/>
  <c r="J2190" i="1" s="1"/>
  <c r="L2189" i="1"/>
  <c r="E2190" i="1"/>
  <c r="N2190" i="1" s="1"/>
  <c r="K2190" i="1"/>
  <c r="E2191" i="1" s="1"/>
  <c r="N2191" i="1" s="1"/>
  <c r="L2190" i="1" l="1"/>
  <c r="D2190" i="1"/>
  <c r="Q2189" i="1"/>
  <c r="F2190" i="1" l="1"/>
  <c r="M2190" i="1"/>
  <c r="D2191" i="1"/>
  <c r="Q2190" i="1"/>
  <c r="F2191" i="1" l="1"/>
  <c r="M2191" i="1"/>
  <c r="O2190" i="1"/>
  <c r="G2191" i="1"/>
  <c r="H2191" i="1" s="1"/>
  <c r="P2191" i="1" l="1"/>
  <c r="I2191" i="1"/>
  <c r="J2191" i="1" s="1"/>
  <c r="K2191" i="1" s="1"/>
  <c r="O2191" i="1"/>
  <c r="G2192" i="1"/>
  <c r="H2192" i="1" s="1"/>
  <c r="I2192" i="1" l="1"/>
  <c r="J2192" i="1" s="1"/>
  <c r="P2192" i="1"/>
  <c r="L2191" i="1"/>
  <c r="K2192" i="1"/>
  <c r="E2193" i="1" s="1"/>
  <c r="N2193" i="1" s="1"/>
  <c r="E2192" i="1"/>
  <c r="N2192" i="1" s="1"/>
  <c r="D2192" i="1" l="1"/>
  <c r="L2192" i="1"/>
  <c r="Q2191" i="1"/>
  <c r="Q2192" i="1" l="1"/>
  <c r="D2193" i="1"/>
  <c r="F2192" i="1"/>
  <c r="M2192" i="1"/>
  <c r="O2192" i="1" l="1"/>
  <c r="G2193" i="1"/>
  <c r="H2193" i="1" s="1"/>
  <c r="M2193" i="1"/>
  <c r="F2193" i="1"/>
  <c r="P2193" i="1" l="1"/>
  <c r="I2193" i="1"/>
  <c r="J2193" i="1" s="1"/>
  <c r="K2193" i="1" s="1"/>
  <c r="O2193" i="1"/>
  <c r="G2194" i="1"/>
  <c r="H2194" i="1" s="1"/>
  <c r="P2194" i="1" l="1"/>
  <c r="I2194" i="1"/>
  <c r="J2194" i="1" s="1"/>
  <c r="L2193" i="1"/>
  <c r="E2194" i="1"/>
  <c r="N2194" i="1" s="1"/>
  <c r="K2194" i="1"/>
  <c r="E2195" i="1" s="1"/>
  <c r="N2195" i="1" s="1"/>
  <c r="L2194" i="1" l="1"/>
  <c r="D2194" i="1"/>
  <c r="Q2193" i="1"/>
  <c r="F2194" i="1" l="1"/>
  <c r="M2194" i="1"/>
  <c r="D2195" i="1"/>
  <c r="Q2194" i="1"/>
  <c r="F2195" i="1" l="1"/>
  <c r="M2195" i="1"/>
  <c r="O2194" i="1"/>
  <c r="G2195" i="1"/>
  <c r="H2195" i="1" s="1"/>
  <c r="I2195" i="1" l="1"/>
  <c r="J2195" i="1" s="1"/>
  <c r="K2195" i="1" s="1"/>
  <c r="P2195" i="1"/>
  <c r="O2195" i="1"/>
  <c r="G2196" i="1"/>
  <c r="H2196" i="1" s="1"/>
  <c r="I2196" i="1" l="1"/>
  <c r="J2196" i="1" s="1"/>
  <c r="P2196" i="1"/>
  <c r="L2195" i="1"/>
  <c r="E2196" i="1"/>
  <c r="N2196" i="1" s="1"/>
  <c r="K2196" i="1"/>
  <c r="E2197" i="1" s="1"/>
  <c r="N2197" i="1" s="1"/>
  <c r="L2196" i="1" l="1"/>
  <c r="D2196" i="1"/>
  <c r="Q2195" i="1"/>
  <c r="M2196" i="1" l="1"/>
  <c r="F2196" i="1"/>
  <c r="Q2196" i="1"/>
  <c r="D2197" i="1"/>
  <c r="M2197" i="1" l="1"/>
  <c r="F2197" i="1"/>
  <c r="O2196" i="1"/>
  <c r="G2197" i="1"/>
  <c r="H2197" i="1" s="1"/>
  <c r="I2197" i="1" l="1"/>
  <c r="J2197" i="1" s="1"/>
  <c r="K2197" i="1" s="1"/>
  <c r="P2197" i="1"/>
  <c r="O2197" i="1"/>
  <c r="G2198" i="1"/>
  <c r="H2198" i="1" s="1"/>
  <c r="P2198" i="1" l="1"/>
  <c r="I2198" i="1"/>
  <c r="J2198" i="1" s="1"/>
  <c r="K2198" i="1" s="1"/>
  <c r="E2199" i="1" s="1"/>
  <c r="N2199" i="1" s="1"/>
  <c r="E2198" i="1"/>
  <c r="N2198" i="1" s="1"/>
  <c r="L2197" i="1"/>
  <c r="Q2197" i="1" l="1"/>
  <c r="D2198" i="1"/>
  <c r="L2198" i="1"/>
  <c r="Q2198" i="1" l="1"/>
  <c r="D2199" i="1"/>
  <c r="M2198" i="1"/>
  <c r="F2198" i="1"/>
  <c r="F2199" i="1" l="1"/>
  <c r="M2199" i="1"/>
  <c r="O2198" i="1"/>
  <c r="G2199" i="1"/>
  <c r="H2199" i="1" s="1"/>
  <c r="P2199" i="1" l="1"/>
  <c r="I2199" i="1"/>
  <c r="J2199" i="1" s="1"/>
  <c r="K2199" i="1" s="1"/>
  <c r="O2199" i="1"/>
  <c r="G2200" i="1"/>
  <c r="H2200" i="1" s="1"/>
  <c r="P2200" i="1" l="1"/>
  <c r="I2200" i="1"/>
  <c r="J2200" i="1" s="1"/>
  <c r="L2199" i="1"/>
  <c r="K2200" i="1"/>
  <c r="E2201" i="1" s="1"/>
  <c r="N2201" i="1" s="1"/>
  <c r="E2200" i="1"/>
  <c r="N2200" i="1" s="1"/>
  <c r="Q2199" i="1" l="1"/>
  <c r="L2200" i="1"/>
  <c r="D2200" i="1"/>
  <c r="F2200" i="1" l="1"/>
  <c r="M2200" i="1"/>
  <c r="D2201" i="1"/>
  <c r="Q2200" i="1"/>
  <c r="F2201" i="1" l="1"/>
  <c r="M2201" i="1"/>
  <c r="O2200" i="1"/>
  <c r="G2201" i="1"/>
  <c r="H2201" i="1" s="1"/>
  <c r="I2201" i="1" l="1"/>
  <c r="J2201" i="1" s="1"/>
  <c r="K2201" i="1" s="1"/>
  <c r="P2201" i="1"/>
  <c r="O2201" i="1"/>
  <c r="G2202" i="1"/>
  <c r="H2202" i="1" s="1"/>
  <c r="I2202" i="1" l="1"/>
  <c r="J2202" i="1" s="1"/>
  <c r="K2202" i="1" s="1"/>
  <c r="E2203" i="1" s="1"/>
  <c r="P2202" i="1"/>
  <c r="E2202" i="1"/>
  <c r="N2202" i="1" s="1"/>
  <c r="L2201" i="1"/>
  <c r="N2203" i="1"/>
  <c r="D2202" i="1" l="1"/>
  <c r="L2202" i="1"/>
  <c r="Q2201" i="1"/>
  <c r="D2203" i="1" l="1"/>
  <c r="Q2202" i="1"/>
  <c r="F2202" i="1"/>
  <c r="M2202" i="1"/>
  <c r="O2202" i="1" l="1"/>
  <c r="G2203" i="1"/>
  <c r="H2203" i="1" s="1"/>
  <c r="M2203" i="1"/>
  <c r="F2203" i="1"/>
  <c r="O2203" i="1" l="1"/>
  <c r="G2204" i="1"/>
  <c r="H2204" i="1"/>
  <c r="P2203" i="1"/>
  <c r="I2203" i="1"/>
  <c r="J2203" i="1" s="1"/>
  <c r="K2203" i="1" s="1"/>
  <c r="L2203" i="1" l="1"/>
  <c r="E2204" i="1"/>
  <c r="N2204" i="1" s="1"/>
  <c r="I2204" i="1"/>
  <c r="J2204" i="1" s="1"/>
  <c r="K2204" i="1" s="1"/>
  <c r="E2205" i="1" s="1"/>
  <c r="N2205" i="1" s="1"/>
  <c r="P2204" i="1"/>
  <c r="Q2203" i="1" l="1"/>
  <c r="L2204" i="1"/>
  <c r="D2204" i="1"/>
  <c r="M2204" i="1" l="1"/>
  <c r="F2204" i="1"/>
  <c r="Q2204" i="1"/>
  <c r="D2205" i="1"/>
  <c r="F2205" i="1" l="1"/>
  <c r="M2205" i="1"/>
  <c r="O2204" i="1"/>
  <c r="G2205" i="1"/>
  <c r="H2205" i="1" s="1"/>
  <c r="I2205" i="1" l="1"/>
  <c r="J2205" i="1" s="1"/>
  <c r="K2205" i="1" s="1"/>
  <c r="P2205" i="1"/>
  <c r="O2205" i="1"/>
  <c r="G2206" i="1"/>
  <c r="H2206" i="1" s="1"/>
  <c r="P2206" i="1" l="1"/>
  <c r="I2206" i="1"/>
  <c r="J2206" i="1" s="1"/>
  <c r="K2206" i="1" s="1"/>
  <c r="E2207" i="1" s="1"/>
  <c r="N2207" i="1" s="1"/>
  <c r="L2205" i="1"/>
  <c r="E2206" i="1"/>
  <c r="N2206" i="1" s="1"/>
  <c r="Q2205" i="1" l="1"/>
  <c r="L2206" i="1"/>
  <c r="D2206" i="1"/>
  <c r="M2206" i="1" l="1"/>
  <c r="F2206" i="1"/>
  <c r="Q2206" i="1"/>
  <c r="D2207" i="1"/>
  <c r="F2207" i="1" l="1"/>
  <c r="M2207" i="1"/>
  <c r="O2206" i="1"/>
  <c r="G2207" i="1"/>
  <c r="H2207" i="1" s="1"/>
  <c r="I2207" i="1" l="1"/>
  <c r="J2207" i="1" s="1"/>
  <c r="K2207" i="1" s="1"/>
  <c r="P2207" i="1"/>
  <c r="O2207" i="1"/>
  <c r="G2208" i="1"/>
  <c r="H2208" i="1" s="1"/>
  <c r="P2208" i="1" l="1"/>
  <c r="I2208" i="1"/>
  <c r="J2208" i="1" s="1"/>
  <c r="L2207" i="1"/>
  <c r="K2208" i="1"/>
  <c r="E2209" i="1" s="1"/>
  <c r="E2208" i="1"/>
  <c r="N2208" i="1" s="1"/>
  <c r="N2209" i="1"/>
  <c r="Q2207" i="1" l="1"/>
  <c r="L2208" i="1"/>
  <c r="D2208" i="1"/>
  <c r="M2208" i="1" l="1"/>
  <c r="F2208" i="1"/>
  <c r="D2209" i="1"/>
  <c r="Q2208" i="1"/>
  <c r="M2209" i="1" l="1"/>
  <c r="F2209" i="1"/>
  <c r="O2208" i="1"/>
  <c r="G2209" i="1"/>
  <c r="H2209" i="1" s="1"/>
  <c r="I2209" i="1" l="1"/>
  <c r="J2209" i="1" s="1"/>
  <c r="K2209" i="1" s="1"/>
  <c r="P2209" i="1"/>
  <c r="O2209" i="1"/>
  <c r="G2210" i="1"/>
  <c r="H2210" i="1" s="1"/>
  <c r="P2210" i="1" l="1"/>
  <c r="I2210" i="1"/>
  <c r="J2210" i="1" s="1"/>
  <c r="L2209" i="1"/>
  <c r="K2210" i="1"/>
  <c r="E2211" i="1" s="1"/>
  <c r="N2211" i="1" s="1"/>
  <c r="E2210" i="1"/>
  <c r="N2210" i="1" s="1"/>
  <c r="Q2209" i="1" l="1"/>
  <c r="D2210" i="1"/>
  <c r="L2210" i="1"/>
  <c r="Q2210" i="1" l="1"/>
  <c r="D2211" i="1"/>
  <c r="F2210" i="1"/>
  <c r="M2210" i="1"/>
  <c r="O2210" i="1" l="1"/>
  <c r="G2211" i="1"/>
  <c r="H2211" i="1" s="1"/>
  <c r="M2211" i="1"/>
  <c r="F2211" i="1"/>
  <c r="P2211" i="1" l="1"/>
  <c r="I2211" i="1"/>
  <c r="J2211" i="1" s="1"/>
  <c r="K2211" i="1" s="1"/>
  <c r="O2211" i="1"/>
  <c r="G2212" i="1"/>
  <c r="H2212" i="1" s="1"/>
  <c r="P2212" i="1" l="1"/>
  <c r="I2212" i="1"/>
  <c r="J2212" i="1" s="1"/>
  <c r="K2212" i="1" s="1"/>
  <c r="E2213" i="1" s="1"/>
  <c r="N2213" i="1" s="1"/>
  <c r="L2211" i="1"/>
  <c r="E2212" i="1"/>
  <c r="N2212" i="1" s="1"/>
  <c r="D2212" i="1" l="1"/>
  <c r="L2212" i="1"/>
  <c r="Q2211" i="1"/>
  <c r="Q2212" i="1" l="1"/>
  <c r="D2213" i="1"/>
  <c r="F2212" i="1"/>
  <c r="M2212" i="1"/>
  <c r="O2212" i="1" l="1"/>
  <c r="G2213" i="1"/>
  <c r="H2213" i="1" s="1"/>
  <c r="M2213" i="1"/>
  <c r="F2213" i="1"/>
  <c r="O2213" i="1" l="1"/>
  <c r="G2214" i="1"/>
  <c r="H2214" i="1"/>
  <c r="P2213" i="1"/>
  <c r="I2213" i="1"/>
  <c r="J2213" i="1" s="1"/>
  <c r="K2213" i="1" s="1"/>
  <c r="L2213" i="1" l="1"/>
  <c r="E2214" i="1"/>
  <c r="N2214" i="1" s="1"/>
  <c r="I2214" i="1"/>
  <c r="J2214" i="1" s="1"/>
  <c r="K2214" i="1" s="1"/>
  <c r="E2215" i="1" s="1"/>
  <c r="N2215" i="1" s="1"/>
  <c r="P2214" i="1"/>
  <c r="L2214" i="1" l="1"/>
  <c r="D2214" i="1"/>
  <c r="Q2213" i="1"/>
  <c r="M2214" i="1" l="1"/>
  <c r="F2214" i="1"/>
  <c r="D2215" i="1"/>
  <c r="Q2214" i="1"/>
  <c r="F2215" i="1" l="1"/>
  <c r="M2215" i="1"/>
  <c r="O2214" i="1"/>
  <c r="G2215" i="1"/>
  <c r="H2215" i="1" s="1"/>
  <c r="I2215" i="1" l="1"/>
  <c r="J2215" i="1" s="1"/>
  <c r="K2215" i="1" s="1"/>
  <c r="P2215" i="1"/>
  <c r="O2215" i="1"/>
  <c r="G2216" i="1"/>
  <c r="H2216" i="1" s="1"/>
  <c r="P2216" i="1" l="1"/>
  <c r="I2216" i="1"/>
  <c r="J2216" i="1" s="1"/>
  <c r="K2216" i="1" s="1"/>
  <c r="E2217" i="1" s="1"/>
  <c r="N2217" i="1" s="1"/>
  <c r="L2215" i="1"/>
  <c r="E2216" i="1"/>
  <c r="N2216" i="1" s="1"/>
  <c r="L2216" i="1" l="1"/>
  <c r="Q2215" i="1"/>
  <c r="D2216" i="1"/>
  <c r="F2216" i="1" l="1"/>
  <c r="M2216" i="1"/>
  <c r="D2217" i="1"/>
  <c r="Q2216" i="1"/>
  <c r="F2217" i="1" l="1"/>
  <c r="M2217" i="1"/>
  <c r="O2216" i="1"/>
  <c r="G2217" i="1"/>
  <c r="H2217" i="1" s="1"/>
  <c r="I2217" i="1" l="1"/>
  <c r="J2217" i="1" s="1"/>
  <c r="K2217" i="1" s="1"/>
  <c r="P2217" i="1"/>
  <c r="O2217" i="1"/>
  <c r="G2218" i="1"/>
  <c r="H2218" i="1" s="1"/>
  <c r="I2218" i="1" l="1"/>
  <c r="J2218" i="1" s="1"/>
  <c r="P2218" i="1"/>
  <c r="L2217" i="1"/>
  <c r="E2218" i="1"/>
  <c r="N2218" i="1" s="1"/>
  <c r="K2218" i="1"/>
  <c r="Q2217" i="1" l="1"/>
  <c r="L2218" i="1"/>
  <c r="Q2218" i="1" s="1"/>
  <c r="D2218" i="1"/>
  <c r="F2218" i="1" l="1"/>
  <c r="O2218" i="1" s="1"/>
  <c r="M2218" i="1"/>
</calcChain>
</file>

<file path=xl/sharedStrings.xml><?xml version="1.0" encoding="utf-8"?>
<sst xmlns="http://schemas.openxmlformats.org/spreadsheetml/2006/main" count="81" uniqueCount="60">
  <si>
    <t>Tid</t>
  </si>
  <si>
    <t>Start bremseareal</t>
  </si>
  <si>
    <t>Masse</t>
  </si>
  <si>
    <t>kg</t>
  </si>
  <si>
    <t>Bremselængde</t>
  </si>
  <si>
    <t>mm</t>
  </si>
  <si>
    <t>Indtastninger</t>
  </si>
  <si>
    <t>Boring</t>
  </si>
  <si>
    <t>Stempelstang</t>
  </si>
  <si>
    <t>Bremsepind stort areal</t>
  </si>
  <si>
    <t>Bremsebøsning ringside</t>
  </si>
  <si>
    <t>Tryk på stort areal</t>
  </si>
  <si>
    <t>bar</t>
  </si>
  <si>
    <t>Tryk på rinareal</t>
  </si>
  <si>
    <t>Resulteater</t>
  </si>
  <si>
    <t>Stort areal</t>
  </si>
  <si>
    <t>Ringareal</t>
  </si>
  <si>
    <t>Stort bremseareal</t>
  </si>
  <si>
    <t>Ring bremseareal</t>
  </si>
  <si>
    <t>Bremse flow [l/min]</t>
  </si>
  <si>
    <t>Afstrømningskoeficient</t>
  </si>
  <si>
    <t>-</t>
  </si>
  <si>
    <t>Bremse tryk [bar]</t>
  </si>
  <si>
    <t>Densitet</t>
  </si>
  <si>
    <t>Cylinder flow [l/min]</t>
  </si>
  <si>
    <t>Bulk modulus</t>
  </si>
  <si>
    <t>Begyndelseshastighed</t>
  </si>
  <si>
    <t>m/sec</t>
  </si>
  <si>
    <t>Sim tidstep</t>
  </si>
  <si>
    <t>sec</t>
  </si>
  <si>
    <t>E/V*q</t>
  </si>
  <si>
    <t>Kraft
[N]</t>
  </si>
  <si>
    <t>Yn=Y(n-1)+½*dt*(Yn-1+Yn)</t>
  </si>
  <si>
    <t>SI</t>
  </si>
  <si>
    <r>
      <t>mm</t>
    </r>
    <r>
      <rPr>
        <vertAlign val="superscript"/>
        <sz val="10"/>
        <rFont val="Verdana"/>
        <family val="2"/>
      </rPr>
      <t>2</t>
    </r>
  </si>
  <si>
    <r>
      <t>kg/m</t>
    </r>
    <r>
      <rPr>
        <vertAlign val="superscript"/>
        <sz val="10"/>
        <rFont val="Verdana"/>
        <family val="2"/>
      </rPr>
      <t>3</t>
    </r>
  </si>
  <si>
    <r>
      <t>N/m</t>
    </r>
    <r>
      <rPr>
        <vertAlign val="superscript"/>
        <sz val="10"/>
        <rFont val="Verdana"/>
        <family val="2"/>
      </rPr>
      <t>2</t>
    </r>
  </si>
  <si>
    <r>
      <t>Bremse blendeareal [m</t>
    </r>
    <r>
      <rPr>
        <vertAlign val="superscript"/>
        <sz val="10"/>
        <rFont val="Verdana"/>
        <family val="2"/>
      </rPr>
      <t>2</t>
    </r>
    <r>
      <rPr>
        <sz val="10"/>
        <rFont val="Verdana"/>
        <family val="2"/>
      </rPr>
      <t>]</t>
    </r>
  </si>
  <si>
    <r>
      <t>Cylinder flow [m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>/sec]</t>
    </r>
  </si>
  <si>
    <r>
      <t>Bremse flow [m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>/sec]</t>
    </r>
  </si>
  <si>
    <r>
      <t>Bremse tryk [N/m</t>
    </r>
    <r>
      <rPr>
        <vertAlign val="superscript"/>
        <sz val="10"/>
        <rFont val="Verdana"/>
        <family val="2"/>
      </rPr>
      <t>2</t>
    </r>
    <r>
      <rPr>
        <sz val="10"/>
        <rFont val="Verdana"/>
        <family val="2"/>
      </rPr>
      <t>]</t>
    </r>
  </si>
  <si>
    <t>m</t>
  </si>
  <si>
    <t>Pa</t>
  </si>
  <si>
    <t>m²</t>
  </si>
  <si>
    <r>
      <t>m</t>
    </r>
    <r>
      <rPr>
        <vertAlign val="superscript"/>
        <sz val="10"/>
        <rFont val="Verdana"/>
        <family val="2"/>
      </rPr>
      <t>2</t>
    </r>
  </si>
  <si>
    <t>Volumen i bremsen</t>
  </si>
  <si>
    <t>cm³</t>
  </si>
  <si>
    <t>m³</t>
  </si>
  <si>
    <t>B</t>
  </si>
  <si>
    <t>N/m/sec</t>
  </si>
  <si>
    <t>Cylinderbremse</t>
  </si>
  <si>
    <t>Denne model viser virkningen af en liniær bremse indbygget i en cylinder. Udstrømningsarealet reduceres proportionalt med cylinderens position</t>
  </si>
  <si>
    <t xml:space="preserve">Trapez integrator </t>
  </si>
  <si>
    <t>Bremseareal
[mm²)</t>
  </si>
  <si>
    <t>Acceleration
[m/sec²]</t>
  </si>
  <si>
    <t>Hastighed
[m/sec]</t>
  </si>
  <si>
    <t>Position
[m]</t>
  </si>
  <si>
    <t>Position
[mm]</t>
  </si>
  <si>
    <t>Plotværdier</t>
  </si>
  <si>
    <t>Indtastningsfelter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</si>
</sst>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6" formatCode="0.0"/>
    <numFmt numFmtId="187" formatCode="0.000"/>
    <numFmt numFmtId="188" formatCode="0.0000"/>
    <numFmt numFmtId="189" formatCode="0.00000"/>
    <numFmt numFmtId="190" formatCode="0.000000"/>
    <numFmt numFmtId="193" formatCode="0.000E+00"/>
  </numFmts>
  <fonts count="5" x14ac:knownFonts="1">
    <font>
      <sz val="11"/>
      <name val="Times New Roman"/>
    </font>
    <font>
      <b/>
      <sz val="10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b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/>
    <xf numFmtId="2" fontId="2" fillId="0" borderId="0" xfId="0" applyNumberFormat="1" applyFont="1"/>
    <xf numFmtId="188" fontId="2" fillId="0" borderId="0" xfId="0" applyNumberFormat="1" applyFont="1"/>
    <xf numFmtId="0" fontId="1" fillId="0" borderId="0" xfId="0" applyFont="1" applyBorder="1"/>
    <xf numFmtId="1" fontId="2" fillId="0" borderId="0" xfId="0" applyNumberFormat="1" applyFo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11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88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wrapText="1"/>
    </xf>
    <xf numFmtId="189" fontId="2" fillId="0" borderId="0" xfId="0" applyNumberFormat="1" applyFont="1" applyAlignment="1">
      <alignment horizontal="center" wrapText="1"/>
    </xf>
    <xf numFmtId="19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/>
    </xf>
    <xf numFmtId="186" fontId="2" fillId="0" borderId="0" xfId="0" applyNumberFormat="1" applyFont="1"/>
    <xf numFmtId="193" fontId="2" fillId="0" borderId="0" xfId="0" applyNumberFormat="1" applyFont="1"/>
    <xf numFmtId="190" fontId="2" fillId="0" borderId="0" xfId="0" applyNumberFormat="1" applyFont="1"/>
    <xf numFmtId="187" fontId="2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/>
    <xf numFmtId="189" fontId="2" fillId="0" borderId="0" xfId="0" applyNumberFormat="1" applyFont="1" applyBorder="1" applyAlignment="1">
      <alignment horizontal="center"/>
    </xf>
    <xf numFmtId="0" fontId="4" fillId="0" borderId="0" xfId="0" applyFont="1"/>
    <xf numFmtId="186" fontId="2" fillId="0" borderId="0" xfId="0" applyNumberFormat="1" applyFont="1" applyAlignment="1">
      <alignment horizontal="center"/>
    </xf>
    <xf numFmtId="18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88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2" borderId="0" xfId="0" applyFont="1" applyFill="1" applyBorder="1"/>
    <xf numFmtId="0" fontId="2" fillId="2" borderId="0" xfId="0" applyFont="1" applyFill="1"/>
    <xf numFmtId="11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870848708487087E-2"/>
          <c:y val="5.3719062458700347E-2"/>
          <c:w val="0.86162361623616235"/>
          <c:h val="0.83677770368360149"/>
        </c:manualLayout>
      </c:layout>
      <c:scatterChart>
        <c:scatterStyle val="smoothMarker"/>
        <c:varyColors val="0"/>
        <c:ser>
          <c:idx val="1"/>
          <c:order val="0"/>
          <c:tx>
            <c:strRef>
              <c:f>Sheet1!$K$22</c:f>
              <c:strCache>
                <c:ptCount val="1"/>
                <c:pt idx="0">
                  <c:v>Hastighed
[m/sec]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Sheet1!$B$24:$B$2218</c:f>
              <c:numCache>
                <c:formatCode>0.0000</c:formatCode>
                <c:ptCount val="2195"/>
                <c:pt idx="0">
                  <c:v>1E-4</c:v>
                </c:pt>
                <c:pt idx="1">
                  <c:v>2.0000000000000001E-4</c:v>
                </c:pt>
                <c:pt idx="2">
                  <c:v>3.0000000000000003E-4</c:v>
                </c:pt>
                <c:pt idx="3">
                  <c:v>4.0000000000000002E-4</c:v>
                </c:pt>
                <c:pt idx="4">
                  <c:v>5.0000000000000001E-4</c:v>
                </c:pt>
                <c:pt idx="5">
                  <c:v>6.0000000000000006E-4</c:v>
                </c:pt>
                <c:pt idx="6">
                  <c:v>7.000000000000001E-4</c:v>
                </c:pt>
                <c:pt idx="7">
                  <c:v>8.0000000000000015E-4</c:v>
                </c:pt>
                <c:pt idx="8">
                  <c:v>9.0000000000000019E-4</c:v>
                </c:pt>
                <c:pt idx="9">
                  <c:v>1.0000000000000002E-3</c:v>
                </c:pt>
                <c:pt idx="10">
                  <c:v>1.1000000000000003E-3</c:v>
                </c:pt>
                <c:pt idx="11">
                  <c:v>1.2000000000000003E-3</c:v>
                </c:pt>
                <c:pt idx="12">
                  <c:v>1.3000000000000004E-3</c:v>
                </c:pt>
                <c:pt idx="13">
                  <c:v>1.4000000000000004E-3</c:v>
                </c:pt>
                <c:pt idx="14">
                  <c:v>1.5000000000000005E-3</c:v>
                </c:pt>
                <c:pt idx="15">
                  <c:v>1.6000000000000005E-3</c:v>
                </c:pt>
                <c:pt idx="16">
                  <c:v>1.7000000000000006E-3</c:v>
                </c:pt>
                <c:pt idx="17">
                  <c:v>1.8000000000000006E-3</c:v>
                </c:pt>
                <c:pt idx="18">
                  <c:v>1.9000000000000006E-3</c:v>
                </c:pt>
                <c:pt idx="19">
                  <c:v>2.0000000000000005E-3</c:v>
                </c:pt>
                <c:pt idx="20">
                  <c:v>2.1000000000000003E-3</c:v>
                </c:pt>
                <c:pt idx="21">
                  <c:v>2.2000000000000001E-3</c:v>
                </c:pt>
                <c:pt idx="22">
                  <c:v>2.3E-3</c:v>
                </c:pt>
                <c:pt idx="23">
                  <c:v>2.3999999999999998E-3</c:v>
                </c:pt>
                <c:pt idx="24">
                  <c:v>2.4999999999999996E-3</c:v>
                </c:pt>
                <c:pt idx="25">
                  <c:v>2.5999999999999994E-3</c:v>
                </c:pt>
                <c:pt idx="26">
                  <c:v>2.6999999999999993E-3</c:v>
                </c:pt>
                <c:pt idx="27">
                  <c:v>2.7999999999999991E-3</c:v>
                </c:pt>
                <c:pt idx="28">
                  <c:v>2.8999999999999989E-3</c:v>
                </c:pt>
                <c:pt idx="29">
                  <c:v>2.9999999999999988E-3</c:v>
                </c:pt>
                <c:pt idx="30">
                  <c:v>3.0999999999999986E-3</c:v>
                </c:pt>
                <c:pt idx="31">
                  <c:v>3.1999999999999984E-3</c:v>
                </c:pt>
                <c:pt idx="32">
                  <c:v>3.2999999999999982E-3</c:v>
                </c:pt>
                <c:pt idx="33">
                  <c:v>3.3999999999999981E-3</c:v>
                </c:pt>
                <c:pt idx="34">
                  <c:v>3.4999999999999979E-3</c:v>
                </c:pt>
                <c:pt idx="35">
                  <c:v>3.5999999999999977E-3</c:v>
                </c:pt>
                <c:pt idx="36">
                  <c:v>3.6999999999999976E-3</c:v>
                </c:pt>
                <c:pt idx="37">
                  <c:v>3.7999999999999974E-3</c:v>
                </c:pt>
                <c:pt idx="38">
                  <c:v>3.8999999999999972E-3</c:v>
                </c:pt>
                <c:pt idx="39">
                  <c:v>3.9999999999999975E-3</c:v>
                </c:pt>
                <c:pt idx="40">
                  <c:v>4.0999999999999977E-3</c:v>
                </c:pt>
                <c:pt idx="41">
                  <c:v>4.199999999999998E-3</c:v>
                </c:pt>
                <c:pt idx="42">
                  <c:v>4.2999999999999983E-3</c:v>
                </c:pt>
                <c:pt idx="43">
                  <c:v>4.3999999999999985E-3</c:v>
                </c:pt>
                <c:pt idx="44">
                  <c:v>4.4999999999999988E-3</c:v>
                </c:pt>
                <c:pt idx="45">
                  <c:v>4.5999999999999991E-3</c:v>
                </c:pt>
                <c:pt idx="46">
                  <c:v>4.6999999999999993E-3</c:v>
                </c:pt>
                <c:pt idx="47">
                  <c:v>4.7999999999999996E-3</c:v>
                </c:pt>
                <c:pt idx="48">
                  <c:v>4.8999999999999998E-3</c:v>
                </c:pt>
                <c:pt idx="49">
                  <c:v>5.0000000000000001E-3</c:v>
                </c:pt>
                <c:pt idx="50">
                  <c:v>5.1000000000000004E-3</c:v>
                </c:pt>
                <c:pt idx="51">
                  <c:v>5.2000000000000006E-3</c:v>
                </c:pt>
                <c:pt idx="52">
                  <c:v>5.3000000000000009E-3</c:v>
                </c:pt>
                <c:pt idx="53">
                  <c:v>5.4000000000000012E-3</c:v>
                </c:pt>
                <c:pt idx="54">
                  <c:v>5.5000000000000014E-3</c:v>
                </c:pt>
                <c:pt idx="55">
                  <c:v>5.6000000000000017E-3</c:v>
                </c:pt>
                <c:pt idx="56">
                  <c:v>5.7000000000000019E-3</c:v>
                </c:pt>
                <c:pt idx="57">
                  <c:v>5.8000000000000022E-3</c:v>
                </c:pt>
                <c:pt idx="58">
                  <c:v>5.9000000000000025E-3</c:v>
                </c:pt>
                <c:pt idx="59">
                  <c:v>6.0000000000000027E-3</c:v>
                </c:pt>
                <c:pt idx="60">
                  <c:v>6.100000000000003E-3</c:v>
                </c:pt>
                <c:pt idx="61">
                  <c:v>6.2000000000000033E-3</c:v>
                </c:pt>
                <c:pt idx="62">
                  <c:v>6.3000000000000035E-3</c:v>
                </c:pt>
                <c:pt idx="63">
                  <c:v>6.4000000000000038E-3</c:v>
                </c:pt>
                <c:pt idx="64">
                  <c:v>6.500000000000004E-3</c:v>
                </c:pt>
                <c:pt idx="65">
                  <c:v>6.6000000000000043E-3</c:v>
                </c:pt>
                <c:pt idx="66">
                  <c:v>6.7000000000000046E-3</c:v>
                </c:pt>
                <c:pt idx="67">
                  <c:v>6.8000000000000048E-3</c:v>
                </c:pt>
                <c:pt idx="68">
                  <c:v>6.9000000000000051E-3</c:v>
                </c:pt>
                <c:pt idx="69">
                  <c:v>7.0000000000000053E-3</c:v>
                </c:pt>
                <c:pt idx="70">
                  <c:v>7.1000000000000056E-3</c:v>
                </c:pt>
                <c:pt idx="71">
                  <c:v>7.2000000000000059E-3</c:v>
                </c:pt>
                <c:pt idx="72">
                  <c:v>7.3000000000000061E-3</c:v>
                </c:pt>
                <c:pt idx="73">
                  <c:v>7.4000000000000064E-3</c:v>
                </c:pt>
                <c:pt idx="74">
                  <c:v>7.5000000000000067E-3</c:v>
                </c:pt>
                <c:pt idx="75">
                  <c:v>7.6000000000000069E-3</c:v>
                </c:pt>
                <c:pt idx="76">
                  <c:v>7.7000000000000072E-3</c:v>
                </c:pt>
                <c:pt idx="77">
                  <c:v>7.8000000000000074E-3</c:v>
                </c:pt>
                <c:pt idx="78">
                  <c:v>7.9000000000000077E-3</c:v>
                </c:pt>
                <c:pt idx="79">
                  <c:v>8.0000000000000071E-3</c:v>
                </c:pt>
                <c:pt idx="80">
                  <c:v>8.1000000000000065E-3</c:v>
                </c:pt>
                <c:pt idx="81">
                  <c:v>8.2000000000000059E-3</c:v>
                </c:pt>
                <c:pt idx="82">
                  <c:v>8.3000000000000053E-3</c:v>
                </c:pt>
                <c:pt idx="83">
                  <c:v>8.4000000000000047E-3</c:v>
                </c:pt>
                <c:pt idx="84">
                  <c:v>8.5000000000000041E-3</c:v>
                </c:pt>
                <c:pt idx="85">
                  <c:v>8.6000000000000035E-3</c:v>
                </c:pt>
                <c:pt idx="86">
                  <c:v>8.7000000000000029E-3</c:v>
                </c:pt>
                <c:pt idx="87">
                  <c:v>8.8000000000000023E-3</c:v>
                </c:pt>
                <c:pt idx="88">
                  <c:v>8.9000000000000017E-3</c:v>
                </c:pt>
                <c:pt idx="89">
                  <c:v>9.0000000000000011E-3</c:v>
                </c:pt>
                <c:pt idx="90">
                  <c:v>9.1000000000000004E-3</c:v>
                </c:pt>
                <c:pt idx="91">
                  <c:v>9.1999999999999998E-3</c:v>
                </c:pt>
                <c:pt idx="92">
                  <c:v>9.2999999999999992E-3</c:v>
                </c:pt>
                <c:pt idx="93">
                  <c:v>9.3999999999999986E-3</c:v>
                </c:pt>
                <c:pt idx="94">
                  <c:v>9.499999999999998E-3</c:v>
                </c:pt>
                <c:pt idx="95">
                  <c:v>9.5999999999999974E-3</c:v>
                </c:pt>
                <c:pt idx="96">
                  <c:v>9.6999999999999968E-3</c:v>
                </c:pt>
                <c:pt idx="97">
                  <c:v>9.7999999999999962E-3</c:v>
                </c:pt>
                <c:pt idx="98">
                  <c:v>9.8999999999999956E-3</c:v>
                </c:pt>
                <c:pt idx="99">
                  <c:v>9.999999999999995E-3</c:v>
                </c:pt>
                <c:pt idx="100">
                  <c:v>1.0099999999999994E-2</c:v>
                </c:pt>
                <c:pt idx="101">
                  <c:v>1.0199999999999994E-2</c:v>
                </c:pt>
                <c:pt idx="102">
                  <c:v>1.0299999999999993E-2</c:v>
                </c:pt>
                <c:pt idx="103">
                  <c:v>1.0399999999999993E-2</c:v>
                </c:pt>
                <c:pt idx="104">
                  <c:v>1.0499999999999992E-2</c:v>
                </c:pt>
                <c:pt idx="105">
                  <c:v>1.0599999999999991E-2</c:v>
                </c:pt>
                <c:pt idx="106">
                  <c:v>1.0699999999999991E-2</c:v>
                </c:pt>
                <c:pt idx="107">
                  <c:v>1.079999999999999E-2</c:v>
                </c:pt>
                <c:pt idx="108">
                  <c:v>1.089999999999999E-2</c:v>
                </c:pt>
                <c:pt idx="109">
                  <c:v>1.0999999999999989E-2</c:v>
                </c:pt>
                <c:pt idx="110">
                  <c:v>1.1099999999999988E-2</c:v>
                </c:pt>
                <c:pt idx="111">
                  <c:v>1.1199999999999988E-2</c:v>
                </c:pt>
                <c:pt idx="112">
                  <c:v>1.1299999999999987E-2</c:v>
                </c:pt>
                <c:pt idx="113">
                  <c:v>1.1399999999999987E-2</c:v>
                </c:pt>
                <c:pt idx="114">
                  <c:v>1.1499999999999986E-2</c:v>
                </c:pt>
                <c:pt idx="115">
                  <c:v>1.1599999999999985E-2</c:v>
                </c:pt>
                <c:pt idx="116">
                  <c:v>1.1699999999999985E-2</c:v>
                </c:pt>
                <c:pt idx="117">
                  <c:v>1.1799999999999984E-2</c:v>
                </c:pt>
                <c:pt idx="118">
                  <c:v>1.1899999999999984E-2</c:v>
                </c:pt>
                <c:pt idx="119">
                  <c:v>1.1999999999999983E-2</c:v>
                </c:pt>
                <c:pt idx="120">
                  <c:v>1.2099999999999982E-2</c:v>
                </c:pt>
                <c:pt idx="121">
                  <c:v>1.2199999999999982E-2</c:v>
                </c:pt>
                <c:pt idx="122">
                  <c:v>1.2299999999999981E-2</c:v>
                </c:pt>
                <c:pt idx="123">
                  <c:v>1.239999999999998E-2</c:v>
                </c:pt>
                <c:pt idx="124">
                  <c:v>1.249999999999998E-2</c:v>
                </c:pt>
                <c:pt idx="125">
                  <c:v>1.2599999999999979E-2</c:v>
                </c:pt>
                <c:pt idx="126">
                  <c:v>1.2699999999999979E-2</c:v>
                </c:pt>
                <c:pt idx="127">
                  <c:v>1.2799999999999978E-2</c:v>
                </c:pt>
                <c:pt idx="128">
                  <c:v>1.2899999999999977E-2</c:v>
                </c:pt>
                <c:pt idx="129">
                  <c:v>1.2999999999999977E-2</c:v>
                </c:pt>
                <c:pt idx="130">
                  <c:v>1.3099999999999976E-2</c:v>
                </c:pt>
                <c:pt idx="131">
                  <c:v>1.3199999999999976E-2</c:v>
                </c:pt>
                <c:pt idx="132">
                  <c:v>1.3299999999999975E-2</c:v>
                </c:pt>
                <c:pt idx="133">
                  <c:v>1.3399999999999974E-2</c:v>
                </c:pt>
                <c:pt idx="134">
                  <c:v>1.3499999999999974E-2</c:v>
                </c:pt>
                <c:pt idx="135">
                  <c:v>1.3599999999999973E-2</c:v>
                </c:pt>
                <c:pt idx="136">
                  <c:v>1.3699999999999973E-2</c:v>
                </c:pt>
                <c:pt idx="137">
                  <c:v>1.3799999999999972E-2</c:v>
                </c:pt>
                <c:pt idx="138">
                  <c:v>1.3899999999999971E-2</c:v>
                </c:pt>
                <c:pt idx="139">
                  <c:v>1.3999999999999971E-2</c:v>
                </c:pt>
                <c:pt idx="140">
                  <c:v>1.409999999999997E-2</c:v>
                </c:pt>
                <c:pt idx="141">
                  <c:v>1.419999999999997E-2</c:v>
                </c:pt>
                <c:pt idx="142">
                  <c:v>1.4299999999999969E-2</c:v>
                </c:pt>
                <c:pt idx="143">
                  <c:v>1.4399999999999968E-2</c:v>
                </c:pt>
                <c:pt idx="144">
                  <c:v>1.4499999999999968E-2</c:v>
                </c:pt>
                <c:pt idx="145">
                  <c:v>1.4599999999999967E-2</c:v>
                </c:pt>
                <c:pt idx="146">
                  <c:v>1.4699999999999967E-2</c:v>
                </c:pt>
                <c:pt idx="147">
                  <c:v>1.4799999999999966E-2</c:v>
                </c:pt>
                <c:pt idx="148">
                  <c:v>1.4899999999999965E-2</c:v>
                </c:pt>
                <c:pt idx="149">
                  <c:v>1.4999999999999965E-2</c:v>
                </c:pt>
                <c:pt idx="150">
                  <c:v>1.5099999999999964E-2</c:v>
                </c:pt>
                <c:pt idx="151">
                  <c:v>1.5199999999999964E-2</c:v>
                </c:pt>
                <c:pt idx="152">
                  <c:v>1.5299999999999963E-2</c:v>
                </c:pt>
                <c:pt idx="153">
                  <c:v>1.5399999999999962E-2</c:v>
                </c:pt>
                <c:pt idx="154">
                  <c:v>1.5499999999999962E-2</c:v>
                </c:pt>
                <c:pt idx="155">
                  <c:v>1.5599999999999961E-2</c:v>
                </c:pt>
                <c:pt idx="156">
                  <c:v>1.5699999999999961E-2</c:v>
                </c:pt>
                <c:pt idx="157">
                  <c:v>1.579999999999996E-2</c:v>
                </c:pt>
                <c:pt idx="158">
                  <c:v>1.5899999999999959E-2</c:v>
                </c:pt>
                <c:pt idx="159">
                  <c:v>1.5999999999999959E-2</c:v>
                </c:pt>
                <c:pt idx="160">
                  <c:v>1.6099999999999958E-2</c:v>
                </c:pt>
                <c:pt idx="161">
                  <c:v>1.6199999999999957E-2</c:v>
                </c:pt>
                <c:pt idx="162">
                  <c:v>1.6299999999999957E-2</c:v>
                </c:pt>
                <c:pt idx="163">
                  <c:v>1.6399999999999956E-2</c:v>
                </c:pt>
                <c:pt idx="164">
                  <c:v>1.6499999999999956E-2</c:v>
                </c:pt>
                <c:pt idx="165">
                  <c:v>1.6599999999999955E-2</c:v>
                </c:pt>
                <c:pt idx="166">
                  <c:v>1.6699999999999954E-2</c:v>
                </c:pt>
                <c:pt idx="167">
                  <c:v>1.6799999999999954E-2</c:v>
                </c:pt>
                <c:pt idx="168">
                  <c:v>1.6899999999999953E-2</c:v>
                </c:pt>
                <c:pt idx="169">
                  <c:v>1.6999999999999953E-2</c:v>
                </c:pt>
                <c:pt idx="170">
                  <c:v>1.7099999999999952E-2</c:v>
                </c:pt>
                <c:pt idx="171">
                  <c:v>1.7199999999999951E-2</c:v>
                </c:pt>
                <c:pt idx="172">
                  <c:v>1.7299999999999951E-2</c:v>
                </c:pt>
                <c:pt idx="173">
                  <c:v>1.739999999999995E-2</c:v>
                </c:pt>
                <c:pt idx="174">
                  <c:v>1.749999999999995E-2</c:v>
                </c:pt>
                <c:pt idx="175">
                  <c:v>1.7599999999999949E-2</c:v>
                </c:pt>
                <c:pt idx="176">
                  <c:v>1.7699999999999948E-2</c:v>
                </c:pt>
                <c:pt idx="177">
                  <c:v>1.7799999999999948E-2</c:v>
                </c:pt>
                <c:pt idx="178">
                  <c:v>1.7899999999999947E-2</c:v>
                </c:pt>
                <c:pt idx="179">
                  <c:v>1.7999999999999947E-2</c:v>
                </c:pt>
                <c:pt idx="180">
                  <c:v>1.8099999999999946E-2</c:v>
                </c:pt>
                <c:pt idx="181">
                  <c:v>1.8199999999999945E-2</c:v>
                </c:pt>
                <c:pt idx="182">
                  <c:v>1.8299999999999945E-2</c:v>
                </c:pt>
                <c:pt idx="183">
                  <c:v>1.8399999999999944E-2</c:v>
                </c:pt>
                <c:pt idx="184">
                  <c:v>1.8499999999999944E-2</c:v>
                </c:pt>
                <c:pt idx="185">
                  <c:v>1.8599999999999943E-2</c:v>
                </c:pt>
                <c:pt idx="186">
                  <c:v>1.8699999999999942E-2</c:v>
                </c:pt>
                <c:pt idx="187">
                  <c:v>1.8799999999999942E-2</c:v>
                </c:pt>
                <c:pt idx="188">
                  <c:v>1.8899999999999941E-2</c:v>
                </c:pt>
                <c:pt idx="189">
                  <c:v>1.8999999999999941E-2</c:v>
                </c:pt>
                <c:pt idx="190">
                  <c:v>1.909999999999994E-2</c:v>
                </c:pt>
                <c:pt idx="191">
                  <c:v>1.9199999999999939E-2</c:v>
                </c:pt>
                <c:pt idx="192">
                  <c:v>1.9299999999999939E-2</c:v>
                </c:pt>
                <c:pt idx="193">
                  <c:v>1.9399999999999938E-2</c:v>
                </c:pt>
                <c:pt idx="194">
                  <c:v>1.9499999999999938E-2</c:v>
                </c:pt>
                <c:pt idx="195">
                  <c:v>1.9599999999999937E-2</c:v>
                </c:pt>
                <c:pt idx="196">
                  <c:v>1.9699999999999936E-2</c:v>
                </c:pt>
                <c:pt idx="197">
                  <c:v>1.9799999999999936E-2</c:v>
                </c:pt>
                <c:pt idx="198">
                  <c:v>1.9899999999999935E-2</c:v>
                </c:pt>
                <c:pt idx="199">
                  <c:v>1.9999999999999934E-2</c:v>
                </c:pt>
                <c:pt idx="200">
                  <c:v>2.0099999999999934E-2</c:v>
                </c:pt>
                <c:pt idx="201">
                  <c:v>2.0199999999999933E-2</c:v>
                </c:pt>
                <c:pt idx="202">
                  <c:v>2.0299999999999933E-2</c:v>
                </c:pt>
                <c:pt idx="203">
                  <c:v>2.0399999999999932E-2</c:v>
                </c:pt>
                <c:pt idx="204">
                  <c:v>2.0499999999999931E-2</c:v>
                </c:pt>
                <c:pt idx="205">
                  <c:v>2.0599999999999931E-2</c:v>
                </c:pt>
                <c:pt idx="206">
                  <c:v>2.069999999999993E-2</c:v>
                </c:pt>
                <c:pt idx="207">
                  <c:v>2.079999999999993E-2</c:v>
                </c:pt>
                <c:pt idx="208">
                  <c:v>2.0899999999999929E-2</c:v>
                </c:pt>
                <c:pt idx="209">
                  <c:v>2.0999999999999928E-2</c:v>
                </c:pt>
                <c:pt idx="210">
                  <c:v>2.1099999999999928E-2</c:v>
                </c:pt>
                <c:pt idx="211">
                  <c:v>2.1199999999999927E-2</c:v>
                </c:pt>
                <c:pt idx="212">
                  <c:v>2.1299999999999927E-2</c:v>
                </c:pt>
                <c:pt idx="213">
                  <c:v>2.1399999999999926E-2</c:v>
                </c:pt>
                <c:pt idx="214">
                  <c:v>2.1499999999999925E-2</c:v>
                </c:pt>
                <c:pt idx="215">
                  <c:v>2.1599999999999925E-2</c:v>
                </c:pt>
                <c:pt idx="216">
                  <c:v>2.1699999999999924E-2</c:v>
                </c:pt>
                <c:pt idx="217">
                  <c:v>2.1799999999999924E-2</c:v>
                </c:pt>
                <c:pt idx="218">
                  <c:v>2.1899999999999923E-2</c:v>
                </c:pt>
                <c:pt idx="219">
                  <c:v>2.1999999999999922E-2</c:v>
                </c:pt>
                <c:pt idx="220">
                  <c:v>2.2099999999999922E-2</c:v>
                </c:pt>
                <c:pt idx="221">
                  <c:v>2.2199999999999921E-2</c:v>
                </c:pt>
                <c:pt idx="222">
                  <c:v>2.2299999999999921E-2</c:v>
                </c:pt>
                <c:pt idx="223">
                  <c:v>2.239999999999992E-2</c:v>
                </c:pt>
                <c:pt idx="224">
                  <c:v>2.2499999999999919E-2</c:v>
                </c:pt>
                <c:pt idx="225">
                  <c:v>2.2599999999999919E-2</c:v>
                </c:pt>
                <c:pt idx="226">
                  <c:v>2.2699999999999918E-2</c:v>
                </c:pt>
                <c:pt idx="227">
                  <c:v>2.2799999999999918E-2</c:v>
                </c:pt>
                <c:pt idx="228">
                  <c:v>2.2899999999999917E-2</c:v>
                </c:pt>
                <c:pt idx="229">
                  <c:v>2.2999999999999916E-2</c:v>
                </c:pt>
                <c:pt idx="230">
                  <c:v>2.3099999999999916E-2</c:v>
                </c:pt>
                <c:pt idx="231">
                  <c:v>2.3199999999999915E-2</c:v>
                </c:pt>
                <c:pt idx="232">
                  <c:v>2.3299999999999915E-2</c:v>
                </c:pt>
                <c:pt idx="233">
                  <c:v>2.3399999999999914E-2</c:v>
                </c:pt>
                <c:pt idx="234">
                  <c:v>2.3499999999999913E-2</c:v>
                </c:pt>
                <c:pt idx="235">
                  <c:v>2.3599999999999913E-2</c:v>
                </c:pt>
                <c:pt idx="236">
                  <c:v>2.3699999999999912E-2</c:v>
                </c:pt>
                <c:pt idx="237">
                  <c:v>2.3799999999999912E-2</c:v>
                </c:pt>
                <c:pt idx="238">
                  <c:v>2.3899999999999911E-2</c:v>
                </c:pt>
                <c:pt idx="239">
                  <c:v>2.399999999999991E-2</c:v>
                </c:pt>
                <c:pt idx="240">
                  <c:v>2.409999999999991E-2</c:v>
                </c:pt>
                <c:pt idx="241">
                  <c:v>2.4199999999999909E-2</c:v>
                </c:pt>
                <c:pt idx="242">
                  <c:v>2.4299999999999908E-2</c:v>
                </c:pt>
                <c:pt idx="243">
                  <c:v>2.4399999999999908E-2</c:v>
                </c:pt>
                <c:pt idx="244">
                  <c:v>2.4499999999999907E-2</c:v>
                </c:pt>
                <c:pt idx="245">
                  <c:v>2.4599999999999907E-2</c:v>
                </c:pt>
                <c:pt idx="246">
                  <c:v>2.4699999999999906E-2</c:v>
                </c:pt>
                <c:pt idx="247">
                  <c:v>2.4799999999999905E-2</c:v>
                </c:pt>
                <c:pt idx="248">
                  <c:v>2.4899999999999905E-2</c:v>
                </c:pt>
                <c:pt idx="249">
                  <c:v>2.4999999999999904E-2</c:v>
                </c:pt>
                <c:pt idx="250">
                  <c:v>2.5099999999999904E-2</c:v>
                </c:pt>
                <c:pt idx="251">
                  <c:v>2.5199999999999903E-2</c:v>
                </c:pt>
                <c:pt idx="252">
                  <c:v>2.5299999999999902E-2</c:v>
                </c:pt>
                <c:pt idx="253">
                  <c:v>2.5399999999999902E-2</c:v>
                </c:pt>
                <c:pt idx="254">
                  <c:v>2.5499999999999901E-2</c:v>
                </c:pt>
                <c:pt idx="255">
                  <c:v>2.5599999999999901E-2</c:v>
                </c:pt>
                <c:pt idx="256">
                  <c:v>2.56999999999999E-2</c:v>
                </c:pt>
                <c:pt idx="257">
                  <c:v>2.5799999999999899E-2</c:v>
                </c:pt>
                <c:pt idx="258">
                  <c:v>2.5899999999999899E-2</c:v>
                </c:pt>
                <c:pt idx="259">
                  <c:v>2.5999999999999898E-2</c:v>
                </c:pt>
                <c:pt idx="260">
                  <c:v>2.6099999999999898E-2</c:v>
                </c:pt>
                <c:pt idx="261">
                  <c:v>2.6199999999999897E-2</c:v>
                </c:pt>
                <c:pt idx="262">
                  <c:v>2.6299999999999896E-2</c:v>
                </c:pt>
                <c:pt idx="263">
                  <c:v>2.6399999999999896E-2</c:v>
                </c:pt>
                <c:pt idx="264">
                  <c:v>2.6499999999999895E-2</c:v>
                </c:pt>
                <c:pt idx="265">
                  <c:v>2.6599999999999895E-2</c:v>
                </c:pt>
                <c:pt idx="266">
                  <c:v>2.6699999999999894E-2</c:v>
                </c:pt>
                <c:pt idx="267">
                  <c:v>2.6799999999999893E-2</c:v>
                </c:pt>
                <c:pt idx="268">
                  <c:v>2.6899999999999893E-2</c:v>
                </c:pt>
                <c:pt idx="269">
                  <c:v>2.6999999999999892E-2</c:v>
                </c:pt>
                <c:pt idx="270">
                  <c:v>2.7099999999999892E-2</c:v>
                </c:pt>
                <c:pt idx="271">
                  <c:v>2.7199999999999891E-2</c:v>
                </c:pt>
                <c:pt idx="272">
                  <c:v>2.729999999999989E-2</c:v>
                </c:pt>
                <c:pt idx="273">
                  <c:v>2.739999999999989E-2</c:v>
                </c:pt>
                <c:pt idx="274">
                  <c:v>2.7499999999999889E-2</c:v>
                </c:pt>
                <c:pt idx="275">
                  <c:v>2.7599999999999889E-2</c:v>
                </c:pt>
                <c:pt idx="276">
                  <c:v>2.7699999999999888E-2</c:v>
                </c:pt>
                <c:pt idx="277">
                  <c:v>2.7799999999999887E-2</c:v>
                </c:pt>
                <c:pt idx="278">
                  <c:v>2.7899999999999887E-2</c:v>
                </c:pt>
                <c:pt idx="279">
                  <c:v>2.7999999999999886E-2</c:v>
                </c:pt>
                <c:pt idx="280">
                  <c:v>2.8099999999999885E-2</c:v>
                </c:pt>
                <c:pt idx="281">
                  <c:v>2.8199999999999885E-2</c:v>
                </c:pt>
                <c:pt idx="282">
                  <c:v>2.8299999999999884E-2</c:v>
                </c:pt>
                <c:pt idx="283">
                  <c:v>2.8399999999999884E-2</c:v>
                </c:pt>
                <c:pt idx="284">
                  <c:v>2.8499999999999883E-2</c:v>
                </c:pt>
                <c:pt idx="285">
                  <c:v>2.8599999999999882E-2</c:v>
                </c:pt>
                <c:pt idx="286">
                  <c:v>2.8699999999999882E-2</c:v>
                </c:pt>
                <c:pt idx="287">
                  <c:v>2.8799999999999881E-2</c:v>
                </c:pt>
                <c:pt idx="288">
                  <c:v>2.8899999999999881E-2</c:v>
                </c:pt>
                <c:pt idx="289">
                  <c:v>2.899999999999988E-2</c:v>
                </c:pt>
                <c:pt idx="290">
                  <c:v>2.9099999999999879E-2</c:v>
                </c:pt>
                <c:pt idx="291">
                  <c:v>2.9199999999999879E-2</c:v>
                </c:pt>
                <c:pt idx="292">
                  <c:v>2.9299999999999878E-2</c:v>
                </c:pt>
                <c:pt idx="293">
                  <c:v>2.9399999999999878E-2</c:v>
                </c:pt>
                <c:pt idx="294">
                  <c:v>2.9499999999999877E-2</c:v>
                </c:pt>
                <c:pt idx="295">
                  <c:v>2.9599999999999876E-2</c:v>
                </c:pt>
                <c:pt idx="296">
                  <c:v>2.9699999999999876E-2</c:v>
                </c:pt>
                <c:pt idx="297">
                  <c:v>2.9799999999999875E-2</c:v>
                </c:pt>
                <c:pt idx="298">
                  <c:v>2.9899999999999875E-2</c:v>
                </c:pt>
                <c:pt idx="299">
                  <c:v>2.9999999999999874E-2</c:v>
                </c:pt>
                <c:pt idx="300">
                  <c:v>3.0099999999999873E-2</c:v>
                </c:pt>
                <c:pt idx="301">
                  <c:v>3.0199999999999873E-2</c:v>
                </c:pt>
                <c:pt idx="302">
                  <c:v>3.0299999999999872E-2</c:v>
                </c:pt>
                <c:pt idx="303">
                  <c:v>3.0399999999999872E-2</c:v>
                </c:pt>
                <c:pt idx="304">
                  <c:v>3.0499999999999871E-2</c:v>
                </c:pt>
                <c:pt idx="305">
                  <c:v>3.059999999999987E-2</c:v>
                </c:pt>
                <c:pt idx="306">
                  <c:v>3.069999999999987E-2</c:v>
                </c:pt>
                <c:pt idx="307">
                  <c:v>3.0799999999999869E-2</c:v>
                </c:pt>
                <c:pt idx="308">
                  <c:v>3.0899999999999869E-2</c:v>
                </c:pt>
                <c:pt idx="309">
                  <c:v>3.0999999999999868E-2</c:v>
                </c:pt>
                <c:pt idx="310">
                  <c:v>3.1099999999999867E-2</c:v>
                </c:pt>
                <c:pt idx="311">
                  <c:v>3.1199999999999867E-2</c:v>
                </c:pt>
                <c:pt idx="312">
                  <c:v>3.129999999999987E-2</c:v>
                </c:pt>
                <c:pt idx="313">
                  <c:v>3.1399999999999872E-2</c:v>
                </c:pt>
                <c:pt idx="314">
                  <c:v>3.1499999999999875E-2</c:v>
                </c:pt>
                <c:pt idx="315">
                  <c:v>3.1599999999999878E-2</c:v>
                </c:pt>
                <c:pt idx="316">
                  <c:v>3.1699999999999881E-2</c:v>
                </c:pt>
                <c:pt idx="317">
                  <c:v>3.1799999999999884E-2</c:v>
                </c:pt>
                <c:pt idx="318">
                  <c:v>3.1899999999999887E-2</c:v>
                </c:pt>
                <c:pt idx="319">
                  <c:v>3.199999999999989E-2</c:v>
                </c:pt>
                <c:pt idx="320">
                  <c:v>3.2099999999999893E-2</c:v>
                </c:pt>
                <c:pt idx="321">
                  <c:v>3.2199999999999895E-2</c:v>
                </c:pt>
                <c:pt idx="322">
                  <c:v>3.2299999999999898E-2</c:v>
                </c:pt>
                <c:pt idx="323">
                  <c:v>3.2399999999999901E-2</c:v>
                </c:pt>
                <c:pt idx="324">
                  <c:v>3.2499999999999904E-2</c:v>
                </c:pt>
                <c:pt idx="325">
                  <c:v>3.2599999999999907E-2</c:v>
                </c:pt>
                <c:pt idx="326">
                  <c:v>3.269999999999991E-2</c:v>
                </c:pt>
                <c:pt idx="327">
                  <c:v>3.2799999999999913E-2</c:v>
                </c:pt>
                <c:pt idx="328">
                  <c:v>3.2899999999999915E-2</c:v>
                </c:pt>
                <c:pt idx="329">
                  <c:v>3.2999999999999918E-2</c:v>
                </c:pt>
                <c:pt idx="330">
                  <c:v>3.3099999999999921E-2</c:v>
                </c:pt>
                <c:pt idx="331">
                  <c:v>3.3199999999999924E-2</c:v>
                </c:pt>
                <c:pt idx="332">
                  <c:v>3.3299999999999927E-2</c:v>
                </c:pt>
                <c:pt idx="333">
                  <c:v>3.339999999999993E-2</c:v>
                </c:pt>
                <c:pt idx="334">
                  <c:v>3.3499999999999933E-2</c:v>
                </c:pt>
                <c:pt idx="335">
                  <c:v>3.3599999999999935E-2</c:v>
                </c:pt>
                <c:pt idx="336">
                  <c:v>3.3699999999999938E-2</c:v>
                </c:pt>
                <c:pt idx="337">
                  <c:v>3.3799999999999941E-2</c:v>
                </c:pt>
                <c:pt idx="338">
                  <c:v>3.3899999999999944E-2</c:v>
                </c:pt>
                <c:pt idx="339">
                  <c:v>3.3999999999999947E-2</c:v>
                </c:pt>
                <c:pt idx="340">
                  <c:v>3.409999999999995E-2</c:v>
                </c:pt>
                <c:pt idx="341">
                  <c:v>3.4199999999999953E-2</c:v>
                </c:pt>
                <c:pt idx="342">
                  <c:v>3.4299999999999956E-2</c:v>
                </c:pt>
                <c:pt idx="343">
                  <c:v>3.4399999999999958E-2</c:v>
                </c:pt>
                <c:pt idx="344">
                  <c:v>3.4499999999999961E-2</c:v>
                </c:pt>
                <c:pt idx="345">
                  <c:v>3.4599999999999964E-2</c:v>
                </c:pt>
                <c:pt idx="346">
                  <c:v>3.4699999999999967E-2</c:v>
                </c:pt>
                <c:pt idx="347">
                  <c:v>3.479999999999997E-2</c:v>
                </c:pt>
                <c:pt idx="348">
                  <c:v>3.4899999999999973E-2</c:v>
                </c:pt>
                <c:pt idx="349">
                  <c:v>3.4999999999999976E-2</c:v>
                </c:pt>
                <c:pt idx="350">
                  <c:v>3.5099999999999978E-2</c:v>
                </c:pt>
                <c:pt idx="351">
                  <c:v>3.5199999999999981E-2</c:v>
                </c:pt>
                <c:pt idx="352">
                  <c:v>3.5299999999999984E-2</c:v>
                </c:pt>
                <c:pt idx="353">
                  <c:v>3.5399999999999987E-2</c:v>
                </c:pt>
                <c:pt idx="354">
                  <c:v>3.549999999999999E-2</c:v>
                </c:pt>
                <c:pt idx="355">
                  <c:v>3.5599999999999993E-2</c:v>
                </c:pt>
                <c:pt idx="356">
                  <c:v>3.5699999999999996E-2</c:v>
                </c:pt>
                <c:pt idx="357">
                  <c:v>3.5799999999999998E-2</c:v>
                </c:pt>
                <c:pt idx="358">
                  <c:v>3.5900000000000001E-2</c:v>
                </c:pt>
                <c:pt idx="359">
                  <c:v>3.6000000000000004E-2</c:v>
                </c:pt>
                <c:pt idx="360">
                  <c:v>3.6100000000000007E-2</c:v>
                </c:pt>
                <c:pt idx="361">
                  <c:v>3.620000000000001E-2</c:v>
                </c:pt>
                <c:pt idx="362">
                  <c:v>3.6300000000000013E-2</c:v>
                </c:pt>
                <c:pt idx="363">
                  <c:v>3.6400000000000016E-2</c:v>
                </c:pt>
                <c:pt idx="364">
                  <c:v>3.6500000000000019E-2</c:v>
                </c:pt>
                <c:pt idx="365">
                  <c:v>3.6600000000000021E-2</c:v>
                </c:pt>
                <c:pt idx="366">
                  <c:v>3.6700000000000024E-2</c:v>
                </c:pt>
                <c:pt idx="367">
                  <c:v>3.6800000000000027E-2</c:v>
                </c:pt>
                <c:pt idx="368">
                  <c:v>3.690000000000003E-2</c:v>
                </c:pt>
                <c:pt idx="369">
                  <c:v>3.7000000000000033E-2</c:v>
                </c:pt>
                <c:pt idx="370">
                  <c:v>3.7100000000000036E-2</c:v>
                </c:pt>
                <c:pt idx="371">
                  <c:v>3.7200000000000039E-2</c:v>
                </c:pt>
                <c:pt idx="372">
                  <c:v>3.7300000000000041E-2</c:v>
                </c:pt>
                <c:pt idx="373">
                  <c:v>3.7400000000000044E-2</c:v>
                </c:pt>
                <c:pt idx="374">
                  <c:v>3.7500000000000047E-2</c:v>
                </c:pt>
                <c:pt idx="375">
                  <c:v>3.760000000000005E-2</c:v>
                </c:pt>
                <c:pt idx="376">
                  <c:v>3.7700000000000053E-2</c:v>
                </c:pt>
                <c:pt idx="377">
                  <c:v>3.7800000000000056E-2</c:v>
                </c:pt>
                <c:pt idx="378">
                  <c:v>3.7900000000000059E-2</c:v>
                </c:pt>
                <c:pt idx="379">
                  <c:v>3.8000000000000062E-2</c:v>
                </c:pt>
                <c:pt idx="380">
                  <c:v>3.8100000000000064E-2</c:v>
                </c:pt>
                <c:pt idx="381">
                  <c:v>3.8200000000000067E-2</c:v>
                </c:pt>
                <c:pt idx="382">
                  <c:v>3.830000000000007E-2</c:v>
                </c:pt>
                <c:pt idx="383">
                  <c:v>3.8400000000000073E-2</c:v>
                </c:pt>
                <c:pt idx="384">
                  <c:v>3.8500000000000076E-2</c:v>
                </c:pt>
                <c:pt idx="385">
                  <c:v>3.8600000000000079E-2</c:v>
                </c:pt>
                <c:pt idx="386">
                  <c:v>3.8700000000000082E-2</c:v>
                </c:pt>
                <c:pt idx="387">
                  <c:v>3.8800000000000084E-2</c:v>
                </c:pt>
                <c:pt idx="388">
                  <c:v>3.8900000000000087E-2</c:v>
                </c:pt>
                <c:pt idx="389">
                  <c:v>3.900000000000009E-2</c:v>
                </c:pt>
                <c:pt idx="390">
                  <c:v>3.9100000000000093E-2</c:v>
                </c:pt>
                <c:pt idx="391">
                  <c:v>3.9200000000000096E-2</c:v>
                </c:pt>
                <c:pt idx="392">
                  <c:v>3.9300000000000099E-2</c:v>
                </c:pt>
                <c:pt idx="393">
                  <c:v>3.9400000000000102E-2</c:v>
                </c:pt>
                <c:pt idx="394">
                  <c:v>3.9500000000000104E-2</c:v>
                </c:pt>
                <c:pt idx="395">
                  <c:v>3.9600000000000107E-2</c:v>
                </c:pt>
                <c:pt idx="396">
                  <c:v>3.970000000000011E-2</c:v>
                </c:pt>
                <c:pt idx="397">
                  <c:v>3.9800000000000113E-2</c:v>
                </c:pt>
                <c:pt idx="398">
                  <c:v>3.9900000000000116E-2</c:v>
                </c:pt>
                <c:pt idx="399">
                  <c:v>4.0000000000000119E-2</c:v>
                </c:pt>
                <c:pt idx="400">
                  <c:v>4.0100000000000122E-2</c:v>
                </c:pt>
                <c:pt idx="401">
                  <c:v>4.0200000000000125E-2</c:v>
                </c:pt>
                <c:pt idx="402">
                  <c:v>4.0300000000000127E-2</c:v>
                </c:pt>
                <c:pt idx="403">
                  <c:v>4.040000000000013E-2</c:v>
                </c:pt>
                <c:pt idx="404">
                  <c:v>4.0500000000000133E-2</c:v>
                </c:pt>
                <c:pt idx="405">
                  <c:v>4.0600000000000136E-2</c:v>
                </c:pt>
                <c:pt idx="406">
                  <c:v>4.0700000000000139E-2</c:v>
                </c:pt>
                <c:pt idx="407">
                  <c:v>4.0800000000000142E-2</c:v>
                </c:pt>
                <c:pt idx="408">
                  <c:v>4.0900000000000145E-2</c:v>
                </c:pt>
                <c:pt idx="409">
                  <c:v>4.1000000000000147E-2</c:v>
                </c:pt>
                <c:pt idx="410">
                  <c:v>4.110000000000015E-2</c:v>
                </c:pt>
                <c:pt idx="411">
                  <c:v>4.1200000000000153E-2</c:v>
                </c:pt>
                <c:pt idx="412">
                  <c:v>4.1300000000000156E-2</c:v>
                </c:pt>
                <c:pt idx="413">
                  <c:v>4.1400000000000159E-2</c:v>
                </c:pt>
                <c:pt idx="414">
                  <c:v>4.1500000000000162E-2</c:v>
                </c:pt>
                <c:pt idx="415">
                  <c:v>4.1600000000000165E-2</c:v>
                </c:pt>
                <c:pt idx="416">
                  <c:v>4.1700000000000167E-2</c:v>
                </c:pt>
                <c:pt idx="417">
                  <c:v>4.180000000000017E-2</c:v>
                </c:pt>
                <c:pt idx="418">
                  <c:v>4.1900000000000173E-2</c:v>
                </c:pt>
                <c:pt idx="419">
                  <c:v>4.2000000000000176E-2</c:v>
                </c:pt>
                <c:pt idx="420">
                  <c:v>4.2100000000000179E-2</c:v>
                </c:pt>
                <c:pt idx="421">
                  <c:v>4.2200000000000182E-2</c:v>
                </c:pt>
                <c:pt idx="422">
                  <c:v>4.2300000000000185E-2</c:v>
                </c:pt>
                <c:pt idx="423">
                  <c:v>4.2400000000000188E-2</c:v>
                </c:pt>
                <c:pt idx="424">
                  <c:v>4.250000000000019E-2</c:v>
                </c:pt>
                <c:pt idx="425">
                  <c:v>4.2600000000000193E-2</c:v>
                </c:pt>
                <c:pt idx="426">
                  <c:v>4.2700000000000196E-2</c:v>
                </c:pt>
                <c:pt idx="427">
                  <c:v>4.2800000000000199E-2</c:v>
                </c:pt>
                <c:pt idx="428">
                  <c:v>4.2900000000000202E-2</c:v>
                </c:pt>
                <c:pt idx="429">
                  <c:v>4.3000000000000205E-2</c:v>
                </c:pt>
                <c:pt idx="430">
                  <c:v>4.3100000000000208E-2</c:v>
                </c:pt>
                <c:pt idx="431">
                  <c:v>4.320000000000021E-2</c:v>
                </c:pt>
                <c:pt idx="432">
                  <c:v>4.3300000000000213E-2</c:v>
                </c:pt>
                <c:pt idx="433">
                  <c:v>4.3400000000000216E-2</c:v>
                </c:pt>
                <c:pt idx="434">
                  <c:v>4.3500000000000219E-2</c:v>
                </c:pt>
                <c:pt idx="435">
                  <c:v>4.3600000000000222E-2</c:v>
                </c:pt>
                <c:pt idx="436">
                  <c:v>4.3700000000000225E-2</c:v>
                </c:pt>
                <c:pt idx="437">
                  <c:v>4.3800000000000228E-2</c:v>
                </c:pt>
                <c:pt idx="438">
                  <c:v>4.3900000000000231E-2</c:v>
                </c:pt>
                <c:pt idx="439">
                  <c:v>4.4000000000000233E-2</c:v>
                </c:pt>
                <c:pt idx="440">
                  <c:v>4.4100000000000236E-2</c:v>
                </c:pt>
                <c:pt idx="441">
                  <c:v>4.4200000000000239E-2</c:v>
                </c:pt>
                <c:pt idx="442">
                  <c:v>4.4300000000000242E-2</c:v>
                </c:pt>
                <c:pt idx="443">
                  <c:v>4.4400000000000245E-2</c:v>
                </c:pt>
                <c:pt idx="444">
                  <c:v>4.4500000000000248E-2</c:v>
                </c:pt>
                <c:pt idx="445">
                  <c:v>4.4600000000000251E-2</c:v>
                </c:pt>
                <c:pt idx="446">
                  <c:v>4.4700000000000253E-2</c:v>
                </c:pt>
                <c:pt idx="447">
                  <c:v>4.4800000000000256E-2</c:v>
                </c:pt>
                <c:pt idx="448">
                  <c:v>4.4900000000000259E-2</c:v>
                </c:pt>
                <c:pt idx="449">
                  <c:v>4.5000000000000262E-2</c:v>
                </c:pt>
                <c:pt idx="450">
                  <c:v>4.5100000000000265E-2</c:v>
                </c:pt>
                <c:pt idx="451">
                  <c:v>4.5200000000000268E-2</c:v>
                </c:pt>
                <c:pt idx="452">
                  <c:v>4.5300000000000271E-2</c:v>
                </c:pt>
                <c:pt idx="453">
                  <c:v>4.5400000000000273E-2</c:v>
                </c:pt>
                <c:pt idx="454">
                  <c:v>4.5500000000000276E-2</c:v>
                </c:pt>
                <c:pt idx="455">
                  <c:v>4.5600000000000279E-2</c:v>
                </c:pt>
                <c:pt idx="456">
                  <c:v>4.5700000000000282E-2</c:v>
                </c:pt>
                <c:pt idx="457">
                  <c:v>4.5800000000000285E-2</c:v>
                </c:pt>
                <c:pt idx="458">
                  <c:v>4.5900000000000288E-2</c:v>
                </c:pt>
                <c:pt idx="459">
                  <c:v>4.6000000000000291E-2</c:v>
                </c:pt>
                <c:pt idx="460">
                  <c:v>4.6100000000000294E-2</c:v>
                </c:pt>
                <c:pt idx="461">
                  <c:v>4.6200000000000296E-2</c:v>
                </c:pt>
                <c:pt idx="462">
                  <c:v>4.6300000000000299E-2</c:v>
                </c:pt>
                <c:pt idx="463">
                  <c:v>4.6400000000000302E-2</c:v>
                </c:pt>
                <c:pt idx="464">
                  <c:v>4.6500000000000305E-2</c:v>
                </c:pt>
                <c:pt idx="465">
                  <c:v>4.6600000000000308E-2</c:v>
                </c:pt>
                <c:pt idx="466">
                  <c:v>4.6700000000000311E-2</c:v>
                </c:pt>
                <c:pt idx="467">
                  <c:v>4.6800000000000314E-2</c:v>
                </c:pt>
                <c:pt idx="468">
                  <c:v>4.6900000000000316E-2</c:v>
                </c:pt>
                <c:pt idx="469">
                  <c:v>4.7000000000000319E-2</c:v>
                </c:pt>
                <c:pt idx="470">
                  <c:v>4.7100000000000322E-2</c:v>
                </c:pt>
                <c:pt idx="471">
                  <c:v>4.7200000000000325E-2</c:v>
                </c:pt>
                <c:pt idx="472">
                  <c:v>4.7300000000000328E-2</c:v>
                </c:pt>
                <c:pt idx="473">
                  <c:v>4.7400000000000331E-2</c:v>
                </c:pt>
                <c:pt idx="474">
                  <c:v>4.7500000000000334E-2</c:v>
                </c:pt>
                <c:pt idx="475">
                  <c:v>4.7600000000000336E-2</c:v>
                </c:pt>
                <c:pt idx="476">
                  <c:v>4.7700000000000339E-2</c:v>
                </c:pt>
                <c:pt idx="477">
                  <c:v>4.7800000000000342E-2</c:v>
                </c:pt>
                <c:pt idx="478">
                  <c:v>4.7900000000000345E-2</c:v>
                </c:pt>
                <c:pt idx="479">
                  <c:v>4.8000000000000348E-2</c:v>
                </c:pt>
                <c:pt idx="480">
                  <c:v>4.8100000000000351E-2</c:v>
                </c:pt>
                <c:pt idx="481">
                  <c:v>4.8200000000000354E-2</c:v>
                </c:pt>
                <c:pt idx="482">
                  <c:v>4.8300000000000357E-2</c:v>
                </c:pt>
                <c:pt idx="483">
                  <c:v>4.8400000000000359E-2</c:v>
                </c:pt>
                <c:pt idx="484">
                  <c:v>4.8500000000000362E-2</c:v>
                </c:pt>
                <c:pt idx="485">
                  <c:v>4.8600000000000365E-2</c:v>
                </c:pt>
                <c:pt idx="486">
                  <c:v>4.8700000000000368E-2</c:v>
                </c:pt>
                <c:pt idx="487">
                  <c:v>4.8800000000000371E-2</c:v>
                </c:pt>
                <c:pt idx="488">
                  <c:v>4.8900000000000374E-2</c:v>
                </c:pt>
                <c:pt idx="489">
                  <c:v>4.9000000000000377E-2</c:v>
                </c:pt>
                <c:pt idx="490">
                  <c:v>4.9100000000000379E-2</c:v>
                </c:pt>
                <c:pt idx="491">
                  <c:v>4.9200000000000382E-2</c:v>
                </c:pt>
                <c:pt idx="492">
                  <c:v>4.9300000000000385E-2</c:v>
                </c:pt>
                <c:pt idx="493">
                  <c:v>4.9400000000000388E-2</c:v>
                </c:pt>
                <c:pt idx="494">
                  <c:v>4.9500000000000391E-2</c:v>
                </c:pt>
                <c:pt idx="495">
                  <c:v>4.9600000000000394E-2</c:v>
                </c:pt>
                <c:pt idx="496">
                  <c:v>4.9700000000000397E-2</c:v>
                </c:pt>
                <c:pt idx="497">
                  <c:v>4.98000000000004E-2</c:v>
                </c:pt>
                <c:pt idx="498">
                  <c:v>4.9900000000000402E-2</c:v>
                </c:pt>
                <c:pt idx="499">
                  <c:v>5.0000000000000405E-2</c:v>
                </c:pt>
                <c:pt idx="500">
                  <c:v>5.0100000000000408E-2</c:v>
                </c:pt>
                <c:pt idx="501">
                  <c:v>5.0200000000000411E-2</c:v>
                </c:pt>
                <c:pt idx="502">
                  <c:v>5.0300000000000414E-2</c:v>
                </c:pt>
                <c:pt idx="503">
                  <c:v>5.0400000000000417E-2</c:v>
                </c:pt>
                <c:pt idx="504">
                  <c:v>5.050000000000042E-2</c:v>
                </c:pt>
                <c:pt idx="505">
                  <c:v>5.0600000000000422E-2</c:v>
                </c:pt>
                <c:pt idx="506">
                  <c:v>5.0700000000000425E-2</c:v>
                </c:pt>
                <c:pt idx="507">
                  <c:v>5.0800000000000428E-2</c:v>
                </c:pt>
                <c:pt idx="508">
                  <c:v>5.0900000000000431E-2</c:v>
                </c:pt>
                <c:pt idx="509">
                  <c:v>5.1000000000000434E-2</c:v>
                </c:pt>
                <c:pt idx="510">
                  <c:v>5.1100000000000437E-2</c:v>
                </c:pt>
                <c:pt idx="511">
                  <c:v>5.120000000000044E-2</c:v>
                </c:pt>
                <c:pt idx="512">
                  <c:v>5.1300000000000442E-2</c:v>
                </c:pt>
                <c:pt idx="513">
                  <c:v>5.1400000000000445E-2</c:v>
                </c:pt>
                <c:pt idx="514">
                  <c:v>5.1500000000000448E-2</c:v>
                </c:pt>
                <c:pt idx="515">
                  <c:v>5.1600000000000451E-2</c:v>
                </c:pt>
                <c:pt idx="516">
                  <c:v>5.1700000000000454E-2</c:v>
                </c:pt>
                <c:pt idx="517">
                  <c:v>5.1800000000000457E-2</c:v>
                </c:pt>
                <c:pt idx="518">
                  <c:v>5.190000000000046E-2</c:v>
                </c:pt>
                <c:pt idx="519">
                  <c:v>5.2000000000000463E-2</c:v>
                </c:pt>
                <c:pt idx="520">
                  <c:v>5.2100000000000465E-2</c:v>
                </c:pt>
                <c:pt idx="521">
                  <c:v>5.2200000000000468E-2</c:v>
                </c:pt>
                <c:pt idx="522">
                  <c:v>5.2300000000000471E-2</c:v>
                </c:pt>
                <c:pt idx="523">
                  <c:v>5.2400000000000474E-2</c:v>
                </c:pt>
                <c:pt idx="524">
                  <c:v>5.2500000000000477E-2</c:v>
                </c:pt>
                <c:pt idx="525">
                  <c:v>5.260000000000048E-2</c:v>
                </c:pt>
                <c:pt idx="526">
                  <c:v>5.2700000000000483E-2</c:v>
                </c:pt>
                <c:pt idx="527">
                  <c:v>5.2800000000000485E-2</c:v>
                </c:pt>
                <c:pt idx="528">
                  <c:v>5.2900000000000488E-2</c:v>
                </c:pt>
                <c:pt idx="529">
                  <c:v>5.3000000000000491E-2</c:v>
                </c:pt>
                <c:pt idx="530">
                  <c:v>5.3100000000000494E-2</c:v>
                </c:pt>
                <c:pt idx="531">
                  <c:v>5.3200000000000497E-2</c:v>
                </c:pt>
                <c:pt idx="532">
                  <c:v>5.33000000000005E-2</c:v>
                </c:pt>
                <c:pt idx="533">
                  <c:v>5.3400000000000503E-2</c:v>
                </c:pt>
                <c:pt idx="534">
                  <c:v>5.3500000000000505E-2</c:v>
                </c:pt>
                <c:pt idx="535">
                  <c:v>5.3600000000000508E-2</c:v>
                </c:pt>
                <c:pt idx="536">
                  <c:v>5.3700000000000511E-2</c:v>
                </c:pt>
                <c:pt idx="537">
                  <c:v>5.3800000000000514E-2</c:v>
                </c:pt>
                <c:pt idx="538">
                  <c:v>5.3900000000000517E-2</c:v>
                </c:pt>
                <c:pt idx="539">
                  <c:v>5.400000000000052E-2</c:v>
                </c:pt>
                <c:pt idx="540">
                  <c:v>5.4100000000000523E-2</c:v>
                </c:pt>
                <c:pt idx="541">
                  <c:v>5.4200000000000526E-2</c:v>
                </c:pt>
                <c:pt idx="542">
                  <c:v>5.4300000000000528E-2</c:v>
                </c:pt>
                <c:pt idx="543">
                  <c:v>5.4400000000000531E-2</c:v>
                </c:pt>
                <c:pt idx="544">
                  <c:v>5.4500000000000534E-2</c:v>
                </c:pt>
                <c:pt idx="545">
                  <c:v>5.4600000000000537E-2</c:v>
                </c:pt>
                <c:pt idx="546">
                  <c:v>5.470000000000054E-2</c:v>
                </c:pt>
                <c:pt idx="547">
                  <c:v>5.4800000000000543E-2</c:v>
                </c:pt>
                <c:pt idx="548">
                  <c:v>5.4900000000000546E-2</c:v>
                </c:pt>
                <c:pt idx="549">
                  <c:v>5.5000000000000548E-2</c:v>
                </c:pt>
                <c:pt idx="550">
                  <c:v>5.5100000000000551E-2</c:v>
                </c:pt>
                <c:pt idx="551">
                  <c:v>5.5200000000000554E-2</c:v>
                </c:pt>
                <c:pt idx="552">
                  <c:v>5.5300000000000557E-2</c:v>
                </c:pt>
                <c:pt idx="553">
                  <c:v>5.540000000000056E-2</c:v>
                </c:pt>
                <c:pt idx="554">
                  <c:v>5.5500000000000563E-2</c:v>
                </c:pt>
                <c:pt idx="555">
                  <c:v>5.5600000000000566E-2</c:v>
                </c:pt>
                <c:pt idx="556">
                  <c:v>5.5700000000000569E-2</c:v>
                </c:pt>
                <c:pt idx="557">
                  <c:v>5.5800000000000571E-2</c:v>
                </c:pt>
                <c:pt idx="558">
                  <c:v>5.5900000000000574E-2</c:v>
                </c:pt>
                <c:pt idx="559">
                  <c:v>5.6000000000000577E-2</c:v>
                </c:pt>
                <c:pt idx="560">
                  <c:v>5.610000000000058E-2</c:v>
                </c:pt>
                <c:pt idx="561">
                  <c:v>5.6200000000000583E-2</c:v>
                </c:pt>
                <c:pt idx="562">
                  <c:v>5.6300000000000586E-2</c:v>
                </c:pt>
                <c:pt idx="563">
                  <c:v>5.6400000000000589E-2</c:v>
                </c:pt>
                <c:pt idx="564">
                  <c:v>5.6500000000000591E-2</c:v>
                </c:pt>
                <c:pt idx="565">
                  <c:v>5.6600000000000594E-2</c:v>
                </c:pt>
                <c:pt idx="566">
                  <c:v>5.6700000000000597E-2</c:v>
                </c:pt>
                <c:pt idx="567">
                  <c:v>5.68000000000006E-2</c:v>
                </c:pt>
                <c:pt idx="568">
                  <c:v>5.6900000000000603E-2</c:v>
                </c:pt>
                <c:pt idx="569">
                  <c:v>5.7000000000000606E-2</c:v>
                </c:pt>
                <c:pt idx="570">
                  <c:v>5.7100000000000609E-2</c:v>
                </c:pt>
                <c:pt idx="571">
                  <c:v>5.7200000000000611E-2</c:v>
                </c:pt>
                <c:pt idx="572">
                  <c:v>5.7300000000000614E-2</c:v>
                </c:pt>
                <c:pt idx="573">
                  <c:v>5.7400000000000617E-2</c:v>
                </c:pt>
                <c:pt idx="574">
                  <c:v>5.750000000000062E-2</c:v>
                </c:pt>
                <c:pt idx="575">
                  <c:v>5.7600000000000623E-2</c:v>
                </c:pt>
                <c:pt idx="576">
                  <c:v>5.7700000000000626E-2</c:v>
                </c:pt>
                <c:pt idx="577">
                  <c:v>5.7800000000000629E-2</c:v>
                </c:pt>
                <c:pt idx="578">
                  <c:v>5.7900000000000632E-2</c:v>
                </c:pt>
                <c:pt idx="579">
                  <c:v>5.8000000000000634E-2</c:v>
                </c:pt>
                <c:pt idx="580">
                  <c:v>5.8100000000000637E-2</c:v>
                </c:pt>
                <c:pt idx="581">
                  <c:v>5.820000000000064E-2</c:v>
                </c:pt>
                <c:pt idx="582">
                  <c:v>5.8300000000000643E-2</c:v>
                </c:pt>
                <c:pt idx="583">
                  <c:v>5.8400000000000646E-2</c:v>
                </c:pt>
                <c:pt idx="584">
                  <c:v>5.8500000000000649E-2</c:v>
                </c:pt>
                <c:pt idx="585">
                  <c:v>5.8600000000000652E-2</c:v>
                </c:pt>
                <c:pt idx="586">
                  <c:v>5.8700000000000654E-2</c:v>
                </c:pt>
                <c:pt idx="587">
                  <c:v>5.8800000000000657E-2</c:v>
                </c:pt>
                <c:pt idx="588">
                  <c:v>5.890000000000066E-2</c:v>
                </c:pt>
                <c:pt idx="589">
                  <c:v>5.9000000000000663E-2</c:v>
                </c:pt>
                <c:pt idx="590">
                  <c:v>5.9100000000000666E-2</c:v>
                </c:pt>
                <c:pt idx="591">
                  <c:v>5.9200000000000669E-2</c:v>
                </c:pt>
                <c:pt idx="592">
                  <c:v>5.9300000000000672E-2</c:v>
                </c:pt>
                <c:pt idx="593">
                  <c:v>5.9400000000000674E-2</c:v>
                </c:pt>
                <c:pt idx="594">
                  <c:v>5.9500000000000677E-2</c:v>
                </c:pt>
                <c:pt idx="595">
                  <c:v>5.960000000000068E-2</c:v>
                </c:pt>
                <c:pt idx="596">
                  <c:v>5.9700000000000683E-2</c:v>
                </c:pt>
                <c:pt idx="597">
                  <c:v>5.9800000000000686E-2</c:v>
                </c:pt>
                <c:pt idx="598">
                  <c:v>5.9900000000000689E-2</c:v>
                </c:pt>
                <c:pt idx="599">
                  <c:v>6.0000000000000692E-2</c:v>
                </c:pt>
                <c:pt idx="600">
                  <c:v>6.0100000000000695E-2</c:v>
                </c:pt>
                <c:pt idx="601">
                  <c:v>6.0200000000000697E-2</c:v>
                </c:pt>
                <c:pt idx="602">
                  <c:v>6.03000000000007E-2</c:v>
                </c:pt>
                <c:pt idx="603">
                  <c:v>6.0400000000000703E-2</c:v>
                </c:pt>
                <c:pt idx="604">
                  <c:v>6.0500000000000706E-2</c:v>
                </c:pt>
                <c:pt idx="605">
                  <c:v>6.0600000000000709E-2</c:v>
                </c:pt>
                <c:pt idx="606">
                  <c:v>6.0700000000000712E-2</c:v>
                </c:pt>
                <c:pt idx="607">
                  <c:v>6.0800000000000715E-2</c:v>
                </c:pt>
                <c:pt idx="608">
                  <c:v>6.0900000000000717E-2</c:v>
                </c:pt>
                <c:pt idx="609">
                  <c:v>6.100000000000072E-2</c:v>
                </c:pt>
                <c:pt idx="610">
                  <c:v>6.1100000000000723E-2</c:v>
                </c:pt>
                <c:pt idx="611">
                  <c:v>6.1200000000000726E-2</c:v>
                </c:pt>
                <c:pt idx="612">
                  <c:v>6.1300000000000729E-2</c:v>
                </c:pt>
                <c:pt idx="613">
                  <c:v>6.1400000000000732E-2</c:v>
                </c:pt>
                <c:pt idx="614">
                  <c:v>6.1500000000000735E-2</c:v>
                </c:pt>
                <c:pt idx="615">
                  <c:v>6.1600000000000737E-2</c:v>
                </c:pt>
                <c:pt idx="616">
                  <c:v>6.170000000000074E-2</c:v>
                </c:pt>
                <c:pt idx="617">
                  <c:v>6.1800000000000743E-2</c:v>
                </c:pt>
                <c:pt idx="618">
                  <c:v>6.1900000000000746E-2</c:v>
                </c:pt>
                <c:pt idx="619">
                  <c:v>6.2000000000000749E-2</c:v>
                </c:pt>
                <c:pt idx="620">
                  <c:v>6.2100000000000752E-2</c:v>
                </c:pt>
                <c:pt idx="621">
                  <c:v>6.2200000000000755E-2</c:v>
                </c:pt>
                <c:pt idx="622">
                  <c:v>6.2300000000000758E-2</c:v>
                </c:pt>
                <c:pt idx="623">
                  <c:v>6.240000000000076E-2</c:v>
                </c:pt>
                <c:pt idx="624">
                  <c:v>6.2500000000000763E-2</c:v>
                </c:pt>
                <c:pt idx="625">
                  <c:v>6.2600000000000766E-2</c:v>
                </c:pt>
                <c:pt idx="626">
                  <c:v>6.2700000000000769E-2</c:v>
                </c:pt>
                <c:pt idx="627">
                  <c:v>6.2800000000000772E-2</c:v>
                </c:pt>
                <c:pt idx="628">
                  <c:v>6.2900000000000775E-2</c:v>
                </c:pt>
                <c:pt idx="629">
                  <c:v>6.3000000000000778E-2</c:v>
                </c:pt>
                <c:pt idx="630">
                  <c:v>6.310000000000078E-2</c:v>
                </c:pt>
                <c:pt idx="631">
                  <c:v>6.3200000000000783E-2</c:v>
                </c:pt>
                <c:pt idx="632">
                  <c:v>6.3300000000000786E-2</c:v>
                </c:pt>
                <c:pt idx="633">
                  <c:v>6.3400000000000789E-2</c:v>
                </c:pt>
                <c:pt idx="634">
                  <c:v>6.3500000000000792E-2</c:v>
                </c:pt>
                <c:pt idx="635">
                  <c:v>6.3600000000000795E-2</c:v>
                </c:pt>
                <c:pt idx="636">
                  <c:v>6.3700000000000798E-2</c:v>
                </c:pt>
                <c:pt idx="637">
                  <c:v>6.3800000000000801E-2</c:v>
                </c:pt>
                <c:pt idx="638">
                  <c:v>6.3900000000000803E-2</c:v>
                </c:pt>
                <c:pt idx="639">
                  <c:v>6.4000000000000806E-2</c:v>
                </c:pt>
                <c:pt idx="640">
                  <c:v>6.4100000000000809E-2</c:v>
                </c:pt>
                <c:pt idx="641">
                  <c:v>6.4200000000000812E-2</c:v>
                </c:pt>
                <c:pt idx="642">
                  <c:v>6.4300000000000815E-2</c:v>
                </c:pt>
                <c:pt idx="643">
                  <c:v>6.4400000000000818E-2</c:v>
                </c:pt>
                <c:pt idx="644">
                  <c:v>6.4500000000000821E-2</c:v>
                </c:pt>
                <c:pt idx="645">
                  <c:v>6.4600000000000823E-2</c:v>
                </c:pt>
                <c:pt idx="646">
                  <c:v>6.4700000000000826E-2</c:v>
                </c:pt>
                <c:pt idx="647">
                  <c:v>6.4800000000000829E-2</c:v>
                </c:pt>
                <c:pt idx="648">
                  <c:v>6.4900000000000832E-2</c:v>
                </c:pt>
                <c:pt idx="649">
                  <c:v>6.5000000000000835E-2</c:v>
                </c:pt>
                <c:pt idx="650">
                  <c:v>6.5100000000000838E-2</c:v>
                </c:pt>
                <c:pt idx="651">
                  <c:v>6.5200000000000841E-2</c:v>
                </c:pt>
                <c:pt idx="652">
                  <c:v>6.5300000000000843E-2</c:v>
                </c:pt>
                <c:pt idx="653">
                  <c:v>6.5400000000000846E-2</c:v>
                </c:pt>
                <c:pt idx="654">
                  <c:v>6.5500000000000849E-2</c:v>
                </c:pt>
                <c:pt idx="655">
                  <c:v>6.5600000000000852E-2</c:v>
                </c:pt>
                <c:pt idx="656">
                  <c:v>6.5700000000000855E-2</c:v>
                </c:pt>
                <c:pt idx="657">
                  <c:v>6.5800000000000858E-2</c:v>
                </c:pt>
                <c:pt idx="658">
                  <c:v>6.5900000000000861E-2</c:v>
                </c:pt>
                <c:pt idx="659">
                  <c:v>6.6000000000000864E-2</c:v>
                </c:pt>
                <c:pt idx="660">
                  <c:v>6.6100000000000866E-2</c:v>
                </c:pt>
                <c:pt idx="661">
                  <c:v>6.6200000000000869E-2</c:v>
                </c:pt>
                <c:pt idx="662">
                  <c:v>6.6300000000000872E-2</c:v>
                </c:pt>
                <c:pt idx="663">
                  <c:v>6.6400000000000875E-2</c:v>
                </c:pt>
                <c:pt idx="664">
                  <c:v>6.6500000000000878E-2</c:v>
                </c:pt>
                <c:pt idx="665">
                  <c:v>6.6600000000000881E-2</c:v>
                </c:pt>
                <c:pt idx="666">
                  <c:v>6.6700000000000884E-2</c:v>
                </c:pt>
                <c:pt idx="667">
                  <c:v>6.6800000000000886E-2</c:v>
                </c:pt>
                <c:pt idx="668">
                  <c:v>6.6900000000000889E-2</c:v>
                </c:pt>
                <c:pt idx="669">
                  <c:v>6.7000000000000892E-2</c:v>
                </c:pt>
                <c:pt idx="670">
                  <c:v>6.7100000000000895E-2</c:v>
                </c:pt>
                <c:pt idx="671">
                  <c:v>6.7200000000000898E-2</c:v>
                </c:pt>
                <c:pt idx="672">
                  <c:v>6.7300000000000901E-2</c:v>
                </c:pt>
                <c:pt idx="673">
                  <c:v>6.7400000000000904E-2</c:v>
                </c:pt>
                <c:pt idx="674">
                  <c:v>6.7500000000000906E-2</c:v>
                </c:pt>
                <c:pt idx="675">
                  <c:v>6.7600000000000909E-2</c:v>
                </c:pt>
                <c:pt idx="676">
                  <c:v>6.7700000000000912E-2</c:v>
                </c:pt>
                <c:pt idx="677">
                  <c:v>6.7800000000000915E-2</c:v>
                </c:pt>
                <c:pt idx="678">
                  <c:v>6.7900000000000918E-2</c:v>
                </c:pt>
                <c:pt idx="679">
                  <c:v>6.8000000000000921E-2</c:v>
                </c:pt>
                <c:pt idx="680">
                  <c:v>6.8100000000000924E-2</c:v>
                </c:pt>
                <c:pt idx="681">
                  <c:v>6.8200000000000927E-2</c:v>
                </c:pt>
                <c:pt idx="682">
                  <c:v>6.8300000000000929E-2</c:v>
                </c:pt>
                <c:pt idx="683">
                  <c:v>6.8400000000000932E-2</c:v>
                </c:pt>
                <c:pt idx="684">
                  <c:v>6.8500000000000935E-2</c:v>
                </c:pt>
                <c:pt idx="685">
                  <c:v>6.8600000000000938E-2</c:v>
                </c:pt>
                <c:pt idx="686">
                  <c:v>6.8700000000000941E-2</c:v>
                </c:pt>
                <c:pt idx="687">
                  <c:v>6.8800000000000944E-2</c:v>
                </c:pt>
                <c:pt idx="688">
                  <c:v>6.8900000000000947E-2</c:v>
                </c:pt>
                <c:pt idx="689">
                  <c:v>6.9000000000000949E-2</c:v>
                </c:pt>
                <c:pt idx="690">
                  <c:v>6.9100000000000952E-2</c:v>
                </c:pt>
                <c:pt idx="691">
                  <c:v>6.9200000000000955E-2</c:v>
                </c:pt>
                <c:pt idx="692">
                  <c:v>6.9300000000000958E-2</c:v>
                </c:pt>
                <c:pt idx="693">
                  <c:v>6.9400000000000961E-2</c:v>
                </c:pt>
                <c:pt idx="694">
                  <c:v>6.9500000000000964E-2</c:v>
                </c:pt>
                <c:pt idx="695">
                  <c:v>6.9600000000000967E-2</c:v>
                </c:pt>
                <c:pt idx="696">
                  <c:v>6.970000000000097E-2</c:v>
                </c:pt>
                <c:pt idx="697">
                  <c:v>6.9800000000000972E-2</c:v>
                </c:pt>
                <c:pt idx="698">
                  <c:v>6.9900000000000975E-2</c:v>
                </c:pt>
                <c:pt idx="699">
                  <c:v>7.0000000000000978E-2</c:v>
                </c:pt>
                <c:pt idx="700">
                  <c:v>7.0100000000000981E-2</c:v>
                </c:pt>
                <c:pt idx="701">
                  <c:v>7.0200000000000984E-2</c:v>
                </c:pt>
                <c:pt idx="702">
                  <c:v>7.0300000000000987E-2</c:v>
                </c:pt>
                <c:pt idx="703">
                  <c:v>7.040000000000099E-2</c:v>
                </c:pt>
                <c:pt idx="704">
                  <c:v>7.0500000000000992E-2</c:v>
                </c:pt>
                <c:pt idx="705">
                  <c:v>7.0600000000000995E-2</c:v>
                </c:pt>
                <c:pt idx="706">
                  <c:v>7.0700000000000998E-2</c:v>
                </c:pt>
                <c:pt idx="707">
                  <c:v>7.0800000000001001E-2</c:v>
                </c:pt>
                <c:pt idx="708">
                  <c:v>7.0900000000001004E-2</c:v>
                </c:pt>
                <c:pt idx="709">
                  <c:v>7.1000000000001007E-2</c:v>
                </c:pt>
                <c:pt idx="710">
                  <c:v>7.110000000000101E-2</c:v>
                </c:pt>
                <c:pt idx="711">
                  <c:v>7.1200000000001012E-2</c:v>
                </c:pt>
                <c:pt idx="712">
                  <c:v>7.1300000000001015E-2</c:v>
                </c:pt>
                <c:pt idx="713">
                  <c:v>7.1400000000001018E-2</c:v>
                </c:pt>
                <c:pt idx="714">
                  <c:v>7.1500000000001021E-2</c:v>
                </c:pt>
                <c:pt idx="715">
                  <c:v>7.1600000000001024E-2</c:v>
                </c:pt>
                <c:pt idx="716">
                  <c:v>7.1700000000001027E-2</c:v>
                </c:pt>
                <c:pt idx="717">
                  <c:v>7.180000000000103E-2</c:v>
                </c:pt>
                <c:pt idx="718">
                  <c:v>7.1900000000001033E-2</c:v>
                </c:pt>
                <c:pt idx="719">
                  <c:v>7.2000000000001035E-2</c:v>
                </c:pt>
                <c:pt idx="720">
                  <c:v>7.2100000000001038E-2</c:v>
                </c:pt>
                <c:pt idx="721">
                  <c:v>7.2200000000001041E-2</c:v>
                </c:pt>
                <c:pt idx="722">
                  <c:v>7.2300000000001044E-2</c:v>
                </c:pt>
                <c:pt idx="723">
                  <c:v>7.2400000000001047E-2</c:v>
                </c:pt>
                <c:pt idx="724">
                  <c:v>7.250000000000105E-2</c:v>
                </c:pt>
                <c:pt idx="725">
                  <c:v>7.2600000000001053E-2</c:v>
                </c:pt>
                <c:pt idx="726">
                  <c:v>7.2700000000001055E-2</c:v>
                </c:pt>
                <c:pt idx="727">
                  <c:v>7.2800000000001058E-2</c:v>
                </c:pt>
                <c:pt idx="728">
                  <c:v>7.2900000000001061E-2</c:v>
                </c:pt>
                <c:pt idx="729">
                  <c:v>7.3000000000001064E-2</c:v>
                </c:pt>
                <c:pt idx="730">
                  <c:v>7.3100000000001067E-2</c:v>
                </c:pt>
                <c:pt idx="731">
                  <c:v>7.320000000000107E-2</c:v>
                </c:pt>
                <c:pt idx="732">
                  <c:v>7.3300000000001073E-2</c:v>
                </c:pt>
                <c:pt idx="733">
                  <c:v>7.3400000000001075E-2</c:v>
                </c:pt>
                <c:pt idx="734">
                  <c:v>7.3500000000001078E-2</c:v>
                </c:pt>
                <c:pt idx="735">
                  <c:v>7.3600000000001081E-2</c:v>
                </c:pt>
                <c:pt idx="736">
                  <c:v>7.3700000000001084E-2</c:v>
                </c:pt>
                <c:pt idx="737">
                  <c:v>7.3800000000001087E-2</c:v>
                </c:pt>
                <c:pt idx="738">
                  <c:v>7.390000000000109E-2</c:v>
                </c:pt>
                <c:pt idx="739">
                  <c:v>7.4000000000001093E-2</c:v>
                </c:pt>
                <c:pt idx="740">
                  <c:v>7.4100000000001096E-2</c:v>
                </c:pt>
                <c:pt idx="741">
                  <c:v>7.4200000000001098E-2</c:v>
                </c:pt>
                <c:pt idx="742">
                  <c:v>7.4300000000001101E-2</c:v>
                </c:pt>
                <c:pt idx="743">
                  <c:v>7.4400000000001104E-2</c:v>
                </c:pt>
                <c:pt idx="744">
                  <c:v>7.4500000000001107E-2</c:v>
                </c:pt>
                <c:pt idx="745">
                  <c:v>7.460000000000111E-2</c:v>
                </c:pt>
                <c:pt idx="746">
                  <c:v>7.4700000000001113E-2</c:v>
                </c:pt>
                <c:pt idx="747">
                  <c:v>7.4800000000001116E-2</c:v>
                </c:pt>
                <c:pt idx="748">
                  <c:v>7.4900000000001118E-2</c:v>
                </c:pt>
                <c:pt idx="749">
                  <c:v>7.5000000000001121E-2</c:v>
                </c:pt>
                <c:pt idx="750">
                  <c:v>7.5100000000001124E-2</c:v>
                </c:pt>
                <c:pt idx="751">
                  <c:v>7.5200000000001127E-2</c:v>
                </c:pt>
                <c:pt idx="752">
                  <c:v>7.530000000000113E-2</c:v>
                </c:pt>
                <c:pt idx="753">
                  <c:v>7.5400000000001133E-2</c:v>
                </c:pt>
                <c:pt idx="754">
                  <c:v>7.5500000000001136E-2</c:v>
                </c:pt>
                <c:pt idx="755">
                  <c:v>7.5600000000001139E-2</c:v>
                </c:pt>
                <c:pt idx="756">
                  <c:v>7.5700000000001141E-2</c:v>
                </c:pt>
                <c:pt idx="757">
                  <c:v>7.5800000000001144E-2</c:v>
                </c:pt>
                <c:pt idx="758">
                  <c:v>7.5900000000001147E-2</c:v>
                </c:pt>
                <c:pt idx="759">
                  <c:v>7.600000000000115E-2</c:v>
                </c:pt>
                <c:pt idx="760">
                  <c:v>7.6100000000001153E-2</c:v>
                </c:pt>
                <c:pt idx="761">
                  <c:v>7.6200000000001156E-2</c:v>
                </c:pt>
                <c:pt idx="762">
                  <c:v>7.6300000000001159E-2</c:v>
                </c:pt>
                <c:pt idx="763">
                  <c:v>7.6400000000001161E-2</c:v>
                </c:pt>
                <c:pt idx="764">
                  <c:v>7.6500000000001164E-2</c:v>
                </c:pt>
                <c:pt idx="765">
                  <c:v>7.6600000000001167E-2</c:v>
                </c:pt>
                <c:pt idx="766">
                  <c:v>7.670000000000117E-2</c:v>
                </c:pt>
                <c:pt idx="767">
                  <c:v>7.6800000000001173E-2</c:v>
                </c:pt>
                <c:pt idx="768">
                  <c:v>7.6900000000001176E-2</c:v>
                </c:pt>
                <c:pt idx="769">
                  <c:v>7.7000000000001179E-2</c:v>
                </c:pt>
                <c:pt idx="770">
                  <c:v>7.7100000000001181E-2</c:v>
                </c:pt>
                <c:pt idx="771">
                  <c:v>7.7200000000001184E-2</c:v>
                </c:pt>
                <c:pt idx="772">
                  <c:v>7.7300000000001187E-2</c:v>
                </c:pt>
                <c:pt idx="773">
                  <c:v>7.740000000000119E-2</c:v>
                </c:pt>
                <c:pt idx="774">
                  <c:v>7.7500000000001193E-2</c:v>
                </c:pt>
                <c:pt idx="775">
                  <c:v>7.7600000000001196E-2</c:v>
                </c:pt>
                <c:pt idx="776">
                  <c:v>7.7700000000001199E-2</c:v>
                </c:pt>
                <c:pt idx="777">
                  <c:v>7.7800000000001202E-2</c:v>
                </c:pt>
                <c:pt idx="778">
                  <c:v>7.7900000000001204E-2</c:v>
                </c:pt>
                <c:pt idx="779">
                  <c:v>7.8000000000001207E-2</c:v>
                </c:pt>
                <c:pt idx="780">
                  <c:v>7.810000000000121E-2</c:v>
                </c:pt>
                <c:pt idx="781">
                  <c:v>7.8200000000001213E-2</c:v>
                </c:pt>
                <c:pt idx="782">
                  <c:v>7.8300000000001216E-2</c:v>
                </c:pt>
                <c:pt idx="783">
                  <c:v>7.8400000000001219E-2</c:v>
                </c:pt>
                <c:pt idx="784">
                  <c:v>7.8500000000001222E-2</c:v>
                </c:pt>
                <c:pt idx="785">
                  <c:v>7.8600000000001224E-2</c:v>
                </c:pt>
                <c:pt idx="786">
                  <c:v>7.8700000000001227E-2</c:v>
                </c:pt>
                <c:pt idx="787">
                  <c:v>7.880000000000123E-2</c:v>
                </c:pt>
                <c:pt idx="788">
                  <c:v>7.8900000000001233E-2</c:v>
                </c:pt>
                <c:pt idx="789">
                  <c:v>7.9000000000001236E-2</c:v>
                </c:pt>
                <c:pt idx="790">
                  <c:v>7.9100000000001239E-2</c:v>
                </c:pt>
                <c:pt idx="791">
                  <c:v>7.9200000000001242E-2</c:v>
                </c:pt>
                <c:pt idx="792">
                  <c:v>7.9300000000001244E-2</c:v>
                </c:pt>
                <c:pt idx="793">
                  <c:v>7.9400000000001247E-2</c:v>
                </c:pt>
                <c:pt idx="794">
                  <c:v>7.950000000000125E-2</c:v>
                </c:pt>
                <c:pt idx="795">
                  <c:v>7.9600000000001253E-2</c:v>
                </c:pt>
                <c:pt idx="796">
                  <c:v>7.9700000000001256E-2</c:v>
                </c:pt>
                <c:pt idx="797">
                  <c:v>7.9800000000001259E-2</c:v>
                </c:pt>
                <c:pt idx="798">
                  <c:v>7.9900000000001262E-2</c:v>
                </c:pt>
                <c:pt idx="799">
                  <c:v>8.0000000000001265E-2</c:v>
                </c:pt>
                <c:pt idx="800">
                  <c:v>8.0100000000001267E-2</c:v>
                </c:pt>
                <c:pt idx="801">
                  <c:v>8.020000000000127E-2</c:v>
                </c:pt>
                <c:pt idx="802">
                  <c:v>8.0300000000001273E-2</c:v>
                </c:pt>
                <c:pt idx="803">
                  <c:v>8.0400000000001276E-2</c:v>
                </c:pt>
                <c:pt idx="804">
                  <c:v>8.0500000000001279E-2</c:v>
                </c:pt>
                <c:pt idx="805">
                  <c:v>8.0600000000001282E-2</c:v>
                </c:pt>
                <c:pt idx="806">
                  <c:v>8.0700000000001285E-2</c:v>
                </c:pt>
                <c:pt idx="807">
                  <c:v>8.0800000000001287E-2</c:v>
                </c:pt>
                <c:pt idx="808">
                  <c:v>8.090000000000129E-2</c:v>
                </c:pt>
                <c:pt idx="809">
                  <c:v>8.1000000000001293E-2</c:v>
                </c:pt>
                <c:pt idx="810">
                  <c:v>8.1100000000001296E-2</c:v>
                </c:pt>
                <c:pt idx="811">
                  <c:v>8.1200000000001299E-2</c:v>
                </c:pt>
                <c:pt idx="812">
                  <c:v>8.1300000000001302E-2</c:v>
                </c:pt>
                <c:pt idx="813">
                  <c:v>8.1400000000001305E-2</c:v>
                </c:pt>
                <c:pt idx="814">
                  <c:v>8.1500000000001308E-2</c:v>
                </c:pt>
                <c:pt idx="815">
                  <c:v>8.160000000000131E-2</c:v>
                </c:pt>
                <c:pt idx="816">
                  <c:v>8.1700000000001313E-2</c:v>
                </c:pt>
                <c:pt idx="817">
                  <c:v>8.1800000000001316E-2</c:v>
                </c:pt>
                <c:pt idx="818">
                  <c:v>8.1900000000001319E-2</c:v>
                </c:pt>
                <c:pt idx="819">
                  <c:v>8.2000000000001322E-2</c:v>
                </c:pt>
                <c:pt idx="820">
                  <c:v>8.2100000000001325E-2</c:v>
                </c:pt>
                <c:pt idx="821">
                  <c:v>8.2200000000001328E-2</c:v>
                </c:pt>
                <c:pt idx="822">
                  <c:v>8.230000000000133E-2</c:v>
                </c:pt>
                <c:pt idx="823">
                  <c:v>8.2400000000001333E-2</c:v>
                </c:pt>
                <c:pt idx="824">
                  <c:v>8.2500000000001336E-2</c:v>
                </c:pt>
                <c:pt idx="825">
                  <c:v>8.2600000000001339E-2</c:v>
                </c:pt>
                <c:pt idx="826">
                  <c:v>8.2700000000001342E-2</c:v>
                </c:pt>
                <c:pt idx="827">
                  <c:v>8.2800000000001345E-2</c:v>
                </c:pt>
                <c:pt idx="828">
                  <c:v>8.2900000000001348E-2</c:v>
                </c:pt>
                <c:pt idx="829">
                  <c:v>8.300000000000135E-2</c:v>
                </c:pt>
                <c:pt idx="830">
                  <c:v>8.3100000000001353E-2</c:v>
                </c:pt>
                <c:pt idx="831">
                  <c:v>8.3200000000001356E-2</c:v>
                </c:pt>
                <c:pt idx="832">
                  <c:v>8.3300000000001359E-2</c:v>
                </c:pt>
                <c:pt idx="833">
                  <c:v>8.3400000000001362E-2</c:v>
                </c:pt>
                <c:pt idx="834">
                  <c:v>8.3500000000001365E-2</c:v>
                </c:pt>
                <c:pt idx="835">
                  <c:v>8.3600000000001368E-2</c:v>
                </c:pt>
                <c:pt idx="836">
                  <c:v>8.3700000000001371E-2</c:v>
                </c:pt>
                <c:pt idx="837">
                  <c:v>8.3800000000001373E-2</c:v>
                </c:pt>
                <c:pt idx="838">
                  <c:v>8.3900000000001376E-2</c:v>
                </c:pt>
                <c:pt idx="839">
                  <c:v>8.4000000000001379E-2</c:v>
                </c:pt>
                <c:pt idx="840">
                  <c:v>8.4100000000001382E-2</c:v>
                </c:pt>
                <c:pt idx="841">
                  <c:v>8.4200000000001385E-2</c:v>
                </c:pt>
                <c:pt idx="842">
                  <c:v>8.4300000000001388E-2</c:v>
                </c:pt>
                <c:pt idx="843">
                  <c:v>8.4400000000001391E-2</c:v>
                </c:pt>
                <c:pt idx="844">
                  <c:v>8.4500000000001393E-2</c:v>
                </c:pt>
                <c:pt idx="845">
                  <c:v>8.4600000000001396E-2</c:v>
                </c:pt>
                <c:pt idx="846">
                  <c:v>8.4700000000001399E-2</c:v>
                </c:pt>
                <c:pt idx="847">
                  <c:v>8.4800000000001402E-2</c:v>
                </c:pt>
                <c:pt idx="848">
                  <c:v>8.4900000000001405E-2</c:v>
                </c:pt>
                <c:pt idx="849">
                  <c:v>8.5000000000001408E-2</c:v>
                </c:pt>
                <c:pt idx="850">
                  <c:v>8.5100000000001411E-2</c:v>
                </c:pt>
                <c:pt idx="851">
                  <c:v>8.5200000000001413E-2</c:v>
                </c:pt>
                <c:pt idx="852">
                  <c:v>8.5300000000001416E-2</c:v>
                </c:pt>
                <c:pt idx="853">
                  <c:v>8.5400000000001419E-2</c:v>
                </c:pt>
                <c:pt idx="854">
                  <c:v>8.5500000000001422E-2</c:v>
                </c:pt>
                <c:pt idx="855">
                  <c:v>8.5600000000001425E-2</c:v>
                </c:pt>
                <c:pt idx="856">
                  <c:v>8.5700000000001428E-2</c:v>
                </c:pt>
                <c:pt idx="857">
                  <c:v>8.5800000000001431E-2</c:v>
                </c:pt>
                <c:pt idx="858">
                  <c:v>8.5900000000001434E-2</c:v>
                </c:pt>
                <c:pt idx="859">
                  <c:v>8.6000000000001436E-2</c:v>
                </c:pt>
                <c:pt idx="860">
                  <c:v>8.6100000000001439E-2</c:v>
                </c:pt>
                <c:pt idx="861">
                  <c:v>8.6200000000001442E-2</c:v>
                </c:pt>
                <c:pt idx="862">
                  <c:v>8.6300000000001445E-2</c:v>
                </c:pt>
                <c:pt idx="863">
                  <c:v>8.6400000000001448E-2</c:v>
                </c:pt>
                <c:pt idx="864">
                  <c:v>8.6500000000001451E-2</c:v>
                </c:pt>
                <c:pt idx="865">
                  <c:v>8.6600000000001454E-2</c:v>
                </c:pt>
                <c:pt idx="866">
                  <c:v>8.6700000000001456E-2</c:v>
                </c:pt>
                <c:pt idx="867">
                  <c:v>8.6800000000001459E-2</c:v>
                </c:pt>
                <c:pt idx="868">
                  <c:v>8.6900000000001462E-2</c:v>
                </c:pt>
                <c:pt idx="869">
                  <c:v>8.7000000000001465E-2</c:v>
                </c:pt>
                <c:pt idx="870">
                  <c:v>8.7100000000001468E-2</c:v>
                </c:pt>
                <c:pt idx="871">
                  <c:v>8.7200000000001471E-2</c:v>
                </c:pt>
                <c:pt idx="872">
                  <c:v>8.7300000000001474E-2</c:v>
                </c:pt>
                <c:pt idx="873">
                  <c:v>8.7400000000001477E-2</c:v>
                </c:pt>
                <c:pt idx="874">
                  <c:v>8.7500000000001479E-2</c:v>
                </c:pt>
                <c:pt idx="875">
                  <c:v>8.7600000000001482E-2</c:v>
                </c:pt>
                <c:pt idx="876">
                  <c:v>8.7700000000001485E-2</c:v>
                </c:pt>
                <c:pt idx="877">
                  <c:v>8.7800000000001488E-2</c:v>
                </c:pt>
                <c:pt idx="878">
                  <c:v>8.7900000000001491E-2</c:v>
                </c:pt>
                <c:pt idx="879">
                  <c:v>8.8000000000001494E-2</c:v>
                </c:pt>
                <c:pt idx="880">
                  <c:v>8.8100000000001497E-2</c:v>
                </c:pt>
                <c:pt idx="881">
                  <c:v>8.8200000000001499E-2</c:v>
                </c:pt>
                <c:pt idx="882">
                  <c:v>8.8300000000001502E-2</c:v>
                </c:pt>
                <c:pt idx="883">
                  <c:v>8.8400000000001505E-2</c:v>
                </c:pt>
                <c:pt idx="884">
                  <c:v>8.8500000000001508E-2</c:v>
                </c:pt>
                <c:pt idx="885">
                  <c:v>8.8600000000001511E-2</c:v>
                </c:pt>
                <c:pt idx="886">
                  <c:v>8.8700000000001514E-2</c:v>
                </c:pt>
                <c:pt idx="887">
                  <c:v>8.8800000000001517E-2</c:v>
                </c:pt>
                <c:pt idx="888">
                  <c:v>8.8900000000001519E-2</c:v>
                </c:pt>
                <c:pt idx="889">
                  <c:v>8.9000000000001522E-2</c:v>
                </c:pt>
                <c:pt idx="890">
                  <c:v>8.9100000000001525E-2</c:v>
                </c:pt>
                <c:pt idx="891">
                  <c:v>8.9200000000001528E-2</c:v>
                </c:pt>
                <c:pt idx="892">
                  <c:v>8.9300000000001531E-2</c:v>
                </c:pt>
                <c:pt idx="893">
                  <c:v>8.9400000000001534E-2</c:v>
                </c:pt>
                <c:pt idx="894">
                  <c:v>8.9500000000001537E-2</c:v>
                </c:pt>
                <c:pt idx="895">
                  <c:v>8.960000000000154E-2</c:v>
                </c:pt>
                <c:pt idx="896">
                  <c:v>8.9700000000001542E-2</c:v>
                </c:pt>
                <c:pt idx="897">
                  <c:v>8.9800000000001545E-2</c:v>
                </c:pt>
                <c:pt idx="898">
                  <c:v>8.9900000000001548E-2</c:v>
                </c:pt>
                <c:pt idx="899">
                  <c:v>9.0000000000001551E-2</c:v>
                </c:pt>
                <c:pt idx="900">
                  <c:v>9.0100000000001554E-2</c:v>
                </c:pt>
                <c:pt idx="901">
                  <c:v>9.0200000000001557E-2</c:v>
                </c:pt>
                <c:pt idx="902">
                  <c:v>9.030000000000156E-2</c:v>
                </c:pt>
                <c:pt idx="903">
                  <c:v>9.0400000000001562E-2</c:v>
                </c:pt>
                <c:pt idx="904">
                  <c:v>9.0500000000001565E-2</c:v>
                </c:pt>
                <c:pt idx="905">
                  <c:v>9.0600000000001568E-2</c:v>
                </c:pt>
                <c:pt idx="906">
                  <c:v>9.0700000000001571E-2</c:v>
                </c:pt>
                <c:pt idx="907">
                  <c:v>9.0800000000001574E-2</c:v>
                </c:pt>
                <c:pt idx="908">
                  <c:v>9.0900000000001577E-2</c:v>
                </c:pt>
                <c:pt idx="909">
                  <c:v>9.100000000000158E-2</c:v>
                </c:pt>
                <c:pt idx="910">
                  <c:v>9.1100000000001582E-2</c:v>
                </c:pt>
                <c:pt idx="911">
                  <c:v>9.1200000000001585E-2</c:v>
                </c:pt>
                <c:pt idx="912">
                  <c:v>9.1300000000001588E-2</c:v>
                </c:pt>
                <c:pt idx="913">
                  <c:v>9.1400000000001591E-2</c:v>
                </c:pt>
                <c:pt idx="914">
                  <c:v>9.1500000000001594E-2</c:v>
                </c:pt>
                <c:pt idx="915">
                  <c:v>9.1600000000001597E-2</c:v>
                </c:pt>
                <c:pt idx="916">
                  <c:v>9.17000000000016E-2</c:v>
                </c:pt>
                <c:pt idx="917">
                  <c:v>9.1800000000001603E-2</c:v>
                </c:pt>
                <c:pt idx="918">
                  <c:v>9.1900000000001605E-2</c:v>
                </c:pt>
                <c:pt idx="919">
                  <c:v>9.2000000000001608E-2</c:v>
                </c:pt>
                <c:pt idx="920">
                  <c:v>9.2100000000001611E-2</c:v>
                </c:pt>
                <c:pt idx="921">
                  <c:v>9.2200000000001614E-2</c:v>
                </c:pt>
                <c:pt idx="922">
                  <c:v>9.2300000000001617E-2</c:v>
                </c:pt>
                <c:pt idx="923">
                  <c:v>9.240000000000162E-2</c:v>
                </c:pt>
                <c:pt idx="924">
                  <c:v>9.2500000000001623E-2</c:v>
                </c:pt>
                <c:pt idx="925">
                  <c:v>9.2600000000001625E-2</c:v>
                </c:pt>
                <c:pt idx="926">
                  <c:v>9.2700000000001628E-2</c:v>
                </c:pt>
                <c:pt idx="927">
                  <c:v>9.2800000000001631E-2</c:v>
                </c:pt>
                <c:pt idx="928">
                  <c:v>9.2900000000001634E-2</c:v>
                </c:pt>
                <c:pt idx="929">
                  <c:v>9.3000000000001637E-2</c:v>
                </c:pt>
                <c:pt idx="930">
                  <c:v>9.310000000000164E-2</c:v>
                </c:pt>
                <c:pt idx="931">
                  <c:v>9.3200000000001643E-2</c:v>
                </c:pt>
                <c:pt idx="932">
                  <c:v>9.3300000000001646E-2</c:v>
                </c:pt>
                <c:pt idx="933">
                  <c:v>9.3400000000001648E-2</c:v>
                </c:pt>
                <c:pt idx="934">
                  <c:v>9.3500000000001651E-2</c:v>
                </c:pt>
                <c:pt idx="935">
                  <c:v>9.3600000000001654E-2</c:v>
                </c:pt>
                <c:pt idx="936">
                  <c:v>9.3700000000001657E-2</c:v>
                </c:pt>
                <c:pt idx="937">
                  <c:v>9.380000000000166E-2</c:v>
                </c:pt>
                <c:pt idx="938">
                  <c:v>9.3900000000001663E-2</c:v>
                </c:pt>
                <c:pt idx="939">
                  <c:v>9.4000000000001666E-2</c:v>
                </c:pt>
                <c:pt idx="940">
                  <c:v>9.4100000000001668E-2</c:v>
                </c:pt>
                <c:pt idx="941">
                  <c:v>9.4200000000001671E-2</c:v>
                </c:pt>
                <c:pt idx="942">
                  <c:v>9.4300000000001674E-2</c:v>
                </c:pt>
                <c:pt idx="943">
                  <c:v>9.4400000000001677E-2</c:v>
                </c:pt>
                <c:pt idx="944">
                  <c:v>9.450000000000168E-2</c:v>
                </c:pt>
                <c:pt idx="945">
                  <c:v>9.4600000000001683E-2</c:v>
                </c:pt>
                <c:pt idx="946">
                  <c:v>9.4700000000001686E-2</c:v>
                </c:pt>
                <c:pt idx="947">
                  <c:v>9.4800000000001688E-2</c:v>
                </c:pt>
                <c:pt idx="948">
                  <c:v>9.4900000000001691E-2</c:v>
                </c:pt>
                <c:pt idx="949">
                  <c:v>9.5000000000001694E-2</c:v>
                </c:pt>
                <c:pt idx="950">
                  <c:v>9.5100000000001697E-2</c:v>
                </c:pt>
                <c:pt idx="951">
                  <c:v>9.52000000000017E-2</c:v>
                </c:pt>
                <c:pt idx="952">
                  <c:v>9.5300000000001703E-2</c:v>
                </c:pt>
                <c:pt idx="953">
                  <c:v>9.5400000000001706E-2</c:v>
                </c:pt>
                <c:pt idx="954">
                  <c:v>9.5500000000001709E-2</c:v>
                </c:pt>
                <c:pt idx="955">
                  <c:v>9.5600000000001711E-2</c:v>
                </c:pt>
                <c:pt idx="956">
                  <c:v>9.5700000000001714E-2</c:v>
                </c:pt>
                <c:pt idx="957">
                  <c:v>9.5800000000001717E-2</c:v>
                </c:pt>
                <c:pt idx="958">
                  <c:v>9.590000000000172E-2</c:v>
                </c:pt>
                <c:pt idx="959">
                  <c:v>9.6000000000001723E-2</c:v>
                </c:pt>
                <c:pt idx="960">
                  <c:v>9.6100000000001726E-2</c:v>
                </c:pt>
                <c:pt idx="961">
                  <c:v>9.6200000000001729E-2</c:v>
                </c:pt>
                <c:pt idx="962">
                  <c:v>9.6300000000001731E-2</c:v>
                </c:pt>
                <c:pt idx="963">
                  <c:v>9.6400000000001734E-2</c:v>
                </c:pt>
                <c:pt idx="964">
                  <c:v>9.6500000000001737E-2</c:v>
                </c:pt>
                <c:pt idx="965">
                  <c:v>9.660000000000174E-2</c:v>
                </c:pt>
                <c:pt idx="966">
                  <c:v>9.6700000000001743E-2</c:v>
                </c:pt>
                <c:pt idx="967">
                  <c:v>9.6800000000001746E-2</c:v>
                </c:pt>
                <c:pt idx="968">
                  <c:v>9.6900000000001749E-2</c:v>
                </c:pt>
                <c:pt idx="969">
                  <c:v>9.7000000000001751E-2</c:v>
                </c:pt>
                <c:pt idx="970">
                  <c:v>9.7100000000001754E-2</c:v>
                </c:pt>
                <c:pt idx="971">
                  <c:v>9.7200000000001757E-2</c:v>
                </c:pt>
                <c:pt idx="972">
                  <c:v>9.730000000000176E-2</c:v>
                </c:pt>
                <c:pt idx="973">
                  <c:v>9.7400000000001763E-2</c:v>
                </c:pt>
                <c:pt idx="974">
                  <c:v>9.7500000000001766E-2</c:v>
                </c:pt>
                <c:pt idx="975">
                  <c:v>9.7600000000001769E-2</c:v>
                </c:pt>
                <c:pt idx="976">
                  <c:v>9.7700000000001772E-2</c:v>
                </c:pt>
                <c:pt idx="977">
                  <c:v>9.7800000000001774E-2</c:v>
                </c:pt>
                <c:pt idx="978">
                  <c:v>9.7900000000001777E-2</c:v>
                </c:pt>
                <c:pt idx="979">
                  <c:v>9.800000000000178E-2</c:v>
                </c:pt>
                <c:pt idx="980">
                  <c:v>9.8100000000001783E-2</c:v>
                </c:pt>
                <c:pt idx="981">
                  <c:v>9.8200000000001786E-2</c:v>
                </c:pt>
                <c:pt idx="982">
                  <c:v>9.8300000000001789E-2</c:v>
                </c:pt>
                <c:pt idx="983">
                  <c:v>9.8400000000001792E-2</c:v>
                </c:pt>
                <c:pt idx="984">
                  <c:v>9.8500000000001794E-2</c:v>
                </c:pt>
                <c:pt idx="985">
                  <c:v>9.8600000000001797E-2</c:v>
                </c:pt>
                <c:pt idx="986">
                  <c:v>9.87000000000018E-2</c:v>
                </c:pt>
                <c:pt idx="987">
                  <c:v>9.8800000000001803E-2</c:v>
                </c:pt>
                <c:pt idx="988">
                  <c:v>9.8900000000001806E-2</c:v>
                </c:pt>
                <c:pt idx="989">
                  <c:v>9.9000000000001809E-2</c:v>
                </c:pt>
                <c:pt idx="990">
                  <c:v>9.9100000000001812E-2</c:v>
                </c:pt>
                <c:pt idx="991">
                  <c:v>9.9200000000001815E-2</c:v>
                </c:pt>
                <c:pt idx="992">
                  <c:v>9.9300000000001817E-2</c:v>
                </c:pt>
                <c:pt idx="993">
                  <c:v>9.940000000000182E-2</c:v>
                </c:pt>
                <c:pt idx="994">
                  <c:v>9.9500000000001823E-2</c:v>
                </c:pt>
                <c:pt idx="995">
                  <c:v>9.9600000000001826E-2</c:v>
                </c:pt>
                <c:pt idx="996">
                  <c:v>9.9700000000001829E-2</c:v>
                </c:pt>
                <c:pt idx="997">
                  <c:v>9.9800000000001832E-2</c:v>
                </c:pt>
                <c:pt idx="998">
                  <c:v>9.9900000000001835E-2</c:v>
                </c:pt>
                <c:pt idx="999">
                  <c:v>0.10000000000000184</c:v>
                </c:pt>
                <c:pt idx="1000">
                  <c:v>0.10010000000000184</c:v>
                </c:pt>
                <c:pt idx="1001">
                  <c:v>0.10020000000000184</c:v>
                </c:pt>
                <c:pt idx="1002">
                  <c:v>0.10030000000000185</c:v>
                </c:pt>
                <c:pt idx="1003">
                  <c:v>0.10040000000000185</c:v>
                </c:pt>
                <c:pt idx="1004">
                  <c:v>0.10050000000000185</c:v>
                </c:pt>
                <c:pt idx="1005">
                  <c:v>0.10060000000000185</c:v>
                </c:pt>
                <c:pt idx="1006">
                  <c:v>0.10070000000000186</c:v>
                </c:pt>
                <c:pt idx="1007">
                  <c:v>0.10080000000000186</c:v>
                </c:pt>
                <c:pt idx="1008">
                  <c:v>0.10090000000000186</c:v>
                </c:pt>
                <c:pt idx="1009">
                  <c:v>0.10100000000000187</c:v>
                </c:pt>
                <c:pt idx="1010">
                  <c:v>0.10110000000000187</c:v>
                </c:pt>
                <c:pt idx="1011">
                  <c:v>0.10120000000000187</c:v>
                </c:pt>
                <c:pt idx="1012">
                  <c:v>0.10130000000000187</c:v>
                </c:pt>
                <c:pt idx="1013">
                  <c:v>0.10140000000000188</c:v>
                </c:pt>
                <c:pt idx="1014">
                  <c:v>0.10150000000000188</c:v>
                </c:pt>
                <c:pt idx="1015">
                  <c:v>0.10160000000000188</c:v>
                </c:pt>
                <c:pt idx="1016">
                  <c:v>0.10170000000000189</c:v>
                </c:pt>
                <c:pt idx="1017">
                  <c:v>0.10180000000000189</c:v>
                </c:pt>
                <c:pt idx="1018">
                  <c:v>0.10190000000000189</c:v>
                </c:pt>
                <c:pt idx="1019">
                  <c:v>0.10200000000000189</c:v>
                </c:pt>
                <c:pt idx="1020">
                  <c:v>0.1021000000000019</c:v>
                </c:pt>
                <c:pt idx="1021">
                  <c:v>0.1022000000000019</c:v>
                </c:pt>
                <c:pt idx="1022">
                  <c:v>0.1023000000000019</c:v>
                </c:pt>
                <c:pt idx="1023">
                  <c:v>0.10240000000000191</c:v>
                </c:pt>
                <c:pt idx="1024">
                  <c:v>0.10250000000000191</c:v>
                </c:pt>
                <c:pt idx="1025">
                  <c:v>0.10260000000000191</c:v>
                </c:pt>
                <c:pt idx="1026">
                  <c:v>0.10270000000000191</c:v>
                </c:pt>
                <c:pt idx="1027">
                  <c:v>0.10280000000000192</c:v>
                </c:pt>
                <c:pt idx="1028">
                  <c:v>0.10290000000000192</c:v>
                </c:pt>
                <c:pt idx="1029">
                  <c:v>0.10300000000000192</c:v>
                </c:pt>
                <c:pt idx="1030">
                  <c:v>0.10310000000000193</c:v>
                </c:pt>
                <c:pt idx="1031">
                  <c:v>0.10320000000000193</c:v>
                </c:pt>
                <c:pt idx="1032">
                  <c:v>0.10330000000000193</c:v>
                </c:pt>
                <c:pt idx="1033">
                  <c:v>0.10340000000000193</c:v>
                </c:pt>
                <c:pt idx="1034">
                  <c:v>0.10350000000000194</c:v>
                </c:pt>
                <c:pt idx="1035">
                  <c:v>0.10360000000000194</c:v>
                </c:pt>
                <c:pt idx="1036">
                  <c:v>0.10370000000000194</c:v>
                </c:pt>
                <c:pt idx="1037">
                  <c:v>0.10380000000000195</c:v>
                </c:pt>
                <c:pt idx="1038">
                  <c:v>0.10390000000000195</c:v>
                </c:pt>
                <c:pt idx="1039">
                  <c:v>0.10400000000000195</c:v>
                </c:pt>
                <c:pt idx="1040">
                  <c:v>0.10410000000000195</c:v>
                </c:pt>
                <c:pt idx="1041">
                  <c:v>0.10420000000000196</c:v>
                </c:pt>
                <c:pt idx="1042">
                  <c:v>0.10430000000000196</c:v>
                </c:pt>
                <c:pt idx="1043">
                  <c:v>0.10440000000000196</c:v>
                </c:pt>
                <c:pt idx="1044">
                  <c:v>0.10450000000000197</c:v>
                </c:pt>
                <c:pt idx="1045">
                  <c:v>0.10460000000000197</c:v>
                </c:pt>
                <c:pt idx="1046">
                  <c:v>0.10470000000000197</c:v>
                </c:pt>
                <c:pt idx="1047">
                  <c:v>0.10480000000000197</c:v>
                </c:pt>
                <c:pt idx="1048">
                  <c:v>0.10490000000000198</c:v>
                </c:pt>
                <c:pt idx="1049">
                  <c:v>0.10500000000000198</c:v>
                </c:pt>
                <c:pt idx="1050">
                  <c:v>0.10510000000000198</c:v>
                </c:pt>
                <c:pt idx="1051">
                  <c:v>0.10520000000000199</c:v>
                </c:pt>
                <c:pt idx="1052">
                  <c:v>0.10530000000000199</c:v>
                </c:pt>
                <c:pt idx="1053">
                  <c:v>0.10540000000000199</c:v>
                </c:pt>
                <c:pt idx="1054">
                  <c:v>0.10550000000000199</c:v>
                </c:pt>
                <c:pt idx="1055">
                  <c:v>0.105600000000002</c:v>
                </c:pt>
                <c:pt idx="1056">
                  <c:v>0.105700000000002</c:v>
                </c:pt>
                <c:pt idx="1057">
                  <c:v>0.105800000000002</c:v>
                </c:pt>
                <c:pt idx="1058">
                  <c:v>0.10590000000000201</c:v>
                </c:pt>
                <c:pt idx="1059">
                  <c:v>0.10600000000000201</c:v>
                </c:pt>
                <c:pt idx="1060">
                  <c:v>0.10610000000000201</c:v>
                </c:pt>
                <c:pt idx="1061">
                  <c:v>0.10620000000000202</c:v>
                </c:pt>
                <c:pt idx="1062">
                  <c:v>0.10630000000000202</c:v>
                </c:pt>
                <c:pt idx="1063">
                  <c:v>0.10640000000000202</c:v>
                </c:pt>
                <c:pt idx="1064">
                  <c:v>0.10650000000000202</c:v>
                </c:pt>
                <c:pt idx="1065">
                  <c:v>0.10660000000000203</c:v>
                </c:pt>
                <c:pt idx="1066">
                  <c:v>0.10670000000000203</c:v>
                </c:pt>
                <c:pt idx="1067">
                  <c:v>0.10680000000000203</c:v>
                </c:pt>
                <c:pt idx="1068">
                  <c:v>0.10690000000000204</c:v>
                </c:pt>
                <c:pt idx="1069">
                  <c:v>0.10700000000000204</c:v>
                </c:pt>
                <c:pt idx="1070">
                  <c:v>0.10710000000000204</c:v>
                </c:pt>
                <c:pt idx="1071">
                  <c:v>0.10720000000000204</c:v>
                </c:pt>
                <c:pt idx="1072">
                  <c:v>0.10730000000000205</c:v>
                </c:pt>
                <c:pt idx="1073">
                  <c:v>0.10740000000000205</c:v>
                </c:pt>
                <c:pt idx="1074">
                  <c:v>0.10750000000000205</c:v>
                </c:pt>
                <c:pt idx="1075">
                  <c:v>0.10760000000000206</c:v>
                </c:pt>
                <c:pt idx="1076">
                  <c:v>0.10770000000000206</c:v>
                </c:pt>
                <c:pt idx="1077">
                  <c:v>0.10780000000000206</c:v>
                </c:pt>
                <c:pt idx="1078">
                  <c:v>0.10790000000000206</c:v>
                </c:pt>
                <c:pt idx="1079">
                  <c:v>0.10800000000000207</c:v>
                </c:pt>
                <c:pt idx="1080">
                  <c:v>0.10810000000000207</c:v>
                </c:pt>
                <c:pt idx="1081">
                  <c:v>0.10820000000000207</c:v>
                </c:pt>
                <c:pt idx="1082">
                  <c:v>0.10830000000000208</c:v>
                </c:pt>
                <c:pt idx="1083">
                  <c:v>0.10840000000000208</c:v>
                </c:pt>
                <c:pt idx="1084">
                  <c:v>0.10850000000000208</c:v>
                </c:pt>
                <c:pt idx="1085">
                  <c:v>0.10860000000000208</c:v>
                </c:pt>
                <c:pt idx="1086">
                  <c:v>0.10870000000000209</c:v>
                </c:pt>
                <c:pt idx="1087">
                  <c:v>0.10880000000000209</c:v>
                </c:pt>
                <c:pt idx="1088">
                  <c:v>0.10890000000000209</c:v>
                </c:pt>
                <c:pt idx="1089">
                  <c:v>0.1090000000000021</c:v>
                </c:pt>
                <c:pt idx="1090">
                  <c:v>0.1091000000000021</c:v>
                </c:pt>
                <c:pt idx="1091">
                  <c:v>0.1092000000000021</c:v>
                </c:pt>
                <c:pt idx="1092">
                  <c:v>0.1093000000000021</c:v>
                </c:pt>
                <c:pt idx="1093">
                  <c:v>0.10940000000000211</c:v>
                </c:pt>
                <c:pt idx="1094">
                  <c:v>0.10950000000000211</c:v>
                </c:pt>
                <c:pt idx="1095">
                  <c:v>0.10960000000000211</c:v>
                </c:pt>
                <c:pt idx="1096">
                  <c:v>0.10970000000000212</c:v>
                </c:pt>
                <c:pt idx="1097">
                  <c:v>0.10980000000000212</c:v>
                </c:pt>
                <c:pt idx="1098">
                  <c:v>0.10990000000000212</c:v>
                </c:pt>
                <c:pt idx="1099">
                  <c:v>0.11000000000000212</c:v>
                </c:pt>
                <c:pt idx="1100">
                  <c:v>0.11010000000000213</c:v>
                </c:pt>
                <c:pt idx="1101">
                  <c:v>0.11020000000000213</c:v>
                </c:pt>
                <c:pt idx="1102">
                  <c:v>0.11030000000000213</c:v>
                </c:pt>
                <c:pt idx="1103">
                  <c:v>0.11040000000000214</c:v>
                </c:pt>
                <c:pt idx="1104">
                  <c:v>0.11050000000000214</c:v>
                </c:pt>
                <c:pt idx="1105">
                  <c:v>0.11060000000000214</c:v>
                </c:pt>
                <c:pt idx="1106">
                  <c:v>0.11070000000000214</c:v>
                </c:pt>
                <c:pt idx="1107">
                  <c:v>0.11080000000000215</c:v>
                </c:pt>
                <c:pt idx="1108">
                  <c:v>0.11090000000000215</c:v>
                </c:pt>
                <c:pt idx="1109">
                  <c:v>0.11100000000000215</c:v>
                </c:pt>
                <c:pt idx="1110">
                  <c:v>0.11110000000000216</c:v>
                </c:pt>
                <c:pt idx="1111">
                  <c:v>0.11120000000000216</c:v>
                </c:pt>
                <c:pt idx="1112">
                  <c:v>0.11130000000000216</c:v>
                </c:pt>
                <c:pt idx="1113">
                  <c:v>0.11140000000000216</c:v>
                </c:pt>
                <c:pt idx="1114">
                  <c:v>0.11150000000000217</c:v>
                </c:pt>
                <c:pt idx="1115">
                  <c:v>0.11160000000000217</c:v>
                </c:pt>
                <c:pt idx="1116">
                  <c:v>0.11170000000000217</c:v>
                </c:pt>
                <c:pt idx="1117">
                  <c:v>0.11180000000000218</c:v>
                </c:pt>
                <c:pt idx="1118">
                  <c:v>0.11190000000000218</c:v>
                </c:pt>
                <c:pt idx="1119">
                  <c:v>0.11200000000000218</c:v>
                </c:pt>
                <c:pt idx="1120">
                  <c:v>0.11210000000000218</c:v>
                </c:pt>
                <c:pt idx="1121">
                  <c:v>0.11220000000000219</c:v>
                </c:pt>
                <c:pt idx="1122">
                  <c:v>0.11230000000000219</c:v>
                </c:pt>
                <c:pt idx="1123">
                  <c:v>0.11240000000000219</c:v>
                </c:pt>
                <c:pt idx="1124">
                  <c:v>0.1125000000000022</c:v>
                </c:pt>
                <c:pt idx="1125">
                  <c:v>0.1126000000000022</c:v>
                </c:pt>
                <c:pt idx="1126">
                  <c:v>0.1127000000000022</c:v>
                </c:pt>
                <c:pt idx="1127">
                  <c:v>0.1128000000000022</c:v>
                </c:pt>
                <c:pt idx="1128">
                  <c:v>0.11290000000000221</c:v>
                </c:pt>
                <c:pt idx="1129">
                  <c:v>0.11300000000000221</c:v>
                </c:pt>
                <c:pt idx="1130">
                  <c:v>0.11310000000000221</c:v>
                </c:pt>
                <c:pt idx="1131">
                  <c:v>0.11320000000000222</c:v>
                </c:pt>
                <c:pt idx="1132">
                  <c:v>0.11330000000000222</c:v>
                </c:pt>
                <c:pt idx="1133">
                  <c:v>0.11340000000000222</c:v>
                </c:pt>
                <c:pt idx="1134">
                  <c:v>0.11350000000000222</c:v>
                </c:pt>
                <c:pt idx="1135">
                  <c:v>0.11360000000000223</c:v>
                </c:pt>
                <c:pt idx="1136">
                  <c:v>0.11370000000000223</c:v>
                </c:pt>
                <c:pt idx="1137">
                  <c:v>0.11380000000000223</c:v>
                </c:pt>
                <c:pt idx="1138">
                  <c:v>0.11390000000000224</c:v>
                </c:pt>
                <c:pt idx="1139">
                  <c:v>0.11400000000000224</c:v>
                </c:pt>
                <c:pt idx="1140">
                  <c:v>0.11410000000000224</c:v>
                </c:pt>
                <c:pt idx="1141">
                  <c:v>0.11420000000000224</c:v>
                </c:pt>
                <c:pt idx="1142">
                  <c:v>0.11430000000000225</c:v>
                </c:pt>
                <c:pt idx="1143">
                  <c:v>0.11440000000000225</c:v>
                </c:pt>
                <c:pt idx="1144">
                  <c:v>0.11450000000000225</c:v>
                </c:pt>
                <c:pt idx="1145">
                  <c:v>0.11460000000000226</c:v>
                </c:pt>
                <c:pt idx="1146">
                  <c:v>0.11470000000000226</c:v>
                </c:pt>
                <c:pt idx="1147">
                  <c:v>0.11480000000000226</c:v>
                </c:pt>
                <c:pt idx="1148">
                  <c:v>0.11490000000000226</c:v>
                </c:pt>
                <c:pt idx="1149">
                  <c:v>0.11500000000000227</c:v>
                </c:pt>
                <c:pt idx="1150">
                  <c:v>0.11510000000000227</c:v>
                </c:pt>
                <c:pt idx="1151">
                  <c:v>0.11520000000000227</c:v>
                </c:pt>
                <c:pt idx="1152">
                  <c:v>0.11530000000000228</c:v>
                </c:pt>
                <c:pt idx="1153">
                  <c:v>0.11540000000000228</c:v>
                </c:pt>
                <c:pt idx="1154">
                  <c:v>0.11550000000000228</c:v>
                </c:pt>
                <c:pt idx="1155">
                  <c:v>0.11560000000000228</c:v>
                </c:pt>
                <c:pt idx="1156">
                  <c:v>0.11570000000000229</c:v>
                </c:pt>
                <c:pt idx="1157">
                  <c:v>0.11580000000000229</c:v>
                </c:pt>
                <c:pt idx="1158">
                  <c:v>0.11590000000000229</c:v>
                </c:pt>
                <c:pt idx="1159">
                  <c:v>0.1160000000000023</c:v>
                </c:pt>
                <c:pt idx="1160">
                  <c:v>0.1161000000000023</c:v>
                </c:pt>
                <c:pt idx="1161">
                  <c:v>0.1162000000000023</c:v>
                </c:pt>
                <c:pt idx="1162">
                  <c:v>0.1163000000000023</c:v>
                </c:pt>
                <c:pt idx="1163">
                  <c:v>0.11640000000000231</c:v>
                </c:pt>
                <c:pt idx="1164">
                  <c:v>0.11650000000000231</c:v>
                </c:pt>
                <c:pt idx="1165">
                  <c:v>0.11660000000000231</c:v>
                </c:pt>
                <c:pt idx="1166">
                  <c:v>0.11670000000000232</c:v>
                </c:pt>
                <c:pt idx="1167">
                  <c:v>0.11680000000000232</c:v>
                </c:pt>
                <c:pt idx="1168">
                  <c:v>0.11690000000000232</c:v>
                </c:pt>
                <c:pt idx="1169">
                  <c:v>0.11700000000000232</c:v>
                </c:pt>
                <c:pt idx="1170">
                  <c:v>0.11710000000000233</c:v>
                </c:pt>
                <c:pt idx="1171">
                  <c:v>0.11720000000000233</c:v>
                </c:pt>
                <c:pt idx="1172">
                  <c:v>0.11730000000000233</c:v>
                </c:pt>
                <c:pt idx="1173">
                  <c:v>0.11740000000000234</c:v>
                </c:pt>
                <c:pt idx="1174">
                  <c:v>0.11750000000000234</c:v>
                </c:pt>
                <c:pt idx="1175">
                  <c:v>0.11760000000000234</c:v>
                </c:pt>
                <c:pt idx="1176">
                  <c:v>0.11770000000000234</c:v>
                </c:pt>
                <c:pt idx="1177">
                  <c:v>0.11780000000000235</c:v>
                </c:pt>
                <c:pt idx="1178">
                  <c:v>0.11790000000000235</c:v>
                </c:pt>
                <c:pt idx="1179">
                  <c:v>0.11800000000000235</c:v>
                </c:pt>
                <c:pt idx="1180">
                  <c:v>0.11810000000000236</c:v>
                </c:pt>
                <c:pt idx="1181">
                  <c:v>0.11820000000000236</c:v>
                </c:pt>
                <c:pt idx="1182">
                  <c:v>0.11830000000000236</c:v>
                </c:pt>
                <c:pt idx="1183">
                  <c:v>0.11840000000000236</c:v>
                </c:pt>
                <c:pt idx="1184">
                  <c:v>0.11850000000000237</c:v>
                </c:pt>
                <c:pt idx="1185">
                  <c:v>0.11860000000000237</c:v>
                </c:pt>
                <c:pt idx="1186">
                  <c:v>0.11870000000000237</c:v>
                </c:pt>
                <c:pt idx="1187">
                  <c:v>0.11880000000000238</c:v>
                </c:pt>
                <c:pt idx="1188">
                  <c:v>0.11890000000000238</c:v>
                </c:pt>
                <c:pt idx="1189">
                  <c:v>0.11900000000000238</c:v>
                </c:pt>
                <c:pt idx="1190">
                  <c:v>0.11910000000000238</c:v>
                </c:pt>
                <c:pt idx="1191">
                  <c:v>0.11920000000000239</c:v>
                </c:pt>
                <c:pt idx="1192">
                  <c:v>0.11930000000000239</c:v>
                </c:pt>
                <c:pt idx="1193">
                  <c:v>0.11940000000000239</c:v>
                </c:pt>
                <c:pt idx="1194">
                  <c:v>0.1195000000000024</c:v>
                </c:pt>
                <c:pt idx="1195">
                  <c:v>0.1196000000000024</c:v>
                </c:pt>
                <c:pt idx="1196">
                  <c:v>0.1197000000000024</c:v>
                </c:pt>
                <c:pt idx="1197">
                  <c:v>0.1198000000000024</c:v>
                </c:pt>
                <c:pt idx="1198">
                  <c:v>0.11990000000000241</c:v>
                </c:pt>
                <c:pt idx="1199">
                  <c:v>0.12000000000000241</c:v>
                </c:pt>
                <c:pt idx="1200">
                  <c:v>0.12010000000000241</c:v>
                </c:pt>
                <c:pt idx="1201">
                  <c:v>0.12020000000000242</c:v>
                </c:pt>
                <c:pt idx="1202">
                  <c:v>0.12030000000000242</c:v>
                </c:pt>
                <c:pt idx="1203">
                  <c:v>0.12040000000000242</c:v>
                </c:pt>
                <c:pt idx="1204">
                  <c:v>0.12050000000000242</c:v>
                </c:pt>
                <c:pt idx="1205">
                  <c:v>0.12060000000000243</c:v>
                </c:pt>
                <c:pt idx="1206">
                  <c:v>0.12070000000000243</c:v>
                </c:pt>
                <c:pt idx="1207">
                  <c:v>0.12080000000000243</c:v>
                </c:pt>
                <c:pt idx="1208">
                  <c:v>0.12090000000000244</c:v>
                </c:pt>
                <c:pt idx="1209">
                  <c:v>0.12100000000000244</c:v>
                </c:pt>
                <c:pt idx="1210">
                  <c:v>0.12110000000000244</c:v>
                </c:pt>
                <c:pt idx="1211">
                  <c:v>0.12120000000000244</c:v>
                </c:pt>
                <c:pt idx="1212">
                  <c:v>0.12130000000000245</c:v>
                </c:pt>
                <c:pt idx="1213">
                  <c:v>0.12140000000000245</c:v>
                </c:pt>
                <c:pt idx="1214">
                  <c:v>0.12150000000000245</c:v>
                </c:pt>
                <c:pt idx="1215">
                  <c:v>0.12160000000000246</c:v>
                </c:pt>
                <c:pt idx="1216">
                  <c:v>0.12170000000000246</c:v>
                </c:pt>
                <c:pt idx="1217">
                  <c:v>0.12180000000000246</c:v>
                </c:pt>
                <c:pt idx="1218">
                  <c:v>0.12190000000000246</c:v>
                </c:pt>
                <c:pt idx="1219">
                  <c:v>0.12200000000000247</c:v>
                </c:pt>
                <c:pt idx="1220">
                  <c:v>0.12210000000000247</c:v>
                </c:pt>
                <c:pt idx="1221">
                  <c:v>0.12220000000000247</c:v>
                </c:pt>
                <c:pt idx="1222">
                  <c:v>0.12230000000000248</c:v>
                </c:pt>
                <c:pt idx="1223">
                  <c:v>0.12240000000000248</c:v>
                </c:pt>
                <c:pt idx="1224">
                  <c:v>0.12250000000000248</c:v>
                </c:pt>
                <c:pt idx="1225">
                  <c:v>0.12260000000000248</c:v>
                </c:pt>
                <c:pt idx="1226">
                  <c:v>0.12270000000000249</c:v>
                </c:pt>
                <c:pt idx="1227">
                  <c:v>0.12280000000000249</c:v>
                </c:pt>
                <c:pt idx="1228">
                  <c:v>0.12290000000000249</c:v>
                </c:pt>
                <c:pt idx="1229">
                  <c:v>0.1230000000000025</c:v>
                </c:pt>
                <c:pt idx="1230">
                  <c:v>0.1231000000000025</c:v>
                </c:pt>
                <c:pt idx="1231">
                  <c:v>0.1232000000000025</c:v>
                </c:pt>
                <c:pt idx="1232">
                  <c:v>0.1233000000000025</c:v>
                </c:pt>
                <c:pt idx="1233">
                  <c:v>0.12340000000000251</c:v>
                </c:pt>
                <c:pt idx="1234">
                  <c:v>0.12350000000000251</c:v>
                </c:pt>
                <c:pt idx="1235">
                  <c:v>0.12360000000000251</c:v>
                </c:pt>
                <c:pt idx="1236">
                  <c:v>0.12370000000000252</c:v>
                </c:pt>
                <c:pt idx="1237">
                  <c:v>0.12380000000000252</c:v>
                </c:pt>
                <c:pt idx="1238">
                  <c:v>0.12390000000000252</c:v>
                </c:pt>
                <c:pt idx="1239">
                  <c:v>0.12400000000000252</c:v>
                </c:pt>
                <c:pt idx="1240">
                  <c:v>0.12410000000000253</c:v>
                </c:pt>
                <c:pt idx="1241">
                  <c:v>0.12420000000000253</c:v>
                </c:pt>
                <c:pt idx="1242">
                  <c:v>0.12430000000000253</c:v>
                </c:pt>
                <c:pt idx="1243">
                  <c:v>0.12440000000000254</c:v>
                </c:pt>
                <c:pt idx="1244">
                  <c:v>0.12450000000000254</c:v>
                </c:pt>
                <c:pt idx="1245">
                  <c:v>0.12460000000000254</c:v>
                </c:pt>
                <c:pt idx="1246">
                  <c:v>0.12470000000000254</c:v>
                </c:pt>
                <c:pt idx="1247">
                  <c:v>0.12480000000000255</c:v>
                </c:pt>
                <c:pt idx="1248">
                  <c:v>0.12490000000000255</c:v>
                </c:pt>
                <c:pt idx="1249">
                  <c:v>0.12500000000000255</c:v>
                </c:pt>
                <c:pt idx="1250">
                  <c:v>0.12510000000000254</c:v>
                </c:pt>
                <c:pt idx="1251">
                  <c:v>0.12520000000000253</c:v>
                </c:pt>
                <c:pt idx="1252">
                  <c:v>0.12530000000000252</c:v>
                </c:pt>
                <c:pt idx="1253">
                  <c:v>0.12540000000000251</c:v>
                </c:pt>
                <c:pt idx="1254">
                  <c:v>0.1255000000000025</c:v>
                </c:pt>
                <c:pt idx="1255">
                  <c:v>0.12560000000000249</c:v>
                </c:pt>
                <c:pt idx="1256">
                  <c:v>0.12570000000000248</c:v>
                </c:pt>
                <c:pt idx="1257">
                  <c:v>0.12580000000000247</c:v>
                </c:pt>
                <c:pt idx="1258">
                  <c:v>0.12590000000000245</c:v>
                </c:pt>
                <c:pt idx="1259">
                  <c:v>0.12600000000000244</c:v>
                </c:pt>
                <c:pt idx="1260">
                  <c:v>0.12610000000000243</c:v>
                </c:pt>
                <c:pt idx="1261">
                  <c:v>0.12620000000000242</c:v>
                </c:pt>
                <c:pt idx="1262">
                  <c:v>0.12630000000000241</c:v>
                </c:pt>
                <c:pt idx="1263">
                  <c:v>0.1264000000000024</c:v>
                </c:pt>
                <c:pt idx="1264">
                  <c:v>0.12650000000000239</c:v>
                </c:pt>
                <c:pt idx="1265">
                  <c:v>0.12660000000000238</c:v>
                </c:pt>
                <c:pt idx="1266">
                  <c:v>0.12670000000000237</c:v>
                </c:pt>
                <c:pt idx="1267">
                  <c:v>0.12680000000000236</c:v>
                </c:pt>
                <c:pt idx="1268">
                  <c:v>0.12690000000000234</c:v>
                </c:pt>
                <c:pt idx="1269">
                  <c:v>0.12700000000000233</c:v>
                </c:pt>
                <c:pt idx="1270">
                  <c:v>0.12710000000000232</c:v>
                </c:pt>
                <c:pt idx="1271">
                  <c:v>0.12720000000000231</c:v>
                </c:pt>
                <c:pt idx="1272">
                  <c:v>0.1273000000000023</c:v>
                </c:pt>
                <c:pt idx="1273">
                  <c:v>0.12740000000000229</c:v>
                </c:pt>
                <c:pt idx="1274">
                  <c:v>0.12750000000000228</c:v>
                </c:pt>
                <c:pt idx="1275">
                  <c:v>0.12760000000000227</c:v>
                </c:pt>
                <c:pt idx="1276">
                  <c:v>0.12770000000000226</c:v>
                </c:pt>
                <c:pt idx="1277">
                  <c:v>0.12780000000000225</c:v>
                </c:pt>
                <c:pt idx="1278">
                  <c:v>0.12790000000000223</c:v>
                </c:pt>
                <c:pt idx="1279">
                  <c:v>0.12800000000000222</c:v>
                </c:pt>
                <c:pt idx="1280">
                  <c:v>0.12810000000000221</c:v>
                </c:pt>
                <c:pt idx="1281">
                  <c:v>0.1282000000000022</c:v>
                </c:pt>
                <c:pt idx="1282">
                  <c:v>0.12830000000000219</c:v>
                </c:pt>
                <c:pt idx="1283">
                  <c:v>0.12840000000000218</c:v>
                </c:pt>
                <c:pt idx="1284">
                  <c:v>0.12850000000000217</c:v>
                </c:pt>
                <c:pt idx="1285">
                  <c:v>0.12860000000000216</c:v>
                </c:pt>
                <c:pt idx="1286">
                  <c:v>0.12870000000000215</c:v>
                </c:pt>
                <c:pt idx="1287">
                  <c:v>0.12880000000000214</c:v>
                </c:pt>
                <c:pt idx="1288">
                  <c:v>0.12890000000000212</c:v>
                </c:pt>
                <c:pt idx="1289">
                  <c:v>0.12900000000000211</c:v>
                </c:pt>
                <c:pt idx="1290">
                  <c:v>0.1291000000000021</c:v>
                </c:pt>
                <c:pt idx="1291">
                  <c:v>0.12920000000000209</c:v>
                </c:pt>
                <c:pt idx="1292">
                  <c:v>0.12930000000000208</c:v>
                </c:pt>
                <c:pt idx="1293">
                  <c:v>0.12940000000000207</c:v>
                </c:pt>
                <c:pt idx="1294">
                  <c:v>0.12950000000000206</c:v>
                </c:pt>
                <c:pt idx="1295">
                  <c:v>0.12960000000000205</c:v>
                </c:pt>
                <c:pt idx="1296">
                  <c:v>0.12970000000000204</c:v>
                </c:pt>
                <c:pt idx="1297">
                  <c:v>0.12980000000000202</c:v>
                </c:pt>
                <c:pt idx="1298">
                  <c:v>0.12990000000000201</c:v>
                </c:pt>
                <c:pt idx="1299">
                  <c:v>0.130000000000002</c:v>
                </c:pt>
                <c:pt idx="1300">
                  <c:v>0.13010000000000199</c:v>
                </c:pt>
                <c:pt idx="1301">
                  <c:v>0.13020000000000198</c:v>
                </c:pt>
                <c:pt idx="1302">
                  <c:v>0.13030000000000197</c:v>
                </c:pt>
                <c:pt idx="1303">
                  <c:v>0.13040000000000196</c:v>
                </c:pt>
                <c:pt idx="1304">
                  <c:v>0.13050000000000195</c:v>
                </c:pt>
                <c:pt idx="1305">
                  <c:v>0.13060000000000194</c:v>
                </c:pt>
                <c:pt idx="1306">
                  <c:v>0.13070000000000193</c:v>
                </c:pt>
                <c:pt idx="1307">
                  <c:v>0.13080000000000191</c:v>
                </c:pt>
                <c:pt idx="1308">
                  <c:v>0.1309000000000019</c:v>
                </c:pt>
                <c:pt idx="1309">
                  <c:v>0.13100000000000189</c:v>
                </c:pt>
                <c:pt idx="1310">
                  <c:v>0.13110000000000188</c:v>
                </c:pt>
                <c:pt idx="1311">
                  <c:v>0.13120000000000187</c:v>
                </c:pt>
                <c:pt idx="1312">
                  <c:v>0.13130000000000186</c:v>
                </c:pt>
                <c:pt idx="1313">
                  <c:v>0.13140000000000185</c:v>
                </c:pt>
                <c:pt idx="1314">
                  <c:v>0.13150000000000184</c:v>
                </c:pt>
                <c:pt idx="1315">
                  <c:v>0.13160000000000183</c:v>
                </c:pt>
                <c:pt idx="1316">
                  <c:v>0.13170000000000182</c:v>
                </c:pt>
                <c:pt idx="1317">
                  <c:v>0.1318000000000018</c:v>
                </c:pt>
                <c:pt idx="1318">
                  <c:v>0.13190000000000179</c:v>
                </c:pt>
                <c:pt idx="1319">
                  <c:v>0.13200000000000178</c:v>
                </c:pt>
                <c:pt idx="1320">
                  <c:v>0.13210000000000177</c:v>
                </c:pt>
                <c:pt idx="1321">
                  <c:v>0.13220000000000176</c:v>
                </c:pt>
                <c:pt idx="1322">
                  <c:v>0.13230000000000175</c:v>
                </c:pt>
                <c:pt idx="1323">
                  <c:v>0.13240000000000174</c:v>
                </c:pt>
                <c:pt idx="1324">
                  <c:v>0.13250000000000173</c:v>
                </c:pt>
                <c:pt idx="1325">
                  <c:v>0.13260000000000172</c:v>
                </c:pt>
                <c:pt idx="1326">
                  <c:v>0.13270000000000171</c:v>
                </c:pt>
                <c:pt idx="1327">
                  <c:v>0.13280000000000169</c:v>
                </c:pt>
                <c:pt idx="1328">
                  <c:v>0.13290000000000168</c:v>
                </c:pt>
                <c:pt idx="1329">
                  <c:v>0.13300000000000167</c:v>
                </c:pt>
                <c:pt idx="1330">
                  <c:v>0.13310000000000166</c:v>
                </c:pt>
                <c:pt idx="1331">
                  <c:v>0.13320000000000165</c:v>
                </c:pt>
                <c:pt idx="1332">
                  <c:v>0.13330000000000164</c:v>
                </c:pt>
                <c:pt idx="1333">
                  <c:v>0.13340000000000163</c:v>
                </c:pt>
                <c:pt idx="1334">
                  <c:v>0.13350000000000162</c:v>
                </c:pt>
                <c:pt idx="1335">
                  <c:v>0.13360000000000161</c:v>
                </c:pt>
                <c:pt idx="1336">
                  <c:v>0.1337000000000016</c:v>
                </c:pt>
                <c:pt idx="1337">
                  <c:v>0.13380000000000158</c:v>
                </c:pt>
                <c:pt idx="1338">
                  <c:v>0.13390000000000157</c:v>
                </c:pt>
                <c:pt idx="1339">
                  <c:v>0.13400000000000156</c:v>
                </c:pt>
                <c:pt idx="1340">
                  <c:v>0.13410000000000155</c:v>
                </c:pt>
                <c:pt idx="1341">
                  <c:v>0.13420000000000154</c:v>
                </c:pt>
                <c:pt idx="1342">
                  <c:v>0.13430000000000153</c:v>
                </c:pt>
                <c:pt idx="1343">
                  <c:v>0.13440000000000152</c:v>
                </c:pt>
                <c:pt idx="1344">
                  <c:v>0.13450000000000151</c:v>
                </c:pt>
                <c:pt idx="1345">
                  <c:v>0.1346000000000015</c:v>
                </c:pt>
                <c:pt idx="1346">
                  <c:v>0.13470000000000149</c:v>
                </c:pt>
                <c:pt idx="1347">
                  <c:v>0.13480000000000147</c:v>
                </c:pt>
                <c:pt idx="1348">
                  <c:v>0.13490000000000146</c:v>
                </c:pt>
                <c:pt idx="1349">
                  <c:v>0.13500000000000145</c:v>
                </c:pt>
                <c:pt idx="1350">
                  <c:v>0.13510000000000144</c:v>
                </c:pt>
                <c:pt idx="1351">
                  <c:v>0.13520000000000143</c:v>
                </c:pt>
                <c:pt idx="1352">
                  <c:v>0.13530000000000142</c:v>
                </c:pt>
                <c:pt idx="1353">
                  <c:v>0.13540000000000141</c:v>
                </c:pt>
                <c:pt idx="1354">
                  <c:v>0.1355000000000014</c:v>
                </c:pt>
                <c:pt idx="1355">
                  <c:v>0.13560000000000139</c:v>
                </c:pt>
                <c:pt idx="1356">
                  <c:v>0.13570000000000138</c:v>
                </c:pt>
                <c:pt idx="1357">
                  <c:v>0.13580000000000136</c:v>
                </c:pt>
                <c:pt idx="1358">
                  <c:v>0.13590000000000135</c:v>
                </c:pt>
                <c:pt idx="1359">
                  <c:v>0.13600000000000134</c:v>
                </c:pt>
                <c:pt idx="1360">
                  <c:v>0.13610000000000133</c:v>
                </c:pt>
                <c:pt idx="1361">
                  <c:v>0.13620000000000132</c:v>
                </c:pt>
                <c:pt idx="1362">
                  <c:v>0.13630000000000131</c:v>
                </c:pt>
                <c:pt idx="1363">
                  <c:v>0.1364000000000013</c:v>
                </c:pt>
                <c:pt idx="1364">
                  <c:v>0.13650000000000129</c:v>
                </c:pt>
                <c:pt idx="1365">
                  <c:v>0.13660000000000128</c:v>
                </c:pt>
                <c:pt idx="1366">
                  <c:v>0.13670000000000126</c:v>
                </c:pt>
                <c:pt idx="1367">
                  <c:v>0.13680000000000125</c:v>
                </c:pt>
                <c:pt idx="1368">
                  <c:v>0.13690000000000124</c:v>
                </c:pt>
                <c:pt idx="1369">
                  <c:v>0.13700000000000123</c:v>
                </c:pt>
                <c:pt idx="1370">
                  <c:v>0.13710000000000122</c:v>
                </c:pt>
                <c:pt idx="1371">
                  <c:v>0.13720000000000121</c:v>
                </c:pt>
                <c:pt idx="1372">
                  <c:v>0.1373000000000012</c:v>
                </c:pt>
                <c:pt idx="1373">
                  <c:v>0.13740000000000119</c:v>
                </c:pt>
                <c:pt idx="1374">
                  <c:v>0.13750000000000118</c:v>
                </c:pt>
                <c:pt idx="1375">
                  <c:v>0.13760000000000117</c:v>
                </c:pt>
                <c:pt idx="1376">
                  <c:v>0.13770000000000115</c:v>
                </c:pt>
                <c:pt idx="1377">
                  <c:v>0.13780000000000114</c:v>
                </c:pt>
                <c:pt idx="1378">
                  <c:v>0.13790000000000113</c:v>
                </c:pt>
                <c:pt idx="1379">
                  <c:v>0.13800000000000112</c:v>
                </c:pt>
                <c:pt idx="1380">
                  <c:v>0.13810000000000111</c:v>
                </c:pt>
                <c:pt idx="1381">
                  <c:v>0.1382000000000011</c:v>
                </c:pt>
                <c:pt idx="1382">
                  <c:v>0.13830000000000109</c:v>
                </c:pt>
                <c:pt idx="1383">
                  <c:v>0.13840000000000108</c:v>
                </c:pt>
                <c:pt idx="1384">
                  <c:v>0.13850000000000107</c:v>
                </c:pt>
                <c:pt idx="1385">
                  <c:v>0.13860000000000106</c:v>
                </c:pt>
                <c:pt idx="1386">
                  <c:v>0.13870000000000104</c:v>
                </c:pt>
                <c:pt idx="1387">
                  <c:v>0.13880000000000103</c:v>
                </c:pt>
                <c:pt idx="1388">
                  <c:v>0.13890000000000102</c:v>
                </c:pt>
                <c:pt idx="1389">
                  <c:v>0.13900000000000101</c:v>
                </c:pt>
                <c:pt idx="1390">
                  <c:v>0.139100000000001</c:v>
                </c:pt>
                <c:pt idx="1391">
                  <c:v>0.13920000000000099</c:v>
                </c:pt>
                <c:pt idx="1392">
                  <c:v>0.13930000000000098</c:v>
                </c:pt>
                <c:pt idx="1393">
                  <c:v>0.13940000000000097</c:v>
                </c:pt>
                <c:pt idx="1394">
                  <c:v>0.13950000000000096</c:v>
                </c:pt>
                <c:pt idx="1395">
                  <c:v>0.13960000000000095</c:v>
                </c:pt>
                <c:pt idx="1396">
                  <c:v>0.13970000000000093</c:v>
                </c:pt>
                <c:pt idx="1397">
                  <c:v>0.13980000000000092</c:v>
                </c:pt>
                <c:pt idx="1398">
                  <c:v>0.13990000000000091</c:v>
                </c:pt>
                <c:pt idx="1399">
                  <c:v>0.1400000000000009</c:v>
                </c:pt>
                <c:pt idx="1400">
                  <c:v>0.14010000000000089</c:v>
                </c:pt>
                <c:pt idx="1401">
                  <c:v>0.14020000000000088</c:v>
                </c:pt>
                <c:pt idx="1402">
                  <c:v>0.14030000000000087</c:v>
                </c:pt>
                <c:pt idx="1403">
                  <c:v>0.14040000000000086</c:v>
                </c:pt>
                <c:pt idx="1404">
                  <c:v>0.14050000000000085</c:v>
                </c:pt>
                <c:pt idx="1405">
                  <c:v>0.14060000000000084</c:v>
                </c:pt>
                <c:pt idx="1406">
                  <c:v>0.14070000000000082</c:v>
                </c:pt>
                <c:pt idx="1407">
                  <c:v>0.14080000000000081</c:v>
                </c:pt>
                <c:pt idx="1408">
                  <c:v>0.1409000000000008</c:v>
                </c:pt>
                <c:pt idx="1409">
                  <c:v>0.14100000000000079</c:v>
                </c:pt>
                <c:pt idx="1410">
                  <c:v>0.14110000000000078</c:v>
                </c:pt>
                <c:pt idx="1411">
                  <c:v>0.14120000000000077</c:v>
                </c:pt>
                <c:pt idx="1412">
                  <c:v>0.14130000000000076</c:v>
                </c:pt>
                <c:pt idx="1413">
                  <c:v>0.14140000000000075</c:v>
                </c:pt>
                <c:pt idx="1414">
                  <c:v>0.14150000000000074</c:v>
                </c:pt>
                <c:pt idx="1415">
                  <c:v>0.14160000000000073</c:v>
                </c:pt>
                <c:pt idx="1416">
                  <c:v>0.14170000000000071</c:v>
                </c:pt>
                <c:pt idx="1417">
                  <c:v>0.1418000000000007</c:v>
                </c:pt>
                <c:pt idx="1418">
                  <c:v>0.14190000000000069</c:v>
                </c:pt>
                <c:pt idx="1419">
                  <c:v>0.14200000000000068</c:v>
                </c:pt>
                <c:pt idx="1420">
                  <c:v>0.14210000000000067</c:v>
                </c:pt>
                <c:pt idx="1421">
                  <c:v>0.14220000000000066</c:v>
                </c:pt>
                <c:pt idx="1422">
                  <c:v>0.14230000000000065</c:v>
                </c:pt>
                <c:pt idx="1423">
                  <c:v>0.14240000000000064</c:v>
                </c:pt>
                <c:pt idx="1424">
                  <c:v>0.14250000000000063</c:v>
                </c:pt>
                <c:pt idx="1425">
                  <c:v>0.14260000000000062</c:v>
                </c:pt>
                <c:pt idx="1426">
                  <c:v>0.1427000000000006</c:v>
                </c:pt>
                <c:pt idx="1427">
                  <c:v>0.14280000000000059</c:v>
                </c:pt>
                <c:pt idx="1428">
                  <c:v>0.14290000000000058</c:v>
                </c:pt>
                <c:pt idx="1429">
                  <c:v>0.14300000000000057</c:v>
                </c:pt>
                <c:pt idx="1430">
                  <c:v>0.14310000000000056</c:v>
                </c:pt>
                <c:pt idx="1431">
                  <c:v>0.14320000000000055</c:v>
                </c:pt>
                <c:pt idx="1432">
                  <c:v>0.14330000000000054</c:v>
                </c:pt>
                <c:pt idx="1433">
                  <c:v>0.14340000000000053</c:v>
                </c:pt>
                <c:pt idx="1434">
                  <c:v>0.14350000000000052</c:v>
                </c:pt>
                <c:pt idx="1435">
                  <c:v>0.14360000000000051</c:v>
                </c:pt>
                <c:pt idx="1436">
                  <c:v>0.14370000000000049</c:v>
                </c:pt>
                <c:pt idx="1437">
                  <c:v>0.14380000000000048</c:v>
                </c:pt>
                <c:pt idx="1438">
                  <c:v>0.14390000000000047</c:v>
                </c:pt>
                <c:pt idx="1439">
                  <c:v>0.14400000000000046</c:v>
                </c:pt>
                <c:pt idx="1440">
                  <c:v>0.14410000000000045</c:v>
                </c:pt>
                <c:pt idx="1441">
                  <c:v>0.14420000000000044</c:v>
                </c:pt>
                <c:pt idx="1442">
                  <c:v>0.14430000000000043</c:v>
                </c:pt>
                <c:pt idx="1443">
                  <c:v>0.14440000000000042</c:v>
                </c:pt>
                <c:pt idx="1444">
                  <c:v>0.14450000000000041</c:v>
                </c:pt>
                <c:pt idx="1445">
                  <c:v>0.14460000000000039</c:v>
                </c:pt>
                <c:pt idx="1446">
                  <c:v>0.14470000000000038</c:v>
                </c:pt>
                <c:pt idx="1447">
                  <c:v>0.14480000000000037</c:v>
                </c:pt>
                <c:pt idx="1448">
                  <c:v>0.14490000000000036</c:v>
                </c:pt>
                <c:pt idx="1449">
                  <c:v>0.14500000000000035</c:v>
                </c:pt>
                <c:pt idx="1450">
                  <c:v>0.14510000000000034</c:v>
                </c:pt>
                <c:pt idx="1451">
                  <c:v>0.14520000000000033</c:v>
                </c:pt>
                <c:pt idx="1452">
                  <c:v>0.14530000000000032</c:v>
                </c:pt>
                <c:pt idx="1453">
                  <c:v>0.14540000000000031</c:v>
                </c:pt>
                <c:pt idx="1454">
                  <c:v>0.1455000000000003</c:v>
                </c:pt>
                <c:pt idx="1455">
                  <c:v>0.14560000000000028</c:v>
                </c:pt>
                <c:pt idx="1456">
                  <c:v>0.14570000000000027</c:v>
                </c:pt>
                <c:pt idx="1457">
                  <c:v>0.14580000000000026</c:v>
                </c:pt>
                <c:pt idx="1458">
                  <c:v>0.14590000000000025</c:v>
                </c:pt>
                <c:pt idx="1459">
                  <c:v>0.14600000000000024</c:v>
                </c:pt>
                <c:pt idx="1460">
                  <c:v>0.14610000000000023</c:v>
                </c:pt>
                <c:pt idx="1461">
                  <c:v>0.14620000000000022</c:v>
                </c:pt>
                <c:pt idx="1462">
                  <c:v>0.14630000000000021</c:v>
                </c:pt>
                <c:pt idx="1463">
                  <c:v>0.1464000000000002</c:v>
                </c:pt>
                <c:pt idx="1464">
                  <c:v>0.14650000000000019</c:v>
                </c:pt>
                <c:pt idx="1465">
                  <c:v>0.14660000000000017</c:v>
                </c:pt>
                <c:pt idx="1466">
                  <c:v>0.14670000000000016</c:v>
                </c:pt>
                <c:pt idx="1467">
                  <c:v>0.14680000000000015</c:v>
                </c:pt>
                <c:pt idx="1468">
                  <c:v>0.14690000000000014</c:v>
                </c:pt>
                <c:pt idx="1469">
                  <c:v>0.14700000000000013</c:v>
                </c:pt>
                <c:pt idx="1470">
                  <c:v>0.14710000000000012</c:v>
                </c:pt>
                <c:pt idx="1471">
                  <c:v>0.14720000000000011</c:v>
                </c:pt>
                <c:pt idx="1472">
                  <c:v>0.1473000000000001</c:v>
                </c:pt>
                <c:pt idx="1473">
                  <c:v>0.14740000000000009</c:v>
                </c:pt>
                <c:pt idx="1474">
                  <c:v>0.14750000000000008</c:v>
                </c:pt>
                <c:pt idx="1475">
                  <c:v>0.14760000000000006</c:v>
                </c:pt>
                <c:pt idx="1476">
                  <c:v>0.14770000000000005</c:v>
                </c:pt>
                <c:pt idx="1477">
                  <c:v>0.14780000000000004</c:v>
                </c:pt>
                <c:pt idx="1478">
                  <c:v>0.14790000000000003</c:v>
                </c:pt>
                <c:pt idx="1479">
                  <c:v>0.14800000000000002</c:v>
                </c:pt>
                <c:pt idx="1480">
                  <c:v>0.14810000000000001</c:v>
                </c:pt>
                <c:pt idx="1481">
                  <c:v>0.1482</c:v>
                </c:pt>
                <c:pt idx="1482">
                  <c:v>0.14829999999999999</c:v>
                </c:pt>
                <c:pt idx="1483">
                  <c:v>0.14839999999999998</c:v>
                </c:pt>
                <c:pt idx="1484">
                  <c:v>0.14849999999999997</c:v>
                </c:pt>
                <c:pt idx="1485">
                  <c:v>0.14859999999999995</c:v>
                </c:pt>
                <c:pt idx="1486">
                  <c:v>0.14869999999999994</c:v>
                </c:pt>
                <c:pt idx="1487">
                  <c:v>0.14879999999999993</c:v>
                </c:pt>
                <c:pt idx="1488">
                  <c:v>0.14889999999999992</c:v>
                </c:pt>
                <c:pt idx="1489">
                  <c:v>0.14899999999999991</c:v>
                </c:pt>
                <c:pt idx="1490">
                  <c:v>0.1490999999999999</c:v>
                </c:pt>
                <c:pt idx="1491">
                  <c:v>0.14919999999999989</c:v>
                </c:pt>
                <c:pt idx="1492">
                  <c:v>0.14929999999999988</c:v>
                </c:pt>
                <c:pt idx="1493">
                  <c:v>0.14939999999999987</c:v>
                </c:pt>
                <c:pt idx="1494">
                  <c:v>0.14949999999999986</c:v>
                </c:pt>
                <c:pt idx="1495">
                  <c:v>0.14959999999999984</c:v>
                </c:pt>
                <c:pt idx="1496">
                  <c:v>0.14969999999999983</c:v>
                </c:pt>
                <c:pt idx="1497">
                  <c:v>0.14979999999999982</c:v>
                </c:pt>
                <c:pt idx="1498">
                  <c:v>0.14989999999999981</c:v>
                </c:pt>
                <c:pt idx="1499">
                  <c:v>0.1499999999999998</c:v>
                </c:pt>
                <c:pt idx="1500">
                  <c:v>0.15009999999999979</c:v>
                </c:pt>
                <c:pt idx="1501">
                  <c:v>0.15019999999999978</c:v>
                </c:pt>
                <c:pt idx="1502">
                  <c:v>0.15029999999999977</c:v>
                </c:pt>
                <c:pt idx="1503">
                  <c:v>0.15039999999999976</c:v>
                </c:pt>
                <c:pt idx="1504">
                  <c:v>0.15049999999999975</c:v>
                </c:pt>
                <c:pt idx="1505">
                  <c:v>0.15059999999999973</c:v>
                </c:pt>
                <c:pt idx="1506">
                  <c:v>0.15069999999999972</c:v>
                </c:pt>
                <c:pt idx="1507">
                  <c:v>0.15079999999999971</c:v>
                </c:pt>
                <c:pt idx="1508">
                  <c:v>0.1508999999999997</c:v>
                </c:pt>
                <c:pt idx="1509">
                  <c:v>0.15099999999999969</c:v>
                </c:pt>
                <c:pt idx="1510">
                  <c:v>0.15109999999999968</c:v>
                </c:pt>
                <c:pt idx="1511">
                  <c:v>0.15119999999999967</c:v>
                </c:pt>
                <c:pt idx="1512">
                  <c:v>0.15129999999999966</c:v>
                </c:pt>
                <c:pt idx="1513">
                  <c:v>0.15139999999999965</c:v>
                </c:pt>
                <c:pt idx="1514">
                  <c:v>0.15149999999999963</c:v>
                </c:pt>
                <c:pt idx="1515">
                  <c:v>0.15159999999999962</c:v>
                </c:pt>
                <c:pt idx="1516">
                  <c:v>0.15169999999999961</c:v>
                </c:pt>
                <c:pt idx="1517">
                  <c:v>0.1517999999999996</c:v>
                </c:pt>
                <c:pt idx="1518">
                  <c:v>0.15189999999999959</c:v>
                </c:pt>
                <c:pt idx="1519">
                  <c:v>0.15199999999999958</c:v>
                </c:pt>
                <c:pt idx="1520">
                  <c:v>0.15209999999999957</c:v>
                </c:pt>
                <c:pt idx="1521">
                  <c:v>0.15219999999999956</c:v>
                </c:pt>
                <c:pt idx="1522">
                  <c:v>0.15229999999999955</c:v>
                </c:pt>
                <c:pt idx="1523">
                  <c:v>0.15239999999999954</c:v>
                </c:pt>
                <c:pt idx="1524">
                  <c:v>0.15249999999999952</c:v>
                </c:pt>
                <c:pt idx="1525">
                  <c:v>0.15259999999999951</c:v>
                </c:pt>
                <c:pt idx="1526">
                  <c:v>0.1526999999999995</c:v>
                </c:pt>
                <c:pt idx="1527">
                  <c:v>0.15279999999999949</c:v>
                </c:pt>
                <c:pt idx="1528">
                  <c:v>0.15289999999999948</c:v>
                </c:pt>
                <c:pt idx="1529">
                  <c:v>0.15299999999999947</c:v>
                </c:pt>
                <c:pt idx="1530">
                  <c:v>0.15309999999999946</c:v>
                </c:pt>
                <c:pt idx="1531">
                  <c:v>0.15319999999999945</c:v>
                </c:pt>
                <c:pt idx="1532">
                  <c:v>0.15329999999999944</c:v>
                </c:pt>
                <c:pt idx="1533">
                  <c:v>0.15339999999999943</c:v>
                </c:pt>
                <c:pt idx="1534">
                  <c:v>0.15349999999999941</c:v>
                </c:pt>
                <c:pt idx="1535">
                  <c:v>0.1535999999999994</c:v>
                </c:pt>
                <c:pt idx="1536">
                  <c:v>0.15369999999999939</c:v>
                </c:pt>
                <c:pt idx="1537">
                  <c:v>0.15379999999999938</c:v>
                </c:pt>
                <c:pt idx="1538">
                  <c:v>0.15389999999999937</c:v>
                </c:pt>
                <c:pt idx="1539">
                  <c:v>0.15399999999999936</c:v>
                </c:pt>
                <c:pt idx="1540">
                  <c:v>0.15409999999999935</c:v>
                </c:pt>
                <c:pt idx="1541">
                  <c:v>0.15419999999999934</c:v>
                </c:pt>
                <c:pt idx="1542">
                  <c:v>0.15429999999999933</c:v>
                </c:pt>
                <c:pt idx="1543">
                  <c:v>0.15439999999999932</c:v>
                </c:pt>
                <c:pt idx="1544">
                  <c:v>0.1544999999999993</c:v>
                </c:pt>
                <c:pt idx="1545">
                  <c:v>0.15459999999999929</c:v>
                </c:pt>
                <c:pt idx="1546">
                  <c:v>0.15469999999999928</c:v>
                </c:pt>
                <c:pt idx="1547">
                  <c:v>0.15479999999999927</c:v>
                </c:pt>
                <c:pt idx="1548">
                  <c:v>0.15489999999999926</c:v>
                </c:pt>
                <c:pt idx="1549">
                  <c:v>0.15499999999999925</c:v>
                </c:pt>
                <c:pt idx="1550">
                  <c:v>0.15509999999999924</c:v>
                </c:pt>
                <c:pt idx="1551">
                  <c:v>0.15519999999999923</c:v>
                </c:pt>
                <c:pt idx="1552">
                  <c:v>0.15529999999999922</c:v>
                </c:pt>
                <c:pt idx="1553">
                  <c:v>0.15539999999999921</c:v>
                </c:pt>
                <c:pt idx="1554">
                  <c:v>0.15549999999999919</c:v>
                </c:pt>
                <c:pt idx="1555">
                  <c:v>0.15559999999999918</c:v>
                </c:pt>
                <c:pt idx="1556">
                  <c:v>0.15569999999999917</c:v>
                </c:pt>
                <c:pt idx="1557">
                  <c:v>0.15579999999999916</c:v>
                </c:pt>
                <c:pt idx="1558">
                  <c:v>0.15589999999999915</c:v>
                </c:pt>
                <c:pt idx="1559">
                  <c:v>0.15599999999999914</c:v>
                </c:pt>
                <c:pt idx="1560">
                  <c:v>0.15609999999999913</c:v>
                </c:pt>
                <c:pt idx="1561">
                  <c:v>0.15619999999999912</c:v>
                </c:pt>
                <c:pt idx="1562">
                  <c:v>0.15629999999999911</c:v>
                </c:pt>
                <c:pt idx="1563">
                  <c:v>0.1563999999999991</c:v>
                </c:pt>
                <c:pt idx="1564">
                  <c:v>0.15649999999999908</c:v>
                </c:pt>
                <c:pt idx="1565">
                  <c:v>0.15659999999999907</c:v>
                </c:pt>
                <c:pt idx="1566">
                  <c:v>0.15669999999999906</c:v>
                </c:pt>
                <c:pt idx="1567">
                  <c:v>0.15679999999999905</c:v>
                </c:pt>
                <c:pt idx="1568">
                  <c:v>0.15689999999999904</c:v>
                </c:pt>
                <c:pt idx="1569">
                  <c:v>0.15699999999999903</c:v>
                </c:pt>
                <c:pt idx="1570">
                  <c:v>0.15709999999999902</c:v>
                </c:pt>
                <c:pt idx="1571">
                  <c:v>0.15719999999999901</c:v>
                </c:pt>
                <c:pt idx="1572">
                  <c:v>0.157299999999999</c:v>
                </c:pt>
                <c:pt idx="1573">
                  <c:v>0.15739999999999899</c:v>
                </c:pt>
                <c:pt idx="1574">
                  <c:v>0.15749999999999897</c:v>
                </c:pt>
                <c:pt idx="1575">
                  <c:v>0.15759999999999896</c:v>
                </c:pt>
                <c:pt idx="1576">
                  <c:v>0.15769999999999895</c:v>
                </c:pt>
                <c:pt idx="1577">
                  <c:v>0.15779999999999894</c:v>
                </c:pt>
                <c:pt idx="1578">
                  <c:v>0.15789999999999893</c:v>
                </c:pt>
                <c:pt idx="1579">
                  <c:v>0.15799999999999892</c:v>
                </c:pt>
                <c:pt idx="1580">
                  <c:v>0.15809999999999891</c:v>
                </c:pt>
                <c:pt idx="1581">
                  <c:v>0.1581999999999989</c:v>
                </c:pt>
                <c:pt idx="1582">
                  <c:v>0.15829999999999889</c:v>
                </c:pt>
                <c:pt idx="1583">
                  <c:v>0.15839999999999888</c:v>
                </c:pt>
                <c:pt idx="1584">
                  <c:v>0.15849999999999886</c:v>
                </c:pt>
                <c:pt idx="1585">
                  <c:v>0.15859999999999885</c:v>
                </c:pt>
                <c:pt idx="1586">
                  <c:v>0.15869999999999884</c:v>
                </c:pt>
                <c:pt idx="1587">
                  <c:v>0.15879999999999883</c:v>
                </c:pt>
                <c:pt idx="1588">
                  <c:v>0.15889999999999882</c:v>
                </c:pt>
                <c:pt idx="1589">
                  <c:v>0.15899999999999881</c:v>
                </c:pt>
                <c:pt idx="1590">
                  <c:v>0.1590999999999988</c:v>
                </c:pt>
                <c:pt idx="1591">
                  <c:v>0.15919999999999879</c:v>
                </c:pt>
                <c:pt idx="1592">
                  <c:v>0.15929999999999878</c:v>
                </c:pt>
                <c:pt idx="1593">
                  <c:v>0.15939999999999876</c:v>
                </c:pt>
                <c:pt idx="1594">
                  <c:v>0.15949999999999875</c:v>
                </c:pt>
                <c:pt idx="1595">
                  <c:v>0.15959999999999874</c:v>
                </c:pt>
                <c:pt idx="1596">
                  <c:v>0.15969999999999873</c:v>
                </c:pt>
                <c:pt idx="1597">
                  <c:v>0.15979999999999872</c:v>
                </c:pt>
                <c:pt idx="1598">
                  <c:v>0.15989999999999871</c:v>
                </c:pt>
                <c:pt idx="1599">
                  <c:v>0.1599999999999987</c:v>
                </c:pt>
                <c:pt idx="1600">
                  <c:v>0.16009999999999869</c:v>
                </c:pt>
                <c:pt idx="1601">
                  <c:v>0.16019999999999868</c:v>
                </c:pt>
                <c:pt idx="1602">
                  <c:v>0.16029999999999867</c:v>
                </c:pt>
                <c:pt idx="1603">
                  <c:v>0.16039999999999865</c:v>
                </c:pt>
                <c:pt idx="1604">
                  <c:v>0.16049999999999864</c:v>
                </c:pt>
                <c:pt idx="1605">
                  <c:v>0.16059999999999863</c:v>
                </c:pt>
                <c:pt idx="1606">
                  <c:v>0.16069999999999862</c:v>
                </c:pt>
                <c:pt idx="1607">
                  <c:v>0.16079999999999861</c:v>
                </c:pt>
                <c:pt idx="1608">
                  <c:v>0.1608999999999986</c:v>
                </c:pt>
                <c:pt idx="1609">
                  <c:v>0.16099999999999859</c:v>
                </c:pt>
                <c:pt idx="1610">
                  <c:v>0.16109999999999858</c:v>
                </c:pt>
                <c:pt idx="1611">
                  <c:v>0.16119999999999857</c:v>
                </c:pt>
                <c:pt idx="1612">
                  <c:v>0.16129999999999856</c:v>
                </c:pt>
                <c:pt idx="1613">
                  <c:v>0.16139999999999854</c:v>
                </c:pt>
                <c:pt idx="1614">
                  <c:v>0.16149999999999853</c:v>
                </c:pt>
                <c:pt idx="1615">
                  <c:v>0.16159999999999852</c:v>
                </c:pt>
                <c:pt idx="1616">
                  <c:v>0.16169999999999851</c:v>
                </c:pt>
                <c:pt idx="1617">
                  <c:v>0.1617999999999985</c:v>
                </c:pt>
                <c:pt idx="1618">
                  <c:v>0.16189999999999849</c:v>
                </c:pt>
                <c:pt idx="1619">
                  <c:v>0.16199999999999848</c:v>
                </c:pt>
                <c:pt idx="1620">
                  <c:v>0.16209999999999847</c:v>
                </c:pt>
                <c:pt idx="1621">
                  <c:v>0.16219999999999846</c:v>
                </c:pt>
                <c:pt idx="1622">
                  <c:v>0.16229999999999845</c:v>
                </c:pt>
                <c:pt idx="1623">
                  <c:v>0.16239999999999843</c:v>
                </c:pt>
                <c:pt idx="1624">
                  <c:v>0.16249999999999842</c:v>
                </c:pt>
                <c:pt idx="1625">
                  <c:v>0.16259999999999841</c:v>
                </c:pt>
                <c:pt idx="1626">
                  <c:v>0.1626999999999984</c:v>
                </c:pt>
                <c:pt idx="1627">
                  <c:v>0.16279999999999839</c:v>
                </c:pt>
                <c:pt idx="1628">
                  <c:v>0.16289999999999838</c:v>
                </c:pt>
                <c:pt idx="1629">
                  <c:v>0.16299999999999837</c:v>
                </c:pt>
                <c:pt idx="1630">
                  <c:v>0.16309999999999836</c:v>
                </c:pt>
                <c:pt idx="1631">
                  <c:v>0.16319999999999835</c:v>
                </c:pt>
                <c:pt idx="1632">
                  <c:v>0.16329999999999834</c:v>
                </c:pt>
                <c:pt idx="1633">
                  <c:v>0.16339999999999832</c:v>
                </c:pt>
                <c:pt idx="1634">
                  <c:v>0.16349999999999831</c:v>
                </c:pt>
                <c:pt idx="1635">
                  <c:v>0.1635999999999983</c:v>
                </c:pt>
                <c:pt idx="1636">
                  <c:v>0.16369999999999829</c:v>
                </c:pt>
                <c:pt idx="1637">
                  <c:v>0.16379999999999828</c:v>
                </c:pt>
                <c:pt idx="1638">
                  <c:v>0.16389999999999827</c:v>
                </c:pt>
                <c:pt idx="1639">
                  <c:v>0.16399999999999826</c:v>
                </c:pt>
                <c:pt idx="1640">
                  <c:v>0.16409999999999825</c:v>
                </c:pt>
                <c:pt idx="1641">
                  <c:v>0.16419999999999824</c:v>
                </c:pt>
                <c:pt idx="1642">
                  <c:v>0.16429999999999823</c:v>
                </c:pt>
                <c:pt idx="1643">
                  <c:v>0.16439999999999821</c:v>
                </c:pt>
                <c:pt idx="1644">
                  <c:v>0.1644999999999982</c:v>
                </c:pt>
                <c:pt idx="1645">
                  <c:v>0.16459999999999819</c:v>
                </c:pt>
                <c:pt idx="1646">
                  <c:v>0.16469999999999818</c:v>
                </c:pt>
                <c:pt idx="1647">
                  <c:v>0.16479999999999817</c:v>
                </c:pt>
                <c:pt idx="1648">
                  <c:v>0.16489999999999816</c:v>
                </c:pt>
                <c:pt idx="1649">
                  <c:v>0.16499999999999815</c:v>
                </c:pt>
                <c:pt idx="1650">
                  <c:v>0.16509999999999814</c:v>
                </c:pt>
                <c:pt idx="1651">
                  <c:v>0.16519999999999813</c:v>
                </c:pt>
                <c:pt idx="1652">
                  <c:v>0.16529999999999812</c:v>
                </c:pt>
                <c:pt idx="1653">
                  <c:v>0.1653999999999981</c:v>
                </c:pt>
                <c:pt idx="1654">
                  <c:v>0.16549999999999809</c:v>
                </c:pt>
                <c:pt idx="1655">
                  <c:v>0.16559999999999808</c:v>
                </c:pt>
                <c:pt idx="1656">
                  <c:v>0.16569999999999807</c:v>
                </c:pt>
                <c:pt idx="1657">
                  <c:v>0.16579999999999806</c:v>
                </c:pt>
                <c:pt idx="1658">
                  <c:v>0.16589999999999805</c:v>
                </c:pt>
                <c:pt idx="1659">
                  <c:v>0.16599999999999804</c:v>
                </c:pt>
                <c:pt idx="1660">
                  <c:v>0.16609999999999803</c:v>
                </c:pt>
                <c:pt idx="1661">
                  <c:v>0.16619999999999802</c:v>
                </c:pt>
                <c:pt idx="1662">
                  <c:v>0.166299999999998</c:v>
                </c:pt>
                <c:pt idx="1663">
                  <c:v>0.16639999999999799</c:v>
                </c:pt>
                <c:pt idx="1664">
                  <c:v>0.16649999999999798</c:v>
                </c:pt>
                <c:pt idx="1665">
                  <c:v>0.16659999999999797</c:v>
                </c:pt>
                <c:pt idx="1666">
                  <c:v>0.16669999999999796</c:v>
                </c:pt>
                <c:pt idx="1667">
                  <c:v>0.16679999999999795</c:v>
                </c:pt>
                <c:pt idx="1668">
                  <c:v>0.16689999999999794</c:v>
                </c:pt>
                <c:pt idx="1669">
                  <c:v>0.16699999999999793</c:v>
                </c:pt>
                <c:pt idx="1670">
                  <c:v>0.16709999999999792</c:v>
                </c:pt>
                <c:pt idx="1671">
                  <c:v>0.16719999999999791</c:v>
                </c:pt>
                <c:pt idx="1672">
                  <c:v>0.16729999999999789</c:v>
                </c:pt>
                <c:pt idx="1673">
                  <c:v>0.16739999999999788</c:v>
                </c:pt>
                <c:pt idx="1674">
                  <c:v>0.16749999999999787</c:v>
                </c:pt>
                <c:pt idx="1675">
                  <c:v>0.16759999999999786</c:v>
                </c:pt>
                <c:pt idx="1676">
                  <c:v>0.16769999999999785</c:v>
                </c:pt>
                <c:pt idx="1677">
                  <c:v>0.16779999999999784</c:v>
                </c:pt>
                <c:pt idx="1678">
                  <c:v>0.16789999999999783</c:v>
                </c:pt>
                <c:pt idx="1679">
                  <c:v>0.16799999999999782</c:v>
                </c:pt>
                <c:pt idx="1680">
                  <c:v>0.16809999999999781</c:v>
                </c:pt>
                <c:pt idx="1681">
                  <c:v>0.1681999999999978</c:v>
                </c:pt>
                <c:pt idx="1682">
                  <c:v>0.16829999999999778</c:v>
                </c:pt>
                <c:pt idx="1683">
                  <c:v>0.16839999999999777</c:v>
                </c:pt>
                <c:pt idx="1684">
                  <c:v>0.16849999999999776</c:v>
                </c:pt>
                <c:pt idx="1685">
                  <c:v>0.16859999999999775</c:v>
                </c:pt>
                <c:pt idx="1686">
                  <c:v>0.16869999999999774</c:v>
                </c:pt>
                <c:pt idx="1687">
                  <c:v>0.16879999999999773</c:v>
                </c:pt>
                <c:pt idx="1688">
                  <c:v>0.16889999999999772</c:v>
                </c:pt>
                <c:pt idx="1689">
                  <c:v>0.16899999999999771</c:v>
                </c:pt>
                <c:pt idx="1690">
                  <c:v>0.1690999999999977</c:v>
                </c:pt>
                <c:pt idx="1691">
                  <c:v>0.16919999999999769</c:v>
                </c:pt>
                <c:pt idx="1692">
                  <c:v>0.16929999999999767</c:v>
                </c:pt>
                <c:pt idx="1693">
                  <c:v>0.16939999999999766</c:v>
                </c:pt>
                <c:pt idx="1694">
                  <c:v>0.16949999999999765</c:v>
                </c:pt>
                <c:pt idx="1695">
                  <c:v>0.16959999999999764</c:v>
                </c:pt>
                <c:pt idx="1696">
                  <c:v>0.16969999999999763</c:v>
                </c:pt>
                <c:pt idx="1697">
                  <c:v>0.16979999999999762</c:v>
                </c:pt>
                <c:pt idx="1698">
                  <c:v>0.16989999999999761</c:v>
                </c:pt>
                <c:pt idx="1699">
                  <c:v>0.1699999999999976</c:v>
                </c:pt>
                <c:pt idx="1700">
                  <c:v>0.17009999999999759</c:v>
                </c:pt>
                <c:pt idx="1701">
                  <c:v>0.17019999999999758</c:v>
                </c:pt>
                <c:pt idx="1702">
                  <c:v>0.17029999999999756</c:v>
                </c:pt>
                <c:pt idx="1703">
                  <c:v>0.17039999999999755</c:v>
                </c:pt>
                <c:pt idx="1704">
                  <c:v>0.17049999999999754</c:v>
                </c:pt>
                <c:pt idx="1705">
                  <c:v>0.17059999999999753</c:v>
                </c:pt>
                <c:pt idx="1706">
                  <c:v>0.17069999999999752</c:v>
                </c:pt>
                <c:pt idx="1707">
                  <c:v>0.17079999999999751</c:v>
                </c:pt>
                <c:pt idx="1708">
                  <c:v>0.1708999999999975</c:v>
                </c:pt>
                <c:pt idx="1709">
                  <c:v>0.17099999999999749</c:v>
                </c:pt>
                <c:pt idx="1710">
                  <c:v>0.17109999999999748</c:v>
                </c:pt>
                <c:pt idx="1711">
                  <c:v>0.17119999999999747</c:v>
                </c:pt>
                <c:pt idx="1712">
                  <c:v>0.17129999999999745</c:v>
                </c:pt>
                <c:pt idx="1713">
                  <c:v>0.17139999999999744</c:v>
                </c:pt>
                <c:pt idx="1714">
                  <c:v>0.17149999999999743</c:v>
                </c:pt>
                <c:pt idx="1715">
                  <c:v>0.17159999999999742</c:v>
                </c:pt>
                <c:pt idx="1716">
                  <c:v>0.17169999999999741</c:v>
                </c:pt>
                <c:pt idx="1717">
                  <c:v>0.1717999999999974</c:v>
                </c:pt>
                <c:pt idx="1718">
                  <c:v>0.17189999999999739</c:v>
                </c:pt>
                <c:pt idx="1719">
                  <c:v>0.17199999999999738</c:v>
                </c:pt>
                <c:pt idx="1720">
                  <c:v>0.17209999999999737</c:v>
                </c:pt>
                <c:pt idx="1721">
                  <c:v>0.17219999999999736</c:v>
                </c:pt>
                <c:pt idx="1722">
                  <c:v>0.17229999999999734</c:v>
                </c:pt>
                <c:pt idx="1723">
                  <c:v>0.17239999999999733</c:v>
                </c:pt>
                <c:pt idx="1724">
                  <c:v>0.17249999999999732</c:v>
                </c:pt>
                <c:pt idx="1725">
                  <c:v>0.17259999999999731</c:v>
                </c:pt>
                <c:pt idx="1726">
                  <c:v>0.1726999999999973</c:v>
                </c:pt>
                <c:pt idx="1727">
                  <c:v>0.17279999999999729</c:v>
                </c:pt>
                <c:pt idx="1728">
                  <c:v>0.17289999999999728</c:v>
                </c:pt>
                <c:pt idx="1729">
                  <c:v>0.17299999999999727</c:v>
                </c:pt>
                <c:pt idx="1730">
                  <c:v>0.17309999999999726</c:v>
                </c:pt>
                <c:pt idx="1731">
                  <c:v>0.17319999999999725</c:v>
                </c:pt>
                <c:pt idx="1732">
                  <c:v>0.17329999999999723</c:v>
                </c:pt>
                <c:pt idx="1733">
                  <c:v>0.17339999999999722</c:v>
                </c:pt>
                <c:pt idx="1734">
                  <c:v>0.17349999999999721</c:v>
                </c:pt>
                <c:pt idx="1735">
                  <c:v>0.1735999999999972</c:v>
                </c:pt>
                <c:pt idx="1736">
                  <c:v>0.17369999999999719</c:v>
                </c:pt>
                <c:pt idx="1737">
                  <c:v>0.17379999999999718</c:v>
                </c:pt>
                <c:pt idx="1738">
                  <c:v>0.17389999999999717</c:v>
                </c:pt>
                <c:pt idx="1739">
                  <c:v>0.17399999999999716</c:v>
                </c:pt>
                <c:pt idx="1740">
                  <c:v>0.17409999999999715</c:v>
                </c:pt>
                <c:pt idx="1741">
                  <c:v>0.17419999999999713</c:v>
                </c:pt>
                <c:pt idx="1742">
                  <c:v>0.17429999999999712</c:v>
                </c:pt>
                <c:pt idx="1743">
                  <c:v>0.17439999999999711</c:v>
                </c:pt>
                <c:pt idx="1744">
                  <c:v>0.1744999999999971</c:v>
                </c:pt>
                <c:pt idx="1745">
                  <c:v>0.17459999999999709</c:v>
                </c:pt>
                <c:pt idx="1746">
                  <c:v>0.17469999999999708</c:v>
                </c:pt>
                <c:pt idx="1747">
                  <c:v>0.17479999999999707</c:v>
                </c:pt>
                <c:pt idx="1748">
                  <c:v>0.17489999999999706</c:v>
                </c:pt>
                <c:pt idx="1749">
                  <c:v>0.17499999999999705</c:v>
                </c:pt>
                <c:pt idx="1750">
                  <c:v>0.17509999999999704</c:v>
                </c:pt>
                <c:pt idx="1751">
                  <c:v>0.17519999999999702</c:v>
                </c:pt>
                <c:pt idx="1752">
                  <c:v>0.17529999999999701</c:v>
                </c:pt>
                <c:pt idx="1753">
                  <c:v>0.175399999999997</c:v>
                </c:pt>
                <c:pt idx="1754">
                  <c:v>0.17549999999999699</c:v>
                </c:pt>
                <c:pt idx="1755">
                  <c:v>0.17559999999999698</c:v>
                </c:pt>
                <c:pt idx="1756">
                  <c:v>0.17569999999999697</c:v>
                </c:pt>
                <c:pt idx="1757">
                  <c:v>0.17579999999999696</c:v>
                </c:pt>
                <c:pt idx="1758">
                  <c:v>0.17589999999999695</c:v>
                </c:pt>
                <c:pt idx="1759">
                  <c:v>0.17599999999999694</c:v>
                </c:pt>
                <c:pt idx="1760">
                  <c:v>0.17609999999999693</c:v>
                </c:pt>
                <c:pt idx="1761">
                  <c:v>0.17619999999999691</c:v>
                </c:pt>
                <c:pt idx="1762">
                  <c:v>0.1762999999999969</c:v>
                </c:pt>
                <c:pt idx="1763">
                  <c:v>0.17639999999999689</c:v>
                </c:pt>
                <c:pt idx="1764">
                  <c:v>0.17649999999999688</c:v>
                </c:pt>
                <c:pt idx="1765">
                  <c:v>0.17659999999999687</c:v>
                </c:pt>
                <c:pt idx="1766">
                  <c:v>0.17669999999999686</c:v>
                </c:pt>
                <c:pt idx="1767">
                  <c:v>0.17679999999999685</c:v>
                </c:pt>
                <c:pt idx="1768">
                  <c:v>0.17689999999999684</c:v>
                </c:pt>
                <c:pt idx="1769">
                  <c:v>0.17699999999999683</c:v>
                </c:pt>
                <c:pt idx="1770">
                  <c:v>0.17709999999999682</c:v>
                </c:pt>
                <c:pt idx="1771">
                  <c:v>0.1771999999999968</c:v>
                </c:pt>
                <c:pt idx="1772">
                  <c:v>0.17729999999999679</c:v>
                </c:pt>
                <c:pt idx="1773">
                  <c:v>0.17739999999999678</c:v>
                </c:pt>
                <c:pt idx="1774">
                  <c:v>0.17749999999999677</c:v>
                </c:pt>
                <c:pt idx="1775">
                  <c:v>0.17759999999999676</c:v>
                </c:pt>
                <c:pt idx="1776">
                  <c:v>0.17769999999999675</c:v>
                </c:pt>
                <c:pt idx="1777">
                  <c:v>0.17779999999999674</c:v>
                </c:pt>
                <c:pt idx="1778">
                  <c:v>0.17789999999999673</c:v>
                </c:pt>
                <c:pt idx="1779">
                  <c:v>0.17799999999999672</c:v>
                </c:pt>
                <c:pt idx="1780">
                  <c:v>0.17809999999999671</c:v>
                </c:pt>
                <c:pt idx="1781">
                  <c:v>0.17819999999999669</c:v>
                </c:pt>
                <c:pt idx="1782">
                  <c:v>0.17829999999999668</c:v>
                </c:pt>
                <c:pt idx="1783">
                  <c:v>0.17839999999999667</c:v>
                </c:pt>
                <c:pt idx="1784">
                  <c:v>0.17849999999999666</c:v>
                </c:pt>
                <c:pt idx="1785">
                  <c:v>0.17859999999999665</c:v>
                </c:pt>
                <c:pt idx="1786">
                  <c:v>0.17869999999999664</c:v>
                </c:pt>
                <c:pt idx="1787">
                  <c:v>0.17879999999999663</c:v>
                </c:pt>
                <c:pt idx="1788">
                  <c:v>0.17889999999999662</c:v>
                </c:pt>
                <c:pt idx="1789">
                  <c:v>0.17899999999999661</c:v>
                </c:pt>
                <c:pt idx="1790">
                  <c:v>0.1790999999999966</c:v>
                </c:pt>
                <c:pt idx="1791">
                  <c:v>0.17919999999999658</c:v>
                </c:pt>
                <c:pt idx="1792">
                  <c:v>0.17929999999999657</c:v>
                </c:pt>
                <c:pt idx="1793">
                  <c:v>0.17939999999999656</c:v>
                </c:pt>
                <c:pt idx="1794">
                  <c:v>0.17949999999999655</c:v>
                </c:pt>
                <c:pt idx="1795">
                  <c:v>0.17959999999999654</c:v>
                </c:pt>
                <c:pt idx="1796">
                  <c:v>0.17969999999999653</c:v>
                </c:pt>
                <c:pt idx="1797">
                  <c:v>0.17979999999999652</c:v>
                </c:pt>
                <c:pt idx="1798">
                  <c:v>0.17989999999999651</c:v>
                </c:pt>
                <c:pt idx="1799">
                  <c:v>0.1799999999999965</c:v>
                </c:pt>
                <c:pt idx="1800">
                  <c:v>0.18009999999999649</c:v>
                </c:pt>
                <c:pt idx="1801">
                  <c:v>0.18019999999999647</c:v>
                </c:pt>
                <c:pt idx="1802">
                  <c:v>0.18029999999999646</c:v>
                </c:pt>
                <c:pt idx="1803">
                  <c:v>0.18039999999999645</c:v>
                </c:pt>
                <c:pt idx="1804">
                  <c:v>0.18049999999999644</c:v>
                </c:pt>
                <c:pt idx="1805">
                  <c:v>0.18059999999999643</c:v>
                </c:pt>
                <c:pt idx="1806">
                  <c:v>0.18069999999999642</c:v>
                </c:pt>
                <c:pt idx="1807">
                  <c:v>0.18079999999999641</c:v>
                </c:pt>
                <c:pt idx="1808">
                  <c:v>0.1808999999999964</c:v>
                </c:pt>
                <c:pt idx="1809">
                  <c:v>0.18099999999999639</c:v>
                </c:pt>
                <c:pt idx="1810">
                  <c:v>0.18109999999999637</c:v>
                </c:pt>
                <c:pt idx="1811">
                  <c:v>0.18119999999999636</c:v>
                </c:pt>
                <c:pt idx="1812">
                  <c:v>0.18129999999999635</c:v>
                </c:pt>
                <c:pt idx="1813">
                  <c:v>0.18139999999999634</c:v>
                </c:pt>
                <c:pt idx="1814">
                  <c:v>0.18149999999999633</c:v>
                </c:pt>
                <c:pt idx="1815">
                  <c:v>0.18159999999999632</c:v>
                </c:pt>
                <c:pt idx="1816">
                  <c:v>0.18169999999999631</c:v>
                </c:pt>
                <c:pt idx="1817">
                  <c:v>0.1817999999999963</c:v>
                </c:pt>
                <c:pt idx="1818">
                  <c:v>0.18189999999999629</c:v>
                </c:pt>
                <c:pt idx="1819">
                  <c:v>0.18199999999999628</c:v>
                </c:pt>
                <c:pt idx="1820">
                  <c:v>0.18209999999999626</c:v>
                </c:pt>
                <c:pt idx="1821">
                  <c:v>0.18219999999999625</c:v>
                </c:pt>
                <c:pt idx="1822">
                  <c:v>0.18229999999999624</c:v>
                </c:pt>
                <c:pt idx="1823">
                  <c:v>0.18239999999999623</c:v>
                </c:pt>
                <c:pt idx="1824">
                  <c:v>0.18249999999999622</c:v>
                </c:pt>
                <c:pt idx="1825">
                  <c:v>0.18259999999999621</c:v>
                </c:pt>
                <c:pt idx="1826">
                  <c:v>0.1826999999999962</c:v>
                </c:pt>
                <c:pt idx="1827">
                  <c:v>0.18279999999999619</c:v>
                </c:pt>
                <c:pt idx="1828">
                  <c:v>0.18289999999999618</c:v>
                </c:pt>
                <c:pt idx="1829">
                  <c:v>0.18299999999999617</c:v>
                </c:pt>
                <c:pt idx="1830">
                  <c:v>0.18309999999999615</c:v>
                </c:pt>
                <c:pt idx="1831">
                  <c:v>0.18319999999999614</c:v>
                </c:pt>
                <c:pt idx="1832">
                  <c:v>0.18329999999999613</c:v>
                </c:pt>
                <c:pt idx="1833">
                  <c:v>0.18339999999999612</c:v>
                </c:pt>
                <c:pt idx="1834">
                  <c:v>0.18349999999999611</c:v>
                </c:pt>
                <c:pt idx="1835">
                  <c:v>0.1835999999999961</c:v>
                </c:pt>
                <c:pt idx="1836">
                  <c:v>0.18369999999999609</c:v>
                </c:pt>
                <c:pt idx="1837">
                  <c:v>0.18379999999999608</c:v>
                </c:pt>
                <c:pt idx="1838">
                  <c:v>0.18389999999999607</c:v>
                </c:pt>
                <c:pt idx="1839">
                  <c:v>0.18399999999999606</c:v>
                </c:pt>
                <c:pt idx="1840">
                  <c:v>0.18409999999999604</c:v>
                </c:pt>
                <c:pt idx="1841">
                  <c:v>0.18419999999999603</c:v>
                </c:pt>
                <c:pt idx="1842">
                  <c:v>0.18429999999999602</c:v>
                </c:pt>
                <c:pt idx="1843">
                  <c:v>0.18439999999999601</c:v>
                </c:pt>
                <c:pt idx="1844">
                  <c:v>0.184499999999996</c:v>
                </c:pt>
                <c:pt idx="1845">
                  <c:v>0.18459999999999599</c:v>
                </c:pt>
                <c:pt idx="1846">
                  <c:v>0.18469999999999598</c:v>
                </c:pt>
                <c:pt idx="1847">
                  <c:v>0.18479999999999597</c:v>
                </c:pt>
                <c:pt idx="1848">
                  <c:v>0.18489999999999596</c:v>
                </c:pt>
                <c:pt idx="1849">
                  <c:v>0.18499999999999595</c:v>
                </c:pt>
                <c:pt idx="1850">
                  <c:v>0.18509999999999593</c:v>
                </c:pt>
                <c:pt idx="1851">
                  <c:v>0.18519999999999592</c:v>
                </c:pt>
                <c:pt idx="1852">
                  <c:v>0.18529999999999591</c:v>
                </c:pt>
                <c:pt idx="1853">
                  <c:v>0.1853999999999959</c:v>
                </c:pt>
                <c:pt idx="1854">
                  <c:v>0.18549999999999589</c:v>
                </c:pt>
                <c:pt idx="1855">
                  <c:v>0.18559999999999588</c:v>
                </c:pt>
                <c:pt idx="1856">
                  <c:v>0.18569999999999587</c:v>
                </c:pt>
                <c:pt idx="1857">
                  <c:v>0.18579999999999586</c:v>
                </c:pt>
                <c:pt idx="1858">
                  <c:v>0.18589999999999585</c:v>
                </c:pt>
                <c:pt idx="1859">
                  <c:v>0.18599999999999584</c:v>
                </c:pt>
                <c:pt idx="1860">
                  <c:v>0.18609999999999582</c:v>
                </c:pt>
                <c:pt idx="1861">
                  <c:v>0.18619999999999581</c:v>
                </c:pt>
                <c:pt idx="1862">
                  <c:v>0.1862999999999958</c:v>
                </c:pt>
                <c:pt idx="1863">
                  <c:v>0.18639999999999579</c:v>
                </c:pt>
                <c:pt idx="1864">
                  <c:v>0.18649999999999578</c:v>
                </c:pt>
                <c:pt idx="1865">
                  <c:v>0.18659999999999577</c:v>
                </c:pt>
                <c:pt idx="1866">
                  <c:v>0.18669999999999576</c:v>
                </c:pt>
                <c:pt idx="1867">
                  <c:v>0.18679999999999575</c:v>
                </c:pt>
                <c:pt idx="1868">
                  <c:v>0.18689999999999574</c:v>
                </c:pt>
                <c:pt idx="1869">
                  <c:v>0.18699999999999573</c:v>
                </c:pt>
                <c:pt idx="1870">
                  <c:v>0.18709999999999571</c:v>
                </c:pt>
                <c:pt idx="1871">
                  <c:v>0.1871999999999957</c:v>
                </c:pt>
                <c:pt idx="1872">
                  <c:v>0.18729999999999569</c:v>
                </c:pt>
                <c:pt idx="1873">
                  <c:v>0.18739999999999568</c:v>
                </c:pt>
                <c:pt idx="1874">
                  <c:v>0.18749999999999567</c:v>
                </c:pt>
                <c:pt idx="1875">
                  <c:v>0.18759999999999566</c:v>
                </c:pt>
                <c:pt idx="1876">
                  <c:v>0.18769999999999565</c:v>
                </c:pt>
                <c:pt idx="1877">
                  <c:v>0.18779999999999564</c:v>
                </c:pt>
                <c:pt idx="1878">
                  <c:v>0.18789999999999563</c:v>
                </c:pt>
                <c:pt idx="1879">
                  <c:v>0.18799999999999562</c:v>
                </c:pt>
                <c:pt idx="1880">
                  <c:v>0.1880999999999956</c:v>
                </c:pt>
                <c:pt idx="1881">
                  <c:v>0.18819999999999559</c:v>
                </c:pt>
                <c:pt idx="1882">
                  <c:v>0.18829999999999558</c:v>
                </c:pt>
                <c:pt idx="1883">
                  <c:v>0.18839999999999557</c:v>
                </c:pt>
                <c:pt idx="1884">
                  <c:v>0.18849999999999556</c:v>
                </c:pt>
                <c:pt idx="1885">
                  <c:v>0.18859999999999555</c:v>
                </c:pt>
                <c:pt idx="1886">
                  <c:v>0.18869999999999554</c:v>
                </c:pt>
                <c:pt idx="1887">
                  <c:v>0.18879999999999553</c:v>
                </c:pt>
                <c:pt idx="1888">
                  <c:v>0.18889999999999552</c:v>
                </c:pt>
                <c:pt idx="1889">
                  <c:v>0.1889999999999955</c:v>
                </c:pt>
                <c:pt idx="1890">
                  <c:v>0.18909999999999549</c:v>
                </c:pt>
                <c:pt idx="1891">
                  <c:v>0.18919999999999548</c:v>
                </c:pt>
                <c:pt idx="1892">
                  <c:v>0.18929999999999547</c:v>
                </c:pt>
                <c:pt idx="1893">
                  <c:v>0.18939999999999546</c:v>
                </c:pt>
                <c:pt idx="1894">
                  <c:v>0.18949999999999545</c:v>
                </c:pt>
                <c:pt idx="1895">
                  <c:v>0.18959999999999544</c:v>
                </c:pt>
                <c:pt idx="1896">
                  <c:v>0.18969999999999543</c:v>
                </c:pt>
                <c:pt idx="1897">
                  <c:v>0.18979999999999542</c:v>
                </c:pt>
                <c:pt idx="1898">
                  <c:v>0.18989999999999541</c:v>
                </c:pt>
                <c:pt idx="1899">
                  <c:v>0.18999999999999539</c:v>
                </c:pt>
                <c:pt idx="1900">
                  <c:v>0.19009999999999538</c:v>
                </c:pt>
                <c:pt idx="1901">
                  <c:v>0.19019999999999537</c:v>
                </c:pt>
                <c:pt idx="1902">
                  <c:v>0.19029999999999536</c:v>
                </c:pt>
                <c:pt idx="1903">
                  <c:v>0.19039999999999535</c:v>
                </c:pt>
                <c:pt idx="1904">
                  <c:v>0.19049999999999534</c:v>
                </c:pt>
                <c:pt idx="1905">
                  <c:v>0.19059999999999533</c:v>
                </c:pt>
                <c:pt idx="1906">
                  <c:v>0.19069999999999532</c:v>
                </c:pt>
                <c:pt idx="1907">
                  <c:v>0.19079999999999531</c:v>
                </c:pt>
                <c:pt idx="1908">
                  <c:v>0.1908999999999953</c:v>
                </c:pt>
                <c:pt idx="1909">
                  <c:v>0.19099999999999528</c:v>
                </c:pt>
                <c:pt idx="1910">
                  <c:v>0.19109999999999527</c:v>
                </c:pt>
                <c:pt idx="1911">
                  <c:v>0.19119999999999526</c:v>
                </c:pt>
                <c:pt idx="1912">
                  <c:v>0.19129999999999525</c:v>
                </c:pt>
                <c:pt idx="1913">
                  <c:v>0.19139999999999524</c:v>
                </c:pt>
                <c:pt idx="1914">
                  <c:v>0.19149999999999523</c:v>
                </c:pt>
                <c:pt idx="1915">
                  <c:v>0.19159999999999522</c:v>
                </c:pt>
                <c:pt idx="1916">
                  <c:v>0.19169999999999521</c:v>
                </c:pt>
                <c:pt idx="1917">
                  <c:v>0.1917999999999952</c:v>
                </c:pt>
                <c:pt idx="1918">
                  <c:v>0.19189999999999519</c:v>
                </c:pt>
                <c:pt idx="1919">
                  <c:v>0.19199999999999517</c:v>
                </c:pt>
                <c:pt idx="1920">
                  <c:v>0.19209999999999516</c:v>
                </c:pt>
                <c:pt idx="1921">
                  <c:v>0.19219999999999515</c:v>
                </c:pt>
                <c:pt idx="1922">
                  <c:v>0.19229999999999514</c:v>
                </c:pt>
                <c:pt idx="1923">
                  <c:v>0.19239999999999513</c:v>
                </c:pt>
                <c:pt idx="1924">
                  <c:v>0.19249999999999512</c:v>
                </c:pt>
                <c:pt idx="1925">
                  <c:v>0.19259999999999511</c:v>
                </c:pt>
                <c:pt idx="1926">
                  <c:v>0.1926999999999951</c:v>
                </c:pt>
                <c:pt idx="1927">
                  <c:v>0.19279999999999509</c:v>
                </c:pt>
                <c:pt idx="1928">
                  <c:v>0.19289999999999508</c:v>
                </c:pt>
                <c:pt idx="1929">
                  <c:v>0.19299999999999506</c:v>
                </c:pt>
                <c:pt idx="1930">
                  <c:v>0.19309999999999505</c:v>
                </c:pt>
                <c:pt idx="1931">
                  <c:v>0.19319999999999504</c:v>
                </c:pt>
                <c:pt idx="1932">
                  <c:v>0.19329999999999503</c:v>
                </c:pt>
                <c:pt idx="1933">
                  <c:v>0.19339999999999502</c:v>
                </c:pt>
                <c:pt idx="1934">
                  <c:v>0.19349999999999501</c:v>
                </c:pt>
                <c:pt idx="1935">
                  <c:v>0.193599999999995</c:v>
                </c:pt>
                <c:pt idx="1936">
                  <c:v>0.19369999999999499</c:v>
                </c:pt>
                <c:pt idx="1937">
                  <c:v>0.19379999999999498</c:v>
                </c:pt>
                <c:pt idx="1938">
                  <c:v>0.19389999999999497</c:v>
                </c:pt>
                <c:pt idx="1939">
                  <c:v>0.19399999999999495</c:v>
                </c:pt>
                <c:pt idx="1940">
                  <c:v>0.19409999999999494</c:v>
                </c:pt>
                <c:pt idx="1941">
                  <c:v>0.19419999999999493</c:v>
                </c:pt>
                <c:pt idx="1942">
                  <c:v>0.19429999999999492</c:v>
                </c:pt>
                <c:pt idx="1943">
                  <c:v>0.19439999999999491</c:v>
                </c:pt>
                <c:pt idx="1944">
                  <c:v>0.1944999999999949</c:v>
                </c:pt>
                <c:pt idx="1945">
                  <c:v>0.19459999999999489</c:v>
                </c:pt>
                <c:pt idx="1946">
                  <c:v>0.19469999999999488</c:v>
                </c:pt>
                <c:pt idx="1947">
                  <c:v>0.19479999999999487</c:v>
                </c:pt>
                <c:pt idx="1948">
                  <c:v>0.19489999999999486</c:v>
                </c:pt>
                <c:pt idx="1949">
                  <c:v>0.19499999999999484</c:v>
                </c:pt>
                <c:pt idx="1950">
                  <c:v>0.19509999999999483</c:v>
                </c:pt>
                <c:pt idx="1951">
                  <c:v>0.19519999999999482</c:v>
                </c:pt>
                <c:pt idx="1952">
                  <c:v>0.19529999999999481</c:v>
                </c:pt>
                <c:pt idx="1953">
                  <c:v>0.1953999999999948</c:v>
                </c:pt>
                <c:pt idx="1954">
                  <c:v>0.19549999999999479</c:v>
                </c:pt>
                <c:pt idx="1955">
                  <c:v>0.19559999999999478</c:v>
                </c:pt>
                <c:pt idx="1956">
                  <c:v>0.19569999999999477</c:v>
                </c:pt>
                <c:pt idx="1957">
                  <c:v>0.19579999999999476</c:v>
                </c:pt>
                <c:pt idx="1958">
                  <c:v>0.19589999999999475</c:v>
                </c:pt>
                <c:pt idx="1959">
                  <c:v>0.19599999999999473</c:v>
                </c:pt>
                <c:pt idx="1960">
                  <c:v>0.19609999999999472</c:v>
                </c:pt>
                <c:pt idx="1961">
                  <c:v>0.19619999999999471</c:v>
                </c:pt>
                <c:pt idx="1962">
                  <c:v>0.1962999999999947</c:v>
                </c:pt>
                <c:pt idx="1963">
                  <c:v>0.19639999999999469</c:v>
                </c:pt>
                <c:pt idx="1964">
                  <c:v>0.19649999999999468</c:v>
                </c:pt>
                <c:pt idx="1965">
                  <c:v>0.19659999999999467</c:v>
                </c:pt>
                <c:pt idx="1966">
                  <c:v>0.19669999999999466</c:v>
                </c:pt>
                <c:pt idx="1967">
                  <c:v>0.19679999999999465</c:v>
                </c:pt>
                <c:pt idx="1968">
                  <c:v>0.19689999999999463</c:v>
                </c:pt>
                <c:pt idx="1969">
                  <c:v>0.19699999999999462</c:v>
                </c:pt>
                <c:pt idx="1970">
                  <c:v>0.19709999999999461</c:v>
                </c:pt>
                <c:pt idx="1971">
                  <c:v>0.1971999999999946</c:v>
                </c:pt>
                <c:pt idx="1972">
                  <c:v>0.19729999999999459</c:v>
                </c:pt>
                <c:pt idx="1973">
                  <c:v>0.19739999999999458</c:v>
                </c:pt>
                <c:pt idx="1974">
                  <c:v>0.19749999999999457</c:v>
                </c:pt>
                <c:pt idx="1975">
                  <c:v>0.19759999999999456</c:v>
                </c:pt>
                <c:pt idx="1976">
                  <c:v>0.19769999999999455</c:v>
                </c:pt>
                <c:pt idx="1977">
                  <c:v>0.19779999999999454</c:v>
                </c:pt>
                <c:pt idx="1978">
                  <c:v>0.19789999999999452</c:v>
                </c:pt>
                <c:pt idx="1979">
                  <c:v>0.19799999999999451</c:v>
                </c:pt>
                <c:pt idx="1980">
                  <c:v>0.1980999999999945</c:v>
                </c:pt>
                <c:pt idx="1981">
                  <c:v>0.19819999999999449</c:v>
                </c:pt>
                <c:pt idx="1982">
                  <c:v>0.19829999999999448</c:v>
                </c:pt>
                <c:pt idx="1983">
                  <c:v>0.19839999999999447</c:v>
                </c:pt>
                <c:pt idx="1984">
                  <c:v>0.19849999999999446</c:v>
                </c:pt>
                <c:pt idx="1985">
                  <c:v>0.19859999999999445</c:v>
                </c:pt>
                <c:pt idx="1986">
                  <c:v>0.19869999999999444</c:v>
                </c:pt>
                <c:pt idx="1987">
                  <c:v>0.19879999999999443</c:v>
                </c:pt>
                <c:pt idx="1988">
                  <c:v>0.19889999999999441</c:v>
                </c:pt>
                <c:pt idx="1989">
                  <c:v>0.1989999999999944</c:v>
                </c:pt>
                <c:pt idx="1990">
                  <c:v>0.19909999999999439</c:v>
                </c:pt>
                <c:pt idx="1991">
                  <c:v>0.19919999999999438</c:v>
                </c:pt>
                <c:pt idx="1992">
                  <c:v>0.19929999999999437</c:v>
                </c:pt>
                <c:pt idx="1993">
                  <c:v>0.19939999999999436</c:v>
                </c:pt>
                <c:pt idx="1994">
                  <c:v>0.19949999999999435</c:v>
                </c:pt>
                <c:pt idx="1995">
                  <c:v>0.19959999999999434</c:v>
                </c:pt>
                <c:pt idx="1996">
                  <c:v>0.19969999999999433</c:v>
                </c:pt>
                <c:pt idx="1997">
                  <c:v>0.19979999999999432</c:v>
                </c:pt>
                <c:pt idx="1998">
                  <c:v>0.1998999999999943</c:v>
                </c:pt>
                <c:pt idx="1999">
                  <c:v>0.19999999999999429</c:v>
                </c:pt>
                <c:pt idx="2000">
                  <c:v>0.20009999999999428</c:v>
                </c:pt>
                <c:pt idx="2001">
                  <c:v>0.20019999999999427</c:v>
                </c:pt>
                <c:pt idx="2002">
                  <c:v>0.20029999999999426</c:v>
                </c:pt>
                <c:pt idx="2003">
                  <c:v>0.20039999999999425</c:v>
                </c:pt>
                <c:pt idx="2004">
                  <c:v>0.20049999999999424</c:v>
                </c:pt>
                <c:pt idx="2005">
                  <c:v>0.20059999999999423</c:v>
                </c:pt>
                <c:pt idx="2006">
                  <c:v>0.20069999999999422</c:v>
                </c:pt>
                <c:pt idx="2007">
                  <c:v>0.20079999999999421</c:v>
                </c:pt>
                <c:pt idx="2008">
                  <c:v>0.20089999999999419</c:v>
                </c:pt>
                <c:pt idx="2009">
                  <c:v>0.20099999999999418</c:v>
                </c:pt>
                <c:pt idx="2010">
                  <c:v>0.20109999999999417</c:v>
                </c:pt>
                <c:pt idx="2011">
                  <c:v>0.20119999999999416</c:v>
                </c:pt>
                <c:pt idx="2012">
                  <c:v>0.20129999999999415</c:v>
                </c:pt>
                <c:pt idx="2013">
                  <c:v>0.20139999999999414</c:v>
                </c:pt>
                <c:pt idx="2014">
                  <c:v>0.20149999999999413</c:v>
                </c:pt>
                <c:pt idx="2015">
                  <c:v>0.20159999999999412</c:v>
                </c:pt>
                <c:pt idx="2016">
                  <c:v>0.20169999999999411</c:v>
                </c:pt>
                <c:pt idx="2017">
                  <c:v>0.2017999999999941</c:v>
                </c:pt>
                <c:pt idx="2018">
                  <c:v>0.20189999999999408</c:v>
                </c:pt>
                <c:pt idx="2019">
                  <c:v>0.20199999999999407</c:v>
                </c:pt>
                <c:pt idx="2020">
                  <c:v>0.20209999999999406</c:v>
                </c:pt>
                <c:pt idx="2021">
                  <c:v>0.20219999999999405</c:v>
                </c:pt>
                <c:pt idx="2022">
                  <c:v>0.20229999999999404</c:v>
                </c:pt>
                <c:pt idx="2023">
                  <c:v>0.20239999999999403</c:v>
                </c:pt>
                <c:pt idx="2024">
                  <c:v>0.20249999999999402</c:v>
                </c:pt>
                <c:pt idx="2025">
                  <c:v>0.20259999999999401</c:v>
                </c:pt>
                <c:pt idx="2026">
                  <c:v>0.202699999999994</c:v>
                </c:pt>
                <c:pt idx="2027">
                  <c:v>0.20279999999999399</c:v>
                </c:pt>
                <c:pt idx="2028">
                  <c:v>0.20289999999999397</c:v>
                </c:pt>
                <c:pt idx="2029">
                  <c:v>0.20299999999999396</c:v>
                </c:pt>
                <c:pt idx="2030">
                  <c:v>0.20309999999999395</c:v>
                </c:pt>
                <c:pt idx="2031">
                  <c:v>0.20319999999999394</c:v>
                </c:pt>
                <c:pt idx="2032">
                  <c:v>0.20329999999999393</c:v>
                </c:pt>
                <c:pt idx="2033">
                  <c:v>0.20339999999999392</c:v>
                </c:pt>
                <c:pt idx="2034">
                  <c:v>0.20349999999999391</c:v>
                </c:pt>
                <c:pt idx="2035">
                  <c:v>0.2035999999999939</c:v>
                </c:pt>
                <c:pt idx="2036">
                  <c:v>0.20369999999999389</c:v>
                </c:pt>
                <c:pt idx="2037">
                  <c:v>0.20379999999999387</c:v>
                </c:pt>
                <c:pt idx="2038">
                  <c:v>0.20389999999999386</c:v>
                </c:pt>
                <c:pt idx="2039">
                  <c:v>0.20399999999999385</c:v>
                </c:pt>
                <c:pt idx="2040">
                  <c:v>0.20409999999999384</c:v>
                </c:pt>
                <c:pt idx="2041">
                  <c:v>0.20419999999999383</c:v>
                </c:pt>
                <c:pt idx="2042">
                  <c:v>0.20429999999999382</c:v>
                </c:pt>
                <c:pt idx="2043">
                  <c:v>0.20439999999999381</c:v>
                </c:pt>
                <c:pt idx="2044">
                  <c:v>0.2044999999999938</c:v>
                </c:pt>
                <c:pt idx="2045">
                  <c:v>0.20459999999999379</c:v>
                </c:pt>
                <c:pt idx="2046">
                  <c:v>0.20469999999999378</c:v>
                </c:pt>
                <c:pt idx="2047">
                  <c:v>0.20479999999999376</c:v>
                </c:pt>
                <c:pt idx="2048">
                  <c:v>0.20489999999999375</c:v>
                </c:pt>
                <c:pt idx="2049">
                  <c:v>0.20499999999999374</c:v>
                </c:pt>
                <c:pt idx="2050">
                  <c:v>0.20509999999999373</c:v>
                </c:pt>
                <c:pt idx="2051">
                  <c:v>0.20519999999999372</c:v>
                </c:pt>
                <c:pt idx="2052">
                  <c:v>0.20529999999999371</c:v>
                </c:pt>
                <c:pt idx="2053">
                  <c:v>0.2053999999999937</c:v>
                </c:pt>
                <c:pt idx="2054">
                  <c:v>0.20549999999999369</c:v>
                </c:pt>
                <c:pt idx="2055">
                  <c:v>0.20559999999999368</c:v>
                </c:pt>
                <c:pt idx="2056">
                  <c:v>0.20569999999999367</c:v>
                </c:pt>
                <c:pt idx="2057">
                  <c:v>0.20579999999999365</c:v>
                </c:pt>
                <c:pt idx="2058">
                  <c:v>0.20589999999999364</c:v>
                </c:pt>
                <c:pt idx="2059">
                  <c:v>0.20599999999999363</c:v>
                </c:pt>
                <c:pt idx="2060">
                  <c:v>0.20609999999999362</c:v>
                </c:pt>
                <c:pt idx="2061">
                  <c:v>0.20619999999999361</c:v>
                </c:pt>
                <c:pt idx="2062">
                  <c:v>0.2062999999999936</c:v>
                </c:pt>
                <c:pt idx="2063">
                  <c:v>0.20639999999999359</c:v>
                </c:pt>
                <c:pt idx="2064">
                  <c:v>0.20649999999999358</c:v>
                </c:pt>
                <c:pt idx="2065">
                  <c:v>0.20659999999999357</c:v>
                </c:pt>
                <c:pt idx="2066">
                  <c:v>0.20669999999999356</c:v>
                </c:pt>
                <c:pt idx="2067">
                  <c:v>0.20679999999999354</c:v>
                </c:pt>
                <c:pt idx="2068">
                  <c:v>0.20689999999999353</c:v>
                </c:pt>
                <c:pt idx="2069">
                  <c:v>0.20699999999999352</c:v>
                </c:pt>
                <c:pt idx="2070">
                  <c:v>0.20709999999999351</c:v>
                </c:pt>
                <c:pt idx="2071">
                  <c:v>0.2071999999999935</c:v>
                </c:pt>
                <c:pt idx="2072">
                  <c:v>0.20729999999999349</c:v>
                </c:pt>
                <c:pt idx="2073">
                  <c:v>0.20739999999999348</c:v>
                </c:pt>
                <c:pt idx="2074">
                  <c:v>0.20749999999999347</c:v>
                </c:pt>
                <c:pt idx="2075">
                  <c:v>0.20759999999999346</c:v>
                </c:pt>
                <c:pt idx="2076">
                  <c:v>0.20769999999999345</c:v>
                </c:pt>
                <c:pt idx="2077">
                  <c:v>0.20779999999999343</c:v>
                </c:pt>
                <c:pt idx="2078">
                  <c:v>0.20789999999999342</c:v>
                </c:pt>
                <c:pt idx="2079">
                  <c:v>0.20799999999999341</c:v>
                </c:pt>
                <c:pt idx="2080">
                  <c:v>0.2080999999999934</c:v>
                </c:pt>
                <c:pt idx="2081">
                  <c:v>0.20819999999999339</c:v>
                </c:pt>
                <c:pt idx="2082">
                  <c:v>0.20829999999999338</c:v>
                </c:pt>
                <c:pt idx="2083">
                  <c:v>0.20839999999999337</c:v>
                </c:pt>
                <c:pt idx="2084">
                  <c:v>0.20849999999999336</c:v>
                </c:pt>
                <c:pt idx="2085">
                  <c:v>0.20859999999999335</c:v>
                </c:pt>
                <c:pt idx="2086">
                  <c:v>0.20869999999999334</c:v>
                </c:pt>
                <c:pt idx="2087">
                  <c:v>0.20879999999999332</c:v>
                </c:pt>
                <c:pt idx="2088">
                  <c:v>0.20889999999999331</c:v>
                </c:pt>
                <c:pt idx="2089">
                  <c:v>0.2089999999999933</c:v>
                </c:pt>
                <c:pt idx="2090">
                  <c:v>0.20909999999999329</c:v>
                </c:pt>
                <c:pt idx="2091">
                  <c:v>0.20919999999999328</c:v>
                </c:pt>
                <c:pt idx="2092">
                  <c:v>0.20929999999999327</c:v>
                </c:pt>
                <c:pt idx="2093">
                  <c:v>0.20939999999999326</c:v>
                </c:pt>
                <c:pt idx="2094">
                  <c:v>0.20949999999999325</c:v>
                </c:pt>
                <c:pt idx="2095">
                  <c:v>0.20959999999999324</c:v>
                </c:pt>
                <c:pt idx="2096">
                  <c:v>0.20969999999999323</c:v>
                </c:pt>
                <c:pt idx="2097">
                  <c:v>0.20979999999999321</c:v>
                </c:pt>
                <c:pt idx="2098">
                  <c:v>0.2098999999999932</c:v>
                </c:pt>
                <c:pt idx="2099">
                  <c:v>0.20999999999999319</c:v>
                </c:pt>
                <c:pt idx="2100">
                  <c:v>0.21009999999999318</c:v>
                </c:pt>
                <c:pt idx="2101">
                  <c:v>0.21019999999999317</c:v>
                </c:pt>
                <c:pt idx="2102">
                  <c:v>0.21029999999999316</c:v>
                </c:pt>
                <c:pt idx="2103">
                  <c:v>0.21039999999999315</c:v>
                </c:pt>
                <c:pt idx="2104">
                  <c:v>0.21049999999999314</c:v>
                </c:pt>
                <c:pt idx="2105">
                  <c:v>0.21059999999999313</c:v>
                </c:pt>
                <c:pt idx="2106">
                  <c:v>0.21069999999999312</c:v>
                </c:pt>
                <c:pt idx="2107">
                  <c:v>0.2107999999999931</c:v>
                </c:pt>
                <c:pt idx="2108">
                  <c:v>0.21089999999999309</c:v>
                </c:pt>
                <c:pt idx="2109">
                  <c:v>0.21099999999999308</c:v>
                </c:pt>
                <c:pt idx="2110">
                  <c:v>0.21109999999999307</c:v>
                </c:pt>
                <c:pt idx="2111">
                  <c:v>0.21119999999999306</c:v>
                </c:pt>
                <c:pt idx="2112">
                  <c:v>0.21129999999999305</c:v>
                </c:pt>
                <c:pt idx="2113">
                  <c:v>0.21139999999999304</c:v>
                </c:pt>
                <c:pt idx="2114">
                  <c:v>0.21149999999999303</c:v>
                </c:pt>
                <c:pt idx="2115">
                  <c:v>0.21159999999999302</c:v>
                </c:pt>
                <c:pt idx="2116">
                  <c:v>0.211699999999993</c:v>
                </c:pt>
                <c:pt idx="2117">
                  <c:v>0.21179999999999299</c:v>
                </c:pt>
                <c:pt idx="2118">
                  <c:v>0.21189999999999298</c:v>
                </c:pt>
                <c:pt idx="2119">
                  <c:v>0.21199999999999297</c:v>
                </c:pt>
                <c:pt idx="2120">
                  <c:v>0.21209999999999296</c:v>
                </c:pt>
                <c:pt idx="2121">
                  <c:v>0.21219999999999295</c:v>
                </c:pt>
                <c:pt idx="2122">
                  <c:v>0.21229999999999294</c:v>
                </c:pt>
                <c:pt idx="2123">
                  <c:v>0.21239999999999293</c:v>
                </c:pt>
                <c:pt idx="2124">
                  <c:v>0.21249999999999292</c:v>
                </c:pt>
                <c:pt idx="2125">
                  <c:v>0.21259999999999291</c:v>
                </c:pt>
                <c:pt idx="2126">
                  <c:v>0.21269999999999289</c:v>
                </c:pt>
                <c:pt idx="2127">
                  <c:v>0.21279999999999288</c:v>
                </c:pt>
                <c:pt idx="2128">
                  <c:v>0.21289999999999287</c:v>
                </c:pt>
                <c:pt idx="2129">
                  <c:v>0.21299999999999286</c:v>
                </c:pt>
                <c:pt idx="2130">
                  <c:v>0.21309999999999285</c:v>
                </c:pt>
                <c:pt idx="2131">
                  <c:v>0.21319999999999284</c:v>
                </c:pt>
                <c:pt idx="2132">
                  <c:v>0.21329999999999283</c:v>
                </c:pt>
                <c:pt idx="2133">
                  <c:v>0.21339999999999282</c:v>
                </c:pt>
                <c:pt idx="2134">
                  <c:v>0.21349999999999281</c:v>
                </c:pt>
                <c:pt idx="2135">
                  <c:v>0.2135999999999928</c:v>
                </c:pt>
                <c:pt idx="2136">
                  <c:v>0.21369999999999278</c:v>
                </c:pt>
                <c:pt idx="2137">
                  <c:v>0.21379999999999277</c:v>
                </c:pt>
                <c:pt idx="2138">
                  <c:v>0.21389999999999276</c:v>
                </c:pt>
                <c:pt idx="2139">
                  <c:v>0.21399999999999275</c:v>
                </c:pt>
                <c:pt idx="2140">
                  <c:v>0.21409999999999274</c:v>
                </c:pt>
                <c:pt idx="2141">
                  <c:v>0.21419999999999273</c:v>
                </c:pt>
                <c:pt idx="2142">
                  <c:v>0.21429999999999272</c:v>
                </c:pt>
                <c:pt idx="2143">
                  <c:v>0.21439999999999271</c:v>
                </c:pt>
                <c:pt idx="2144">
                  <c:v>0.2144999999999927</c:v>
                </c:pt>
                <c:pt idx="2145">
                  <c:v>0.21459999999999269</c:v>
                </c:pt>
                <c:pt idx="2146">
                  <c:v>0.21469999999999267</c:v>
                </c:pt>
                <c:pt idx="2147">
                  <c:v>0.21479999999999266</c:v>
                </c:pt>
                <c:pt idx="2148">
                  <c:v>0.21489999999999265</c:v>
                </c:pt>
                <c:pt idx="2149">
                  <c:v>0.21499999999999264</c:v>
                </c:pt>
                <c:pt idx="2150">
                  <c:v>0.21509999999999263</c:v>
                </c:pt>
                <c:pt idx="2151">
                  <c:v>0.21519999999999262</c:v>
                </c:pt>
                <c:pt idx="2152">
                  <c:v>0.21529999999999261</c:v>
                </c:pt>
                <c:pt idx="2153">
                  <c:v>0.2153999999999926</c:v>
                </c:pt>
                <c:pt idx="2154">
                  <c:v>0.21549999999999259</c:v>
                </c:pt>
                <c:pt idx="2155">
                  <c:v>0.21559999999999258</c:v>
                </c:pt>
                <c:pt idx="2156">
                  <c:v>0.21569999999999256</c:v>
                </c:pt>
                <c:pt idx="2157">
                  <c:v>0.21579999999999255</c:v>
                </c:pt>
                <c:pt idx="2158">
                  <c:v>0.21589999999999254</c:v>
                </c:pt>
                <c:pt idx="2159">
                  <c:v>0.21599999999999253</c:v>
                </c:pt>
                <c:pt idx="2160">
                  <c:v>0.21609999999999252</c:v>
                </c:pt>
                <c:pt idx="2161">
                  <c:v>0.21619999999999251</c:v>
                </c:pt>
                <c:pt idx="2162">
                  <c:v>0.2162999999999925</c:v>
                </c:pt>
                <c:pt idx="2163">
                  <c:v>0.21639999999999249</c:v>
                </c:pt>
                <c:pt idx="2164">
                  <c:v>0.21649999999999248</c:v>
                </c:pt>
                <c:pt idx="2165">
                  <c:v>0.21659999999999247</c:v>
                </c:pt>
                <c:pt idx="2166">
                  <c:v>0.21669999999999245</c:v>
                </c:pt>
                <c:pt idx="2167">
                  <c:v>0.21679999999999244</c:v>
                </c:pt>
                <c:pt idx="2168">
                  <c:v>0.21689999999999243</c:v>
                </c:pt>
                <c:pt idx="2169">
                  <c:v>0.21699999999999242</c:v>
                </c:pt>
                <c:pt idx="2170">
                  <c:v>0.21709999999999241</c:v>
                </c:pt>
                <c:pt idx="2171">
                  <c:v>0.2171999999999924</c:v>
                </c:pt>
                <c:pt idx="2172">
                  <c:v>0.21729999999999239</c:v>
                </c:pt>
                <c:pt idx="2173">
                  <c:v>0.21739999999999238</c:v>
                </c:pt>
                <c:pt idx="2174">
                  <c:v>0.21749999999999237</c:v>
                </c:pt>
                <c:pt idx="2175">
                  <c:v>0.21759999999999236</c:v>
                </c:pt>
                <c:pt idx="2176">
                  <c:v>0.21769999999999234</c:v>
                </c:pt>
                <c:pt idx="2177">
                  <c:v>0.21779999999999233</c:v>
                </c:pt>
                <c:pt idx="2178">
                  <c:v>0.21789999999999232</c:v>
                </c:pt>
                <c:pt idx="2179">
                  <c:v>0.21799999999999231</c:v>
                </c:pt>
                <c:pt idx="2180">
                  <c:v>0.2180999999999923</c:v>
                </c:pt>
                <c:pt idx="2181">
                  <c:v>0.21819999999999229</c:v>
                </c:pt>
                <c:pt idx="2182">
                  <c:v>0.21829999999999228</c:v>
                </c:pt>
                <c:pt idx="2183">
                  <c:v>0.21839999999999227</c:v>
                </c:pt>
                <c:pt idx="2184">
                  <c:v>0.21849999999999226</c:v>
                </c:pt>
                <c:pt idx="2185">
                  <c:v>0.21859999999999224</c:v>
                </c:pt>
                <c:pt idx="2186">
                  <c:v>0.21869999999999223</c:v>
                </c:pt>
                <c:pt idx="2187">
                  <c:v>0.21879999999999222</c:v>
                </c:pt>
                <c:pt idx="2188">
                  <c:v>0.21889999999999221</c:v>
                </c:pt>
                <c:pt idx="2189">
                  <c:v>0.2189999999999922</c:v>
                </c:pt>
                <c:pt idx="2190">
                  <c:v>0.21909999999999219</c:v>
                </c:pt>
                <c:pt idx="2191">
                  <c:v>0.21919999999999218</c:v>
                </c:pt>
                <c:pt idx="2192">
                  <c:v>0.21929999999999217</c:v>
                </c:pt>
                <c:pt idx="2193">
                  <c:v>0.21939999999999216</c:v>
                </c:pt>
                <c:pt idx="2194">
                  <c:v>0.21949999999999215</c:v>
                </c:pt>
              </c:numCache>
            </c:numRef>
          </c:xVal>
          <c:yVal>
            <c:numRef>
              <c:f>Sheet1!$K$24:$K$2218</c:f>
              <c:numCache>
                <c:formatCode>0.000</c:formatCode>
                <c:ptCount val="2195"/>
                <c:pt idx="0">
                  <c:v>0.3</c:v>
                </c:pt>
                <c:pt idx="1">
                  <c:v>0.30027942698280069</c:v>
                </c:pt>
                <c:pt idx="2">
                  <c:v>0.30050722022644416</c:v>
                </c:pt>
                <c:pt idx="3">
                  <c:v>0.30067701735378749</c:v>
                </c:pt>
                <c:pt idx="4">
                  <c:v>0.30082163393013034</c:v>
                </c:pt>
                <c:pt idx="5">
                  <c:v>0.30097965443257013</c:v>
                </c:pt>
                <c:pt idx="6">
                  <c:v>0.30117353428647686</c:v>
                </c:pt>
                <c:pt idx="7">
                  <c:v>0.30140599683614006</c:v>
                </c:pt>
                <c:pt idx="8">
                  <c:v>0.30166504933766536</c:v>
                </c:pt>
                <c:pt idx="9">
                  <c:v>0.30193051985833791</c:v>
                </c:pt>
                <c:pt idx="10">
                  <c:v>0.3021816015784502</c:v>
                </c:pt>
                <c:pt idx="11">
                  <c:v>0.30240612806709344</c:v>
                </c:pt>
                <c:pt idx="12">
                  <c:v>0.30260701360599296</c:v>
                </c:pt>
                <c:pt idx="13">
                  <c:v>0.3027987706307344</c:v>
                </c:pt>
                <c:pt idx="14">
                  <c:v>0.30299717204665816</c:v>
                </c:pt>
                <c:pt idx="15">
                  <c:v>0.30321140368225119</c:v>
                </c:pt>
                <c:pt idx="16">
                  <c:v>0.30344200356045214</c:v>
                </c:pt>
                <c:pt idx="17">
                  <c:v>0.30368269179053559</c:v>
                </c:pt>
                <c:pt idx="18">
                  <c:v>0.30392402762743381</c:v>
                </c:pt>
                <c:pt idx="19">
                  <c:v>0.30415767961512485</c:v>
                </c:pt>
                <c:pt idx="20">
                  <c:v>0.30438001307608364</c:v>
                </c:pt>
                <c:pt idx="21">
                  <c:v>0.30459319589779765</c:v>
                </c:pt>
                <c:pt idx="22">
                  <c:v>0.30480313562709649</c:v>
                </c:pt>
                <c:pt idx="23">
                  <c:v>0.30501589328405554</c:v>
                </c:pt>
                <c:pt idx="24">
                  <c:v>0.30523492512933903</c:v>
                </c:pt>
                <c:pt idx="25">
                  <c:v>0.30546020751517994</c:v>
                </c:pt>
                <c:pt idx="26">
                  <c:v>0.3056889919698359</c:v>
                </c:pt>
                <c:pt idx="27">
                  <c:v>0.30591746651887441</c:v>
                </c:pt>
                <c:pt idx="28">
                  <c:v>0.30614255630566689</c:v>
                </c:pt>
                <c:pt idx="29">
                  <c:v>0.30636314053993219</c:v>
                </c:pt>
                <c:pt idx="30">
                  <c:v>0.30658020103906702</c:v>
                </c:pt>
                <c:pt idx="31">
                  <c:v>0.30679596847208052</c:v>
                </c:pt>
                <c:pt idx="32">
                  <c:v>0.30701266789838405</c:v>
                </c:pt>
                <c:pt idx="33">
                  <c:v>0.30723155118579637</c:v>
                </c:pt>
                <c:pt idx="34">
                  <c:v>0.30745257508736362</c:v>
                </c:pt>
                <c:pt idx="35">
                  <c:v>0.30767469433471534</c:v>
                </c:pt>
                <c:pt idx="36">
                  <c:v>0.30789650666782586</c:v>
                </c:pt>
                <c:pt idx="37">
                  <c:v>0.3081169181449811</c:v>
                </c:pt>
                <c:pt idx="38">
                  <c:v>0.30833554946221903</c:v>
                </c:pt>
                <c:pt idx="39">
                  <c:v>0.30855275369301416</c:v>
                </c:pt>
                <c:pt idx="40">
                  <c:v>0.30876931016318943</c:v>
                </c:pt>
                <c:pt idx="41">
                  <c:v>0.30898599795646559</c:v>
                </c:pt>
                <c:pt idx="42">
                  <c:v>0.30920326427134959</c:v>
                </c:pt>
                <c:pt idx="43">
                  <c:v>0.30942110843620868</c:v>
                </c:pt>
                <c:pt idx="44">
                  <c:v>0.30963917976220384</c:v>
                </c:pt>
                <c:pt idx="45">
                  <c:v>0.30985699987104698</c:v>
                </c:pt>
                <c:pt idx="46">
                  <c:v>0.31007419031676842</c:v>
                </c:pt>
                <c:pt idx="47">
                  <c:v>0.31029060948050308</c:v>
                </c:pt>
                <c:pt idx="48">
                  <c:v>0.31050636004765891</c:v>
                </c:pt>
                <c:pt idx="49">
                  <c:v>0.31072169157519897</c:v>
                </c:pt>
                <c:pt idx="50">
                  <c:v>0.31093686286691286</c:v>
                </c:pt>
                <c:pt idx="51">
                  <c:v>0.31115203171261302</c:v>
                </c:pt>
                <c:pt idx="52">
                  <c:v>0.31136721201625334</c:v>
                </c:pt>
                <c:pt idx="53">
                  <c:v>0.31158230045169277</c:v>
                </c:pt>
                <c:pt idx="54">
                  <c:v>0.31179714547767279</c:v>
                </c:pt>
                <c:pt idx="55">
                  <c:v>0.31201162048855963</c:v>
                </c:pt>
                <c:pt idx="56">
                  <c:v>0.31222566994131556</c:v>
                </c:pt>
                <c:pt idx="57">
                  <c:v>0.31243931553529042</c:v>
                </c:pt>
                <c:pt idx="58">
                  <c:v>0.31265262907701324</c:v>
                </c:pt>
                <c:pt idx="59">
                  <c:v>0.31286569103884426</c:v>
                </c:pt>
                <c:pt idx="60">
                  <c:v>0.31307855531899115</c:v>
                </c:pt>
                <c:pt idx="61">
                  <c:v>0.3132912332359214</c:v>
                </c:pt>
                <c:pt idx="62">
                  <c:v>0.31350369871179734</c:v>
                </c:pt>
                <c:pt idx="63">
                  <c:v>0.31371590744144073</c:v>
                </c:pt>
                <c:pt idx="64">
                  <c:v>0.31392781887738264</c:v>
                </c:pt>
                <c:pt idx="65">
                  <c:v>0.31413941140902268</c:v>
                </c:pt>
                <c:pt idx="66">
                  <c:v>0.31435068620699375</c:v>
                </c:pt>
                <c:pt idx="67">
                  <c:v>0.3145616609191807</c:v>
                </c:pt>
                <c:pt idx="68">
                  <c:v>0.31477235825116684</c:v>
                </c:pt>
                <c:pt idx="69">
                  <c:v>0.31498279530958484</c:v>
                </c:pt>
                <c:pt idx="70">
                  <c:v>0.31519297782196209</c:v>
                </c:pt>
                <c:pt idx="71">
                  <c:v>0.31540290034888258</c:v>
                </c:pt>
                <c:pt idx="72">
                  <c:v>0.31561255090877677</c:v>
                </c:pt>
                <c:pt idx="73">
                  <c:v>0.31582191705808293</c:v>
                </c:pt>
                <c:pt idx="74">
                  <c:v>0.316030990630076</c:v>
                </c:pt>
                <c:pt idx="75">
                  <c:v>0.31623976957902444</c:v>
                </c:pt>
                <c:pt idx="76">
                  <c:v>0.31644825692785383</c:v>
                </c:pt>
                <c:pt idx="77">
                  <c:v>0.31665645797483982</c:v>
                </c:pt>
                <c:pt idx="78">
                  <c:v>0.31686437731322531</c:v>
                </c:pt>
                <c:pt idx="79">
                  <c:v>0.31707201689225956</c:v>
                </c:pt>
                <c:pt idx="80">
                  <c:v>0.31727937561710384</c:v>
                </c:pt>
                <c:pt idx="81">
                  <c:v>0.31748645024647348</c:v>
                </c:pt>
                <c:pt idx="82">
                  <c:v>0.3176932368970829</c:v>
                </c:pt>
                <c:pt idx="83">
                  <c:v>0.3178997324056349</c:v>
                </c:pt>
                <c:pt idx="84">
                  <c:v>0.31810593505204499</c:v>
                </c:pt>
                <c:pt idx="85">
                  <c:v>0.31831184452936617</c:v>
                </c:pt>
                <c:pt idx="86">
                  <c:v>0.31851746137146592</c:v>
                </c:pt>
                <c:pt idx="87">
                  <c:v>0.31872278620545125</c:v>
                </c:pt>
                <c:pt idx="88">
                  <c:v>0.31892781916616475</c:v>
                </c:pt>
                <c:pt idx="89">
                  <c:v>0.31913255965639786</c:v>
                </c:pt>
                <c:pt idx="90">
                  <c:v>0.31933700645258611</c:v>
                </c:pt>
                <c:pt idx="91">
                  <c:v>0.31954115802181482</c:v>
                </c:pt>
                <c:pt idx="92">
                  <c:v>0.31974501287063417</c:v>
                </c:pt>
                <c:pt idx="93">
                  <c:v>0.31994856978286368</c:v>
                </c:pt>
                <c:pt idx="94">
                  <c:v>0.3201518278854702</c:v>
                </c:pt>
                <c:pt idx="95">
                  <c:v>0.32035478656448835</c:v>
                </c:pt>
                <c:pt idx="96">
                  <c:v>0.32055744530445424</c:v>
                </c:pt>
                <c:pt idx="97">
                  <c:v>0.32075980353376021</c:v>
                </c:pt>
                <c:pt idx="98">
                  <c:v>0.3209618605331428</c:v>
                </c:pt>
                <c:pt idx="99">
                  <c:v>0.32116361542444632</c:v>
                </c:pt>
                <c:pt idx="100">
                  <c:v>0.32136506722143632</c:v>
                </c:pt>
                <c:pt idx="101">
                  <c:v>0.32156621490599518</c:v>
                </c:pt>
                <c:pt idx="102">
                  <c:v>0.32176705749377421</c:v>
                </c:pt>
                <c:pt idx="103">
                  <c:v>0.32196759406755798</c:v>
                </c:pt>
                <c:pt idx="104">
                  <c:v>0.32216782377497999</c:v>
                </c:pt>
                <c:pt idx="105">
                  <c:v>0.32236774580161964</c:v>
                </c:pt>
                <c:pt idx="106">
                  <c:v>0.3225673593366018</c:v>
                </c:pt>
                <c:pt idx="107">
                  <c:v>0.32276666354570044</c:v>
                </c:pt>
                <c:pt idx="108">
                  <c:v>0.32296565755980089</c:v>
                </c:pt>
                <c:pt idx="109">
                  <c:v>0.32316434047855747</c:v>
                </c:pt>
                <c:pt idx="110">
                  <c:v>0.32336271138346462</c:v>
                </c:pt>
                <c:pt idx="111">
                  <c:v>0.32356076935274891</c:v>
                </c:pt>
                <c:pt idx="112">
                  <c:v>0.32375851347204032</c:v>
                </c:pt>
                <c:pt idx="113">
                  <c:v>0.32395594283812534</c:v>
                </c:pt>
                <c:pt idx="114">
                  <c:v>0.32415305655643889</c:v>
                </c:pt>
                <c:pt idx="115">
                  <c:v>0.32434985373506814</c:v>
                </c:pt>
                <c:pt idx="116">
                  <c:v>0.32454633347849887</c:v>
                </c:pt>
                <c:pt idx="117">
                  <c:v>0.32474249488346513</c:v>
                </c:pt>
                <c:pt idx="118">
                  <c:v>0.32493833703778319</c:v>
                </c:pt>
                <c:pt idx="119">
                  <c:v>0.32513385902169389</c:v>
                </c:pt>
                <c:pt idx="120">
                  <c:v>0.32532905991046562</c:v>
                </c:pt>
                <c:pt idx="121">
                  <c:v>0.32552393877692859</c:v>
                </c:pt>
                <c:pt idx="122">
                  <c:v>0.32571849469304082</c:v>
                </c:pt>
                <c:pt idx="123">
                  <c:v>0.3259127267302121</c:v>
                </c:pt>
                <c:pt idx="124">
                  <c:v>0.32610663395864492</c:v>
                </c:pt>
                <c:pt idx="125">
                  <c:v>0.32630021544622828</c:v>
                </c:pt>
                <c:pt idx="126">
                  <c:v>0.32649347025751496</c:v>
                </c:pt>
                <c:pt idx="127">
                  <c:v>0.32668639745311917</c:v>
                </c:pt>
                <c:pt idx="128">
                  <c:v>0.32687899608961601</c:v>
                </c:pt>
                <c:pt idx="129">
                  <c:v>0.32707126521981877</c:v>
                </c:pt>
                <c:pt idx="130">
                  <c:v>0.32726320389321373</c:v>
                </c:pt>
                <c:pt idx="131">
                  <c:v>0.32745481115634556</c:v>
                </c:pt>
                <c:pt idx="132">
                  <c:v>0.32764608605302842</c:v>
                </c:pt>
                <c:pt idx="133">
                  <c:v>0.32783702762435957</c:v>
                </c:pt>
                <c:pt idx="134">
                  <c:v>0.32802763490858972</c:v>
                </c:pt>
                <c:pt idx="135">
                  <c:v>0.32821790694093761</c:v>
                </c:pt>
                <c:pt idx="136">
                  <c:v>0.32840784275342821</c:v>
                </c:pt>
                <c:pt idx="137">
                  <c:v>0.32859744137479996</c:v>
                </c:pt>
                <c:pt idx="138">
                  <c:v>0.32878670183048797</c:v>
                </c:pt>
                <c:pt idx="139">
                  <c:v>0.32897562314266099</c:v>
                </c:pt>
                <c:pt idx="140">
                  <c:v>0.32916420433027815</c:v>
                </c:pt>
                <c:pt idx="141">
                  <c:v>0.32935244440913619</c:v>
                </c:pt>
                <c:pt idx="142">
                  <c:v>0.32954034239188995</c:v>
                </c:pt>
                <c:pt idx="143">
                  <c:v>0.32972789728804419</c:v>
                </c:pt>
                <c:pt idx="144">
                  <c:v>0.32991510810392566</c:v>
                </c:pt>
                <c:pt idx="145">
                  <c:v>0.33010197384264756</c:v>
                </c:pt>
                <c:pt idx="146">
                  <c:v>0.3302884935040778</c:v>
                </c:pt>
                <c:pt idx="147">
                  <c:v>0.33047466608481707</c:v>
                </c:pt>
                <c:pt idx="148">
                  <c:v>0.33066049057818725</c:v>
                </c:pt>
                <c:pt idx="149">
                  <c:v>0.33084596597422739</c:v>
                </c:pt>
                <c:pt idx="150">
                  <c:v>0.33103109125969216</c:v>
                </c:pt>
                <c:pt idx="151">
                  <c:v>0.33121586541804943</c:v>
                </c:pt>
                <c:pt idx="152">
                  <c:v>0.33140028742947381</c:v>
                </c:pt>
                <c:pt idx="153">
                  <c:v>0.33158435627083682</c:v>
                </c:pt>
                <c:pt idx="154">
                  <c:v>0.33176807091569416</c:v>
                </c:pt>
                <c:pt idx="155">
                  <c:v>0.33195143033427171</c:v>
                </c:pt>
                <c:pt idx="156">
                  <c:v>0.3321344334934524</c:v>
                </c:pt>
                <c:pt idx="157">
                  <c:v>0.33231707935676363</c:v>
                </c:pt>
                <c:pt idx="158">
                  <c:v>0.33249936688436654</c:v>
                </c:pt>
                <c:pt idx="159">
                  <c:v>0.33268129503304578</c:v>
                </c:pt>
                <c:pt idx="160">
                  <c:v>0.33286286275620014</c:v>
                </c:pt>
                <c:pt idx="161">
                  <c:v>0.33304406900383271</c:v>
                </c:pt>
                <c:pt idx="162">
                  <c:v>0.33322491272254068</c:v>
                </c:pt>
                <c:pt idx="163">
                  <c:v>0.33340539285550491</c:v>
                </c:pt>
                <c:pt idx="164">
                  <c:v>0.33358550834247874</c:v>
                </c:pt>
                <c:pt idx="165">
                  <c:v>0.33376525811977698</c:v>
                </c:pt>
                <c:pt idx="166">
                  <c:v>0.33394464112026467</c:v>
                </c:pt>
                <c:pt idx="167">
                  <c:v>0.334123656273346</c:v>
                </c:pt>
                <c:pt idx="168">
                  <c:v>0.33430230250495335</c:v>
                </c:pt>
                <c:pt idx="169">
                  <c:v>0.33448057873753656</c:v>
                </c:pt>
                <c:pt idx="170">
                  <c:v>0.33465848389005198</c:v>
                </c:pt>
                <c:pt idx="171">
                  <c:v>0.33483601687795189</c:v>
                </c:pt>
                <c:pt idx="172">
                  <c:v>0.33501317661317342</c:v>
                </c:pt>
                <c:pt idx="173">
                  <c:v>0.33518996200412776</c:v>
                </c:pt>
                <c:pt idx="174">
                  <c:v>0.33536637195568908</c:v>
                </c:pt>
                <c:pt idx="175">
                  <c:v>0.33554240536918356</c:v>
                </c:pt>
                <c:pt idx="176">
                  <c:v>0.33571806114237834</c:v>
                </c:pt>
                <c:pt idx="177">
                  <c:v>0.33589333816947042</c:v>
                </c:pt>
                <c:pt idx="178">
                  <c:v>0.33606823534107555</c:v>
                </c:pt>
                <c:pt idx="179">
                  <c:v>0.33624275154421734</c:v>
                </c:pt>
                <c:pt idx="180">
                  <c:v>0.33641688566231598</c:v>
                </c:pt>
                <c:pt idx="181">
                  <c:v>0.33659063657517724</c:v>
                </c:pt>
                <c:pt idx="182">
                  <c:v>0.33676400315898142</c:v>
                </c:pt>
                <c:pt idx="183">
                  <c:v>0.33693698428627211</c:v>
                </c:pt>
                <c:pt idx="184">
                  <c:v>0.33710957882594506</c:v>
                </c:pt>
                <c:pt idx="185">
                  <c:v>0.33728178564323708</c:v>
                </c:pt>
                <c:pt idx="186">
                  <c:v>0.33745360359971477</c:v>
                </c:pt>
                <c:pt idx="187">
                  <c:v>0.33762503155326329</c:v>
                </c:pt>
                <c:pt idx="188">
                  <c:v>0.3377960683580753</c:v>
                </c:pt>
                <c:pt idx="189">
                  <c:v>0.33796671286463958</c:v>
                </c:pt>
                <c:pt idx="190">
                  <c:v>0.3381369639197298</c:v>
                </c:pt>
                <c:pt idx="191">
                  <c:v>0.33830682036639331</c:v>
                </c:pt>
                <c:pt idx="192">
                  <c:v>0.33847628104393984</c:v>
                </c:pt>
                <c:pt idx="193">
                  <c:v>0.33864534478793018</c:v>
                </c:pt>
                <c:pt idx="194">
                  <c:v>0.33881401043016485</c:v>
                </c:pt>
                <c:pt idx="195">
                  <c:v>0.33898227679867293</c:v>
                </c:pt>
                <c:pt idx="196">
                  <c:v>0.33915014271770061</c:v>
                </c:pt>
                <c:pt idx="197">
                  <c:v>0.33931760700769975</c:v>
                </c:pt>
                <c:pt idx="198">
                  <c:v>0.33948466848531672</c:v>
                </c:pt>
                <c:pt idx="199">
                  <c:v>0.33965132596338088</c:v>
                </c:pt>
                <c:pt idx="200">
                  <c:v>0.33981757825089332</c:v>
                </c:pt>
                <c:pt idx="201">
                  <c:v>0.33998342415301525</c:v>
                </c:pt>
                <c:pt idx="202">
                  <c:v>0.34014886247105686</c:v>
                </c:pt>
                <c:pt idx="203">
                  <c:v>0.3403138920024657</c:v>
                </c:pt>
                <c:pt idx="204">
                  <c:v>0.34047851154081532</c:v>
                </c:pt>
                <c:pt idx="205">
                  <c:v>0.34064271987579375</c:v>
                </c:pt>
                <c:pt idx="206">
                  <c:v>0.34080651579319221</c:v>
                </c:pt>
                <c:pt idx="207">
                  <c:v>0.34096989807489353</c:v>
                </c:pt>
                <c:pt idx="208">
                  <c:v>0.34113286549886057</c:v>
                </c:pt>
                <c:pt idx="209">
                  <c:v>0.34129541683912495</c:v>
                </c:pt>
                <c:pt idx="210">
                  <c:v>0.34145755086577545</c:v>
                </c:pt>
                <c:pt idx="211">
                  <c:v>0.34161926634494644</c:v>
                </c:pt>
                <c:pt idx="212">
                  <c:v>0.34178056203880652</c:v>
                </c:pt>
                <c:pt idx="213">
                  <c:v>0.34194143670554683</c:v>
                </c:pt>
                <c:pt idx="214">
                  <c:v>0.34210188909936962</c:v>
                </c:pt>
                <c:pt idx="215">
                  <c:v>0.34226191797047673</c:v>
                </c:pt>
                <c:pt idx="216">
                  <c:v>0.34242152206505788</c:v>
                </c:pt>
                <c:pt idx="217">
                  <c:v>0.34258070012527941</c:v>
                </c:pt>
                <c:pt idx="218">
                  <c:v>0.34273945088927238</c:v>
                </c:pt>
                <c:pt idx="219">
                  <c:v>0.34289777309112129</c:v>
                </c:pt>
                <c:pt idx="220">
                  <c:v>0.34305566546085231</c:v>
                </c:pt>
                <c:pt idx="221">
                  <c:v>0.34321312672442184</c:v>
                </c:pt>
                <c:pt idx="222">
                  <c:v>0.34337015560370476</c:v>
                </c:pt>
                <c:pt idx="223">
                  <c:v>0.34352675081648304</c:v>
                </c:pt>
                <c:pt idx="224">
                  <c:v>0.34368291107643401</c:v>
                </c:pt>
                <c:pt idx="225">
                  <c:v>0.34383863509311879</c:v>
                </c:pt>
                <c:pt idx="226">
                  <c:v>0.34399392157197073</c:v>
                </c:pt>
                <c:pt idx="227">
                  <c:v>0.34414876921428378</c:v>
                </c:pt>
                <c:pt idx="228">
                  <c:v>0.34430317671720079</c:v>
                </c:pt>
                <c:pt idx="229">
                  <c:v>0.34445714277370204</c:v>
                </c:pt>
                <c:pt idx="230">
                  <c:v>0.34461066607259361</c:v>
                </c:pt>
                <c:pt idx="231">
                  <c:v>0.34476374529849563</c:v>
                </c:pt>
                <c:pt idx="232">
                  <c:v>0.34491637913183082</c:v>
                </c:pt>
                <c:pt idx="233">
                  <c:v>0.34506856624881282</c:v>
                </c:pt>
                <c:pt idx="234">
                  <c:v>0.34522030532143461</c:v>
                </c:pt>
                <c:pt idx="235">
                  <c:v>0.34537159501745673</c:v>
                </c:pt>
                <c:pt idx="236">
                  <c:v>0.34552243400039589</c:v>
                </c:pt>
                <c:pt idx="237">
                  <c:v>0.34567282092951324</c:v>
                </c:pt>
                <c:pt idx="238">
                  <c:v>0.34582275445980271</c:v>
                </c:pt>
                <c:pt idx="239">
                  <c:v>0.34597223324197951</c:v>
                </c:pt>
                <c:pt idx="240">
                  <c:v>0.34612125592246845</c:v>
                </c:pt>
                <c:pt idx="241">
                  <c:v>0.34626982114339233</c:v>
                </c:pt>
                <c:pt idx="242">
                  <c:v>0.3464179275425604</c:v>
                </c:pt>
                <c:pt idx="243">
                  <c:v>0.34656557375345676</c:v>
                </c:pt>
                <c:pt idx="244">
                  <c:v>0.34671275840522864</c:v>
                </c:pt>
                <c:pt idx="245">
                  <c:v>0.34685948012267498</c:v>
                </c:pt>
                <c:pt idx="246">
                  <c:v>0.3470057375262347</c:v>
                </c:pt>
                <c:pt idx="247">
                  <c:v>0.34715152923197529</c:v>
                </c:pt>
                <c:pt idx="248">
                  <c:v>0.3472968538515811</c:v>
                </c:pt>
                <c:pt idx="249">
                  <c:v>0.34744170999234181</c:v>
                </c:pt>
                <c:pt idx="250">
                  <c:v>0.34758609625714088</c:v>
                </c:pt>
                <c:pt idx="251">
                  <c:v>0.34773001124444403</c:v>
                </c:pt>
                <c:pt idx="252">
                  <c:v>0.34787345354828775</c:v>
                </c:pt>
                <c:pt idx="253">
                  <c:v>0.34801642175826764</c:v>
                </c:pt>
                <c:pt idx="254">
                  <c:v>0.34815891445952696</c:v>
                </c:pt>
                <c:pt idx="255">
                  <c:v>0.34830093023274517</c:v>
                </c:pt>
                <c:pt idx="256">
                  <c:v>0.3484424676541264</c:v>
                </c:pt>
                <c:pt idx="257">
                  <c:v>0.34858352529538794</c:v>
                </c:pt>
                <c:pt idx="258">
                  <c:v>0.34872410172374879</c:v>
                </c:pt>
                <c:pt idx="259">
                  <c:v>0.34886419550191822</c:v>
                </c:pt>
                <c:pt idx="260">
                  <c:v>0.34900380518808433</c:v>
                </c:pt>
                <c:pt idx="261">
                  <c:v>0.34914292933590257</c:v>
                </c:pt>
                <c:pt idx="262">
                  <c:v>0.34928156649448439</c:v>
                </c:pt>
                <c:pt idx="263">
                  <c:v>0.34941971520838577</c:v>
                </c:pt>
                <c:pt idx="264">
                  <c:v>0.34955737401759596</c:v>
                </c:pt>
                <c:pt idx="265">
                  <c:v>0.34969454145752593</c:v>
                </c:pt>
                <c:pt idx="266">
                  <c:v>0.34983121605899725</c:v>
                </c:pt>
                <c:pt idx="267">
                  <c:v>0.34996739634823065</c:v>
                </c:pt>
                <c:pt idx="268">
                  <c:v>0.35010308084683461</c:v>
                </c:pt>
                <c:pt idx="269">
                  <c:v>0.35023826807179426</c:v>
                </c:pt>
                <c:pt idx="270">
                  <c:v>0.35037295653545997</c:v>
                </c:pt>
                <c:pt idx="271">
                  <c:v>0.35050714474553624</c:v>
                </c:pt>
                <c:pt idx="272">
                  <c:v>0.35064083120507034</c:v>
                </c:pt>
                <c:pt idx="273">
                  <c:v>0.35077401441244116</c:v>
                </c:pt>
                <c:pt idx="274">
                  <c:v>0.35090669286134812</c:v>
                </c:pt>
                <c:pt idx="275">
                  <c:v>0.35103886504079984</c:v>
                </c:pt>
                <c:pt idx="276">
                  <c:v>0.35117052943510318</c:v>
                </c:pt>
                <c:pt idx="277">
                  <c:v>0.35130168452385208</c:v>
                </c:pt>
                <c:pt idx="278">
                  <c:v>0.35143232878191644</c:v>
                </c:pt>
                <c:pt idx="279">
                  <c:v>0.35156246067943109</c:v>
                </c:pt>
                <c:pt idx="280">
                  <c:v>0.35169207868178487</c:v>
                </c:pt>
                <c:pt idx="281">
                  <c:v>0.35182118124960954</c:v>
                </c:pt>
                <c:pt idx="282">
                  <c:v>0.35194976683876883</c:v>
                </c:pt>
                <c:pt idx="283">
                  <c:v>0.35207783390034758</c:v>
                </c:pt>
                <c:pt idx="284">
                  <c:v>0.35220538088064068</c:v>
                </c:pt>
                <c:pt idx="285">
                  <c:v>0.35233240622114248</c:v>
                </c:pt>
                <c:pt idx="286">
                  <c:v>0.35245890835853572</c:v>
                </c:pt>
                <c:pt idx="287">
                  <c:v>0.35258488572468077</c:v>
                </c:pt>
                <c:pt idx="288">
                  <c:v>0.35271033674660501</c:v>
                </c:pt>
                <c:pt idx="289">
                  <c:v>0.352835259846492</c:v>
                </c:pt>
                <c:pt idx="290">
                  <c:v>0.35295965344167074</c:v>
                </c:pt>
                <c:pt idx="291">
                  <c:v>0.35308351594460519</c:v>
                </c:pt>
                <c:pt idx="292">
                  <c:v>0.35320684576288347</c:v>
                </c:pt>
                <c:pt idx="293">
                  <c:v>0.35332964129920741</c:v>
                </c:pt>
                <c:pt idx="294">
                  <c:v>0.35345190095138201</c:v>
                </c:pt>
                <c:pt idx="295">
                  <c:v>0.35357362311230495</c:v>
                </c:pt>
                <c:pt idx="296">
                  <c:v>0.35369480616995613</c:v>
                </c:pt>
                <c:pt idx="297">
                  <c:v>0.35381544850738722</c:v>
                </c:pt>
                <c:pt idx="298">
                  <c:v>0.35393554850271142</c:v>
                </c:pt>
                <c:pt idx="299">
                  <c:v>0.35405510452909306</c:v>
                </c:pt>
                <c:pt idx="300">
                  <c:v>0.35417411495473733</c:v>
                </c:pt>
                <c:pt idx="301">
                  <c:v>0.35429257814288018</c:v>
                </c:pt>
                <c:pt idx="302">
                  <c:v>0.35441049245177803</c:v>
                </c:pt>
                <c:pt idx="303">
                  <c:v>0.35452785623469768</c:v>
                </c:pt>
                <c:pt idx="304">
                  <c:v>0.35464466783990634</c:v>
                </c:pt>
                <c:pt idx="305">
                  <c:v>0.35476092561066147</c:v>
                </c:pt>
                <c:pt idx="306">
                  <c:v>0.35487662788520091</c:v>
                </c:pt>
                <c:pt idx="307">
                  <c:v>0.35499177299673296</c:v>
                </c:pt>
                <c:pt idx="308">
                  <c:v>0.35510635927342654</c:v>
                </c:pt>
                <c:pt idx="309">
                  <c:v>0.35522038503840137</c:v>
                </c:pt>
                <c:pt idx="310">
                  <c:v>0.35533384860971828</c:v>
                </c:pt>
                <c:pt idx="311">
                  <c:v>0.35544674830036954</c:v>
                </c:pt>
                <c:pt idx="312">
                  <c:v>0.35555908241826911</c:v>
                </c:pt>
                <c:pt idx="313">
                  <c:v>0.35567084926624332</c:v>
                </c:pt>
                <c:pt idx="314">
                  <c:v>0.35578204714202111</c:v>
                </c:pt>
                <c:pt idx="315">
                  <c:v>0.3558926743382248</c:v>
                </c:pt>
                <c:pt idx="316">
                  <c:v>0.35600272914236064</c:v>
                </c:pt>
                <c:pt idx="317">
                  <c:v>0.35611220983680958</c:v>
                </c:pt>
                <c:pt idx="318">
                  <c:v>0.35622111469881795</c:v>
                </c:pt>
                <c:pt idx="319">
                  <c:v>0.35632944200048838</c:v>
                </c:pt>
                <c:pt idx="320">
                  <c:v>0.35643719000877067</c:v>
                </c:pt>
                <c:pt idx="321">
                  <c:v>0.35654435698545273</c:v>
                </c:pt>
                <c:pt idx="322">
                  <c:v>0.35665094118715174</c:v>
                </c:pt>
                <c:pt idx="323">
                  <c:v>0.35675694086530518</c:v>
                </c:pt>
                <c:pt idx="324">
                  <c:v>0.35686235426616203</c:v>
                </c:pt>
                <c:pt idx="325">
                  <c:v>0.35696717963077412</c:v>
                </c:pt>
                <c:pt idx="326">
                  <c:v>0.35707141519498747</c:v>
                </c:pt>
                <c:pt idx="327">
                  <c:v>0.35717505918943365</c:v>
                </c:pt>
                <c:pt idx="328">
                  <c:v>0.35727810983952141</c:v>
                </c:pt>
                <c:pt idx="329">
                  <c:v>0.35738056536542812</c:v>
                </c:pt>
                <c:pt idx="330">
                  <c:v>0.35748242398209168</c:v>
                </c:pt>
                <c:pt idx="331">
                  <c:v>0.35758368389920203</c:v>
                </c:pt>
                <c:pt idx="332">
                  <c:v>0.35768434332119314</c:v>
                </c:pt>
                <c:pt idx="333">
                  <c:v>0.35778440044723503</c:v>
                </c:pt>
                <c:pt idx="334">
                  <c:v>0.35788385347122564</c:v>
                </c:pt>
                <c:pt idx="335">
                  <c:v>0.357982700581783</c:v>
                </c:pt>
                <c:pt idx="336">
                  <c:v>0.3580809399622375</c:v>
                </c:pt>
                <c:pt idx="337">
                  <c:v>0.35817856979062412</c:v>
                </c:pt>
                <c:pt idx="338">
                  <c:v>0.35827558823967487</c:v>
                </c:pt>
                <c:pt idx="339">
                  <c:v>0.35837199347681131</c:v>
                </c:pt>
                <c:pt idx="340">
                  <c:v>0.35846778366413712</c:v>
                </c:pt>
                <c:pt idx="341">
                  <c:v>0.35856295695843082</c:v>
                </c:pt>
                <c:pt idx="342">
                  <c:v>0.3586575115111385</c:v>
                </c:pt>
                <c:pt idx="343">
                  <c:v>0.35875144546836679</c:v>
                </c:pt>
                <c:pt idx="344">
                  <c:v>0.35884475697087581</c:v>
                </c:pt>
                <c:pt idx="345">
                  <c:v>0.35893744415407242</c:v>
                </c:pt>
                <c:pt idx="346">
                  <c:v>0.3590295051480033</c:v>
                </c:pt>
                <c:pt idx="347">
                  <c:v>0.3591209380773483</c:v>
                </c:pt>
                <c:pt idx="348">
                  <c:v>0.3592117410614139</c:v>
                </c:pt>
                <c:pt idx="349">
                  <c:v>0.35930191221412688</c:v>
                </c:pt>
                <c:pt idx="350">
                  <c:v>0.35939144964402775</c:v>
                </c:pt>
                <c:pt idx="351">
                  <c:v>0.35948035145426477</c:v>
                </c:pt>
                <c:pt idx="352">
                  <c:v>0.35956861574258775</c:v>
                </c:pt>
                <c:pt idx="353">
                  <c:v>0.3596562406013421</c:v>
                </c:pt>
                <c:pt idx="354">
                  <c:v>0.35974322411746296</c:v>
                </c:pt>
                <c:pt idx="355">
                  <c:v>0.35982956437246943</c:v>
                </c:pt>
                <c:pt idx="356">
                  <c:v>0.35991525944245917</c:v>
                </c:pt>
                <c:pt idx="357">
                  <c:v>0.36000030739810268</c:v>
                </c:pt>
                <c:pt idx="358">
                  <c:v>0.36008470630463807</c:v>
                </c:pt>
                <c:pt idx="359">
                  <c:v>0.36016845422186594</c:v>
                </c:pt>
                <c:pt idx="360">
                  <c:v>0.36025154920414409</c:v>
                </c:pt>
                <c:pt idx="361">
                  <c:v>0.36033398930038274</c:v>
                </c:pt>
                <c:pt idx="362">
                  <c:v>0.36041577255403973</c:v>
                </c:pt>
                <c:pt idx="363">
                  <c:v>0.36049689700311577</c:v>
                </c:pt>
                <c:pt idx="364">
                  <c:v>0.36057736068014989</c:v>
                </c:pt>
                <c:pt idx="365">
                  <c:v>0.36065716161221523</c:v>
                </c:pt>
                <c:pt idx="366">
                  <c:v>0.36073629782091465</c:v>
                </c:pt>
                <c:pt idx="367">
                  <c:v>0.36081476732237672</c:v>
                </c:pt>
                <c:pt idx="368">
                  <c:v>0.36089256812725168</c:v>
                </c:pt>
                <c:pt idx="369">
                  <c:v>0.36096969824070779</c:v>
                </c:pt>
                <c:pt idx="370">
                  <c:v>0.36104615566242765</c:v>
                </c:pt>
                <c:pt idx="371">
                  <c:v>0.36112193838660467</c:v>
                </c:pt>
                <c:pt idx="372">
                  <c:v>0.36119704440193978</c:v>
                </c:pt>
                <c:pt idx="373">
                  <c:v>0.36127147169163826</c:v>
                </c:pt>
                <c:pt idx="374">
                  <c:v>0.36134521823340682</c:v>
                </c:pt>
                <c:pt idx="375">
                  <c:v>0.3614182819994507</c:v>
                </c:pt>
                <c:pt idx="376">
                  <c:v>0.36149066095647103</c:v>
                </c:pt>
                <c:pt idx="377">
                  <c:v>0.36156235306566226</c:v>
                </c:pt>
                <c:pt idx="378">
                  <c:v>0.36163335628270993</c:v>
                </c:pt>
                <c:pt idx="379">
                  <c:v>0.36170366855778852</c:v>
                </c:pt>
                <c:pt idx="380">
                  <c:v>0.36177328783555934</c:v>
                </c:pt>
                <c:pt idx="381">
                  <c:v>0.36184221205516898</c:v>
                </c:pt>
                <c:pt idx="382">
                  <c:v>0.3619104391502474</c:v>
                </c:pt>
                <c:pt idx="383">
                  <c:v>0.36197796704890672</c:v>
                </c:pt>
                <c:pt idx="384">
                  <c:v>0.36204479367373993</c:v>
                </c:pt>
                <c:pt idx="385">
                  <c:v>0.36211091694181968</c:v>
                </c:pt>
                <c:pt idx="386">
                  <c:v>0.36217633476469763</c:v>
                </c:pt>
                <c:pt idx="387">
                  <c:v>0.36224104504840365</c:v>
                </c:pt>
                <c:pt idx="388">
                  <c:v>0.36230504569344535</c:v>
                </c:pt>
                <c:pt idx="389">
                  <c:v>0.36236833459480777</c:v>
                </c:pt>
                <c:pt idx="390">
                  <c:v>0.3624309096419534</c:v>
                </c:pt>
                <c:pt idx="391">
                  <c:v>0.36249276871882213</c:v>
                </c:pt>
                <c:pt idx="392">
                  <c:v>0.36255390970383178</c:v>
                </c:pt>
                <c:pt idx="393">
                  <c:v>0.36261433046987845</c:v>
                </c:pt>
                <c:pt idx="394">
                  <c:v>0.36267402888433736</c:v>
                </c:pt>
                <c:pt idx="395">
                  <c:v>0.36273300280906379</c:v>
                </c:pt>
                <c:pt idx="396">
                  <c:v>0.36279125010039426</c:v>
                </c:pt>
                <c:pt idx="397">
                  <c:v>0.36284876860914789</c:v>
                </c:pt>
                <c:pt idx="398">
                  <c:v>0.36290555618062809</c:v>
                </c:pt>
                <c:pt idx="399">
                  <c:v>0.36296161065462423</c:v>
                </c:pt>
                <c:pt idx="400">
                  <c:v>0.3630169298654139</c:v>
                </c:pt>
                <c:pt idx="401">
                  <c:v>0.36307151164176504</c:v>
                </c:pt>
                <c:pt idx="402">
                  <c:v>0.36312535380693867</c:v>
                </c:pt>
                <c:pt idx="403">
                  <c:v>0.36317845417869138</c:v>
                </c:pt>
                <c:pt idx="404">
                  <c:v>0.36323081056927858</c:v>
                </c:pt>
                <c:pt idx="405">
                  <c:v>0.36328242078545753</c:v>
                </c:pt>
                <c:pt idx="406">
                  <c:v>0.36333328262849102</c:v>
                </c:pt>
                <c:pt idx="407">
                  <c:v>0.36338339389415097</c:v>
                </c:pt>
                <c:pt idx="408">
                  <c:v>0.36343275237272243</c:v>
                </c:pt>
                <c:pt idx="409">
                  <c:v>0.36348135584900781</c:v>
                </c:pt>
                <c:pt idx="410">
                  <c:v>0.36352920210233147</c:v>
                </c:pt>
                <c:pt idx="411">
                  <c:v>0.36357628890654436</c:v>
                </c:pt>
                <c:pt idx="412">
                  <c:v>0.36362261403002905</c:v>
                </c:pt>
                <c:pt idx="413">
                  <c:v>0.36366817523570505</c:v>
                </c:pt>
                <c:pt idx="414">
                  <c:v>0.36371297028103428</c:v>
                </c:pt>
                <c:pt idx="415">
                  <c:v>0.36375699691802688</c:v>
                </c:pt>
                <c:pt idx="416">
                  <c:v>0.36380025289324747</c:v>
                </c:pt>
                <c:pt idx="417">
                  <c:v>0.36384273594782129</c:v>
                </c:pt>
                <c:pt idx="418">
                  <c:v>0.36388444381744106</c:v>
                </c:pt>
                <c:pt idx="419">
                  <c:v>0.3639253742323737</c:v>
                </c:pt>
                <c:pt idx="420">
                  <c:v>0.3639655249174677</c:v>
                </c:pt>
                <c:pt idx="421">
                  <c:v>0.36400489359216059</c:v>
                </c:pt>
                <c:pt idx="422">
                  <c:v>0.36404347797048675</c:v>
                </c:pt>
                <c:pt idx="423">
                  <c:v>0.36408127576108551</c:v>
                </c:pt>
                <c:pt idx="424">
                  <c:v>0.36411828466720947</c:v>
                </c:pt>
                <c:pt idx="425">
                  <c:v>0.36415450238673336</c:v>
                </c:pt>
                <c:pt idx="426">
                  <c:v>0.36418992661216298</c:v>
                </c:pt>
                <c:pt idx="427">
                  <c:v>0.36422455503064449</c:v>
                </c:pt>
                <c:pt idx="428">
                  <c:v>0.36425838532397409</c:v>
                </c:pt>
                <c:pt idx="429">
                  <c:v>0.36429141516860797</c:v>
                </c:pt>
                <c:pt idx="430">
                  <c:v>0.36432364223567254</c:v>
                </c:pt>
                <c:pt idx="431">
                  <c:v>0.36435506419097524</c:v>
                </c:pt>
                <c:pt idx="432">
                  <c:v>0.36438567869501515</c:v>
                </c:pt>
                <c:pt idx="433">
                  <c:v>0.36441548340299451</c:v>
                </c:pt>
                <c:pt idx="434">
                  <c:v>0.36444447596483026</c:v>
                </c:pt>
                <c:pt idx="435">
                  <c:v>0.36447265402516588</c:v>
                </c:pt>
                <c:pt idx="436">
                  <c:v>0.36450001522338382</c:v>
                </c:pt>
                <c:pt idx="437">
                  <c:v>0.36452655719361798</c:v>
                </c:pt>
                <c:pt idx="438">
                  <c:v>0.36455227756476688</c:v>
                </c:pt>
                <c:pt idx="439">
                  <c:v>0.36457717396050687</c:v>
                </c:pt>
                <c:pt idx="440">
                  <c:v>0.36460124399930577</c:v>
                </c:pt>
                <c:pt idx="441">
                  <c:v>0.36462448529443708</c:v>
                </c:pt>
                <c:pt idx="442">
                  <c:v>0.36464689545399431</c:v>
                </c:pt>
                <c:pt idx="443">
                  <c:v>0.3646684720809058</c:v>
                </c:pt>
                <c:pt idx="444">
                  <c:v>0.36468921277294986</c:v>
                </c:pt>
                <c:pt idx="445">
                  <c:v>0.36470911512277038</c:v>
                </c:pt>
                <c:pt idx="446">
                  <c:v>0.36472817671789265</c:v>
                </c:pt>
                <c:pt idx="447">
                  <c:v>0.36474639514073981</c:v>
                </c:pt>
                <c:pt idx="448">
                  <c:v>0.36476376796864951</c:v>
                </c:pt>
                <c:pt idx="449">
                  <c:v>0.36478029277389085</c:v>
                </c:pt>
                <c:pt idx="450">
                  <c:v>0.36479596712368212</c:v>
                </c:pt>
                <c:pt idx="451">
                  <c:v>0.36481078858020854</c:v>
                </c:pt>
                <c:pt idx="452">
                  <c:v>0.36482475470064063</c:v>
                </c:pt>
                <c:pt idx="453">
                  <c:v>0.36483786303715282</c:v>
                </c:pt>
                <c:pt idx="454">
                  <c:v>0.36485011113694282</c:v>
                </c:pt>
                <c:pt idx="455">
                  <c:v>0.36486149654225086</c:v>
                </c:pt>
                <c:pt idx="456">
                  <c:v>0.36487201679037989</c:v>
                </c:pt>
                <c:pt idx="457">
                  <c:v>0.36488166941371591</c:v>
                </c:pt>
                <c:pt idx="458">
                  <c:v>0.36489045193974873</c:v>
                </c:pt>
                <c:pt idx="459">
                  <c:v>0.36489836189109337</c:v>
                </c:pt>
                <c:pt idx="460">
                  <c:v>0.36490539678551165</c:v>
                </c:pt>
                <c:pt idx="461">
                  <c:v>0.3649115541359344</c:v>
                </c:pt>
                <c:pt idx="462">
                  <c:v>0.36491683145048409</c:v>
                </c:pt>
                <c:pt idx="463">
                  <c:v>0.36492122623249784</c:v>
                </c:pt>
                <c:pt idx="464">
                  <c:v>0.36492473598055092</c:v>
                </c:pt>
                <c:pt idx="465">
                  <c:v>0.36492735818848082</c:v>
                </c:pt>
                <c:pt idx="466">
                  <c:v>0.36492909034541154</c:v>
                </c:pt>
                <c:pt idx="467">
                  <c:v>0.36492992993577866</c:v>
                </c:pt>
                <c:pt idx="468">
                  <c:v>0.36492987443935465</c:v>
                </c:pt>
                <c:pt idx="469">
                  <c:v>0.3649289213312748</c:v>
                </c:pt>
                <c:pt idx="470">
                  <c:v>0.36492706808206354</c:v>
                </c:pt>
                <c:pt idx="471">
                  <c:v>0.3649243121576613</c:v>
                </c:pt>
                <c:pt idx="472">
                  <c:v>0.36492065101945187</c:v>
                </c:pt>
                <c:pt idx="473">
                  <c:v>0.36491608212429028</c:v>
                </c:pt>
                <c:pt idx="474">
                  <c:v>0.36491060292453104</c:v>
                </c:pt>
                <c:pt idx="475">
                  <c:v>0.36490421086805713</c:v>
                </c:pt>
                <c:pt idx="476">
                  <c:v>0.36489690339830932</c:v>
                </c:pt>
                <c:pt idx="477">
                  <c:v>0.36488867795431618</c:v>
                </c:pt>
                <c:pt idx="478">
                  <c:v>0.3648795319707242</c:v>
                </c:pt>
                <c:pt idx="479">
                  <c:v>0.36486946287782918</c:v>
                </c:pt>
                <c:pt idx="480">
                  <c:v>0.36485846810160727</c:v>
                </c:pt>
                <c:pt idx="481">
                  <c:v>0.36484654506374742</c:v>
                </c:pt>
                <c:pt idx="482">
                  <c:v>0.36483369118168357</c:v>
                </c:pt>
                <c:pt idx="483">
                  <c:v>0.364819903868628</c:v>
                </c:pt>
                <c:pt idx="484">
                  <c:v>0.364805180533605</c:v>
                </c:pt>
                <c:pt idx="485">
                  <c:v>0.36478951858148501</c:v>
                </c:pt>
                <c:pt idx="486">
                  <c:v>0.36477291541301943</c:v>
                </c:pt>
                <c:pt idx="487">
                  <c:v>0.36475536842487605</c:v>
                </c:pt>
                <c:pt idx="488">
                  <c:v>0.36473687500967505</c:v>
                </c:pt>
                <c:pt idx="489">
                  <c:v>0.36471743255602534</c:v>
                </c:pt>
                <c:pt idx="490">
                  <c:v>0.36469703844856183</c:v>
                </c:pt>
                <c:pt idx="491">
                  <c:v>0.364675690067983</c:v>
                </c:pt>
                <c:pt idx="492">
                  <c:v>0.36465338479108944</c:v>
                </c:pt>
                <c:pt idx="493">
                  <c:v>0.3646301199908224</c:v>
                </c:pt>
                <c:pt idx="494">
                  <c:v>0.36460589303630364</c:v>
                </c:pt>
                <c:pt idx="495">
                  <c:v>0.36458070129287529</c:v>
                </c:pt>
                <c:pt idx="496">
                  <c:v>0.36455454212214072</c:v>
                </c:pt>
                <c:pt idx="497">
                  <c:v>0.36452741288200596</c:v>
                </c:pt>
                <c:pt idx="498">
                  <c:v>0.36449931092672144</c:v>
                </c:pt>
                <c:pt idx="499">
                  <c:v>0.36447023360692488</c:v>
                </c:pt>
                <c:pt idx="500">
                  <c:v>0.36444017826968444</c:v>
                </c:pt>
                <c:pt idx="501">
                  <c:v>0.3644091422585426</c:v>
                </c:pt>
                <c:pt idx="502">
                  <c:v>0.36437712291356078</c:v>
                </c:pt>
                <c:pt idx="503">
                  <c:v>0.36434411757136453</c:v>
                </c:pt>
                <c:pt idx="504">
                  <c:v>0.36431012356518938</c:v>
                </c:pt>
                <c:pt idx="505">
                  <c:v>0.36427513822492746</c:v>
                </c:pt>
                <c:pt idx="506">
                  <c:v>0.36423915887717462</c:v>
                </c:pt>
                <c:pt idx="507">
                  <c:v>0.36420218284527839</c:v>
                </c:pt>
                <c:pt idx="508">
                  <c:v>0.36416420744938655</c:v>
                </c:pt>
                <c:pt idx="509">
                  <c:v>0.36412523000649638</c:v>
                </c:pt>
                <c:pt idx="510">
                  <c:v>0.36408524783050472</c:v>
                </c:pt>
                <c:pt idx="511">
                  <c:v>0.36404425823225844</c:v>
                </c:pt>
                <c:pt idx="512">
                  <c:v>0.36400225851960605</c:v>
                </c:pt>
                <c:pt idx="513">
                  <c:v>0.36395924599744967</c:v>
                </c:pt>
                <c:pt idx="514">
                  <c:v>0.3639152179677978</c:v>
                </c:pt>
                <c:pt idx="515">
                  <c:v>0.36387017172981895</c:v>
                </c:pt>
                <c:pt idx="516">
                  <c:v>0.36382410457989589</c:v>
                </c:pt>
                <c:pt idx="517">
                  <c:v>0.36377701381168059</c:v>
                </c:pt>
                <c:pt idx="518">
                  <c:v>0.36372889671615</c:v>
                </c:pt>
                <c:pt idx="519">
                  <c:v>0.36367975058166263</c:v>
                </c:pt>
                <c:pt idx="520">
                  <c:v>0.36362957269401563</c:v>
                </c:pt>
                <c:pt idx="521">
                  <c:v>0.36357836033650304</c:v>
                </c:pt>
                <c:pt idx="522">
                  <c:v>0.36352611078997427</c:v>
                </c:pt>
                <c:pt idx="523">
                  <c:v>0.36347282133289394</c:v>
                </c:pt>
                <c:pt idx="524">
                  <c:v>0.36341848924140197</c:v>
                </c:pt>
                <c:pt idx="525">
                  <c:v>0.36336311178937492</c:v>
                </c:pt>
                <c:pt idx="526">
                  <c:v>0.36330668624848772</c:v>
                </c:pt>
                <c:pt idx="527">
                  <c:v>0.36324920988827647</c:v>
                </c:pt>
                <c:pt idx="528">
                  <c:v>0.36319067997620191</c:v>
                </c:pt>
                <c:pt idx="529">
                  <c:v>0.3631310937777138</c:v>
                </c:pt>
                <c:pt idx="530">
                  <c:v>0.36307044855631593</c:v>
                </c:pt>
                <c:pt idx="531">
                  <c:v>0.36300874157363222</c:v>
                </c:pt>
                <c:pt idx="532">
                  <c:v>0.36294597008947338</c:v>
                </c:pt>
                <c:pt idx="533">
                  <c:v>0.36288213136190461</c:v>
                </c:pt>
                <c:pt idx="534">
                  <c:v>0.36281722264731409</c:v>
                </c:pt>
                <c:pt idx="535">
                  <c:v>0.36275124120048208</c:v>
                </c:pt>
                <c:pt idx="536">
                  <c:v>0.36268418427465143</c:v>
                </c:pt>
                <c:pt idx="537">
                  <c:v>0.36261604912159823</c:v>
                </c:pt>
                <c:pt idx="538">
                  <c:v>0.36254683299170398</c:v>
                </c:pt>
                <c:pt idx="539">
                  <c:v>0.36247653313402822</c:v>
                </c:pt>
                <c:pt idx="540">
                  <c:v>0.36240514679638208</c:v>
                </c:pt>
                <c:pt idx="541">
                  <c:v>0.36233267122540297</c:v>
                </c:pt>
                <c:pt idx="542">
                  <c:v>0.36225910366662994</c:v>
                </c:pt>
                <c:pt idx="543">
                  <c:v>0.36218444136457995</c:v>
                </c:pt>
                <c:pt idx="544">
                  <c:v>0.362108681562825</c:v>
                </c:pt>
                <c:pt idx="545">
                  <c:v>0.36203182150407048</c:v>
                </c:pt>
                <c:pt idx="546">
                  <c:v>0.36195385843023398</c:v>
                </c:pt>
                <c:pt idx="547">
                  <c:v>0.36187478958252539</c:v>
                </c:pt>
                <c:pt idx="548">
                  <c:v>0.3617946122015277</c:v>
                </c:pt>
                <c:pt idx="549">
                  <c:v>0.36171332352727881</c:v>
                </c:pt>
                <c:pt idx="550">
                  <c:v>0.36163092079935449</c:v>
                </c:pt>
                <c:pt idx="551">
                  <c:v>0.36154740125695184</c:v>
                </c:pt>
                <c:pt idx="552">
                  <c:v>0.36146276213897405</c:v>
                </c:pt>
                <c:pt idx="553">
                  <c:v>0.3613770006841161</c:v>
                </c:pt>
                <c:pt idx="554">
                  <c:v>0.3612901141309513</c:v>
                </c:pt>
                <c:pt idx="555">
                  <c:v>0.36120209971801881</c:v>
                </c:pt>
                <c:pt idx="556">
                  <c:v>0.36111295468391219</c:v>
                </c:pt>
                <c:pt idx="557">
                  <c:v>0.36102267626736911</c:v>
                </c:pt>
                <c:pt idx="558">
                  <c:v>0.36093126170736162</c:v>
                </c:pt>
                <c:pt idx="559">
                  <c:v>0.36083870824318781</c:v>
                </c:pt>
                <c:pt idx="560">
                  <c:v>0.36074501311456442</c:v>
                </c:pt>
                <c:pt idx="561">
                  <c:v>0.36065017356172019</c:v>
                </c:pt>
                <c:pt idx="562">
                  <c:v>0.36055418682549051</c:v>
                </c:pt>
                <c:pt idx="563">
                  <c:v>0.36045705014741308</c:v>
                </c:pt>
                <c:pt idx="564">
                  <c:v>0.36035876076982443</c:v>
                </c:pt>
                <c:pt idx="565">
                  <c:v>0.36025931593595761</c:v>
                </c:pt>
                <c:pt idx="566">
                  <c:v>0.36015871289004087</c:v>
                </c:pt>
                <c:pt idx="567">
                  <c:v>0.36005694887739736</c:v>
                </c:pt>
                <c:pt idx="568">
                  <c:v>0.35995402114454605</c:v>
                </c:pt>
                <c:pt idx="569">
                  <c:v>0.35984992693930345</c:v>
                </c:pt>
                <c:pt idx="570">
                  <c:v>0.35974466351088669</c:v>
                </c:pt>
                <c:pt idx="571">
                  <c:v>0.35963822811001733</c:v>
                </c:pt>
                <c:pt idx="572">
                  <c:v>0.35953061798902669</c:v>
                </c:pt>
                <c:pt idx="573">
                  <c:v>0.35942183040196185</c:v>
                </c:pt>
                <c:pt idx="574">
                  <c:v>0.35931186260469294</c:v>
                </c:pt>
                <c:pt idx="575">
                  <c:v>0.3592007118550215</c:v>
                </c:pt>
                <c:pt idx="576">
                  <c:v>0.35908837541279004</c:v>
                </c:pt>
                <c:pt idx="577">
                  <c:v>0.35897485053999251</c:v>
                </c:pt>
                <c:pt idx="578">
                  <c:v>0.35886013450088611</c:v>
                </c:pt>
                <c:pt idx="579">
                  <c:v>0.35874422456210397</c:v>
                </c:pt>
                <c:pt idx="580">
                  <c:v>0.35862711799276925</c:v>
                </c:pt>
                <c:pt idx="581">
                  <c:v>0.35850881206461022</c:v>
                </c:pt>
                <c:pt idx="582">
                  <c:v>0.35838930405207631</c:v>
                </c:pt>
                <c:pt idx="583">
                  <c:v>0.35826859123245575</c:v>
                </c:pt>
                <c:pt idx="584">
                  <c:v>0.35814667088599389</c:v>
                </c:pt>
                <c:pt idx="585">
                  <c:v>0.35802354029601302</c:v>
                </c:pt>
                <c:pt idx="586">
                  <c:v>0.35789919674903314</c:v>
                </c:pt>
                <c:pt idx="587">
                  <c:v>0.35777363753489416</c:v>
                </c:pt>
                <c:pt idx="588">
                  <c:v>0.35764685994687889</c:v>
                </c:pt>
                <c:pt idx="589">
                  <c:v>0.35751886128183757</c:v>
                </c:pt>
                <c:pt idx="590">
                  <c:v>0.35738963884031338</c:v>
                </c:pt>
                <c:pt idx="591">
                  <c:v>0.35725918992666927</c:v>
                </c:pt>
                <c:pt idx="592">
                  <c:v>0.35712751184921587</c:v>
                </c:pt>
                <c:pt idx="593">
                  <c:v>0.35699460192034083</c:v>
                </c:pt>
                <c:pt idx="594">
                  <c:v>0.35686045745663891</c:v>
                </c:pt>
                <c:pt idx="595">
                  <c:v>0.35672507577904394</c:v>
                </c:pt>
                <c:pt idx="596">
                  <c:v>0.35658845421296143</c:v>
                </c:pt>
                <c:pt idx="597">
                  <c:v>0.35645059008840263</c:v>
                </c:pt>
                <c:pt idx="598">
                  <c:v>0.35631148074011992</c:v>
                </c:pt>
                <c:pt idx="599">
                  <c:v>0.35617112350774327</c:v>
                </c:pt>
                <c:pt idx="600">
                  <c:v>0.35602951573591807</c:v>
                </c:pt>
                <c:pt idx="601">
                  <c:v>0.35588665477444409</c:v>
                </c:pt>
                <c:pt idx="602">
                  <c:v>0.35574253797841582</c:v>
                </c:pt>
                <c:pt idx="603">
                  <c:v>0.35559716270836389</c:v>
                </c:pt>
                <c:pt idx="604">
                  <c:v>0.35545052633039798</c:v>
                </c:pt>
                <c:pt idx="605">
                  <c:v>0.35530262621635089</c:v>
                </c:pt>
                <c:pt idx="606">
                  <c:v>0.35515345974392382</c:v>
                </c:pt>
                <c:pt idx="607">
                  <c:v>0.35500302429683306</c:v>
                </c:pt>
                <c:pt idx="608">
                  <c:v>0.35485131726495778</c:v>
                </c:pt>
                <c:pt idx="609">
                  <c:v>0.3546983360444893</c:v>
                </c:pt>
                <c:pt idx="610">
                  <c:v>0.35454407803808158</c:v>
                </c:pt>
                <c:pt idx="611">
                  <c:v>0.35438854065500303</c:v>
                </c:pt>
                <c:pt idx="612">
                  <c:v>0.35423172131128949</c:v>
                </c:pt>
                <c:pt idx="613">
                  <c:v>0.35407361742989873</c:v>
                </c:pt>
                <c:pt idx="614">
                  <c:v>0.35391422644086601</c:v>
                </c:pt>
                <c:pt idx="615">
                  <c:v>0.35375354578146129</c:v>
                </c:pt>
                <c:pt idx="616">
                  <c:v>0.35359157289634735</c:v>
                </c:pt>
                <c:pt idx="617">
                  <c:v>0.35342830523773966</c:v>
                </c:pt>
                <c:pt idx="618">
                  <c:v>0.35326374026556712</c:v>
                </c:pt>
                <c:pt idx="619">
                  <c:v>0.3530978754476346</c:v>
                </c:pt>
                <c:pt idx="620">
                  <c:v>0.35293070825978651</c:v>
                </c:pt>
                <c:pt idx="621">
                  <c:v>0.35276223618607166</c:v>
                </c:pt>
                <c:pt idx="622">
                  <c:v>0.35259245671890971</c:v>
                </c:pt>
                <c:pt idx="623">
                  <c:v>0.35242136735925889</c:v>
                </c:pt>
                <c:pt idx="624">
                  <c:v>0.35224896561678487</c:v>
                </c:pt>
                <c:pt idx="625">
                  <c:v>0.35207524901003129</c:v>
                </c:pt>
                <c:pt idx="626">
                  <c:v>0.3519002150665913</c:v>
                </c:pt>
                <c:pt idx="627">
                  <c:v>0.35172386132328082</c:v>
                </c:pt>
                <c:pt idx="628">
                  <c:v>0.35154618532631288</c:v>
                </c:pt>
                <c:pt idx="629">
                  <c:v>0.35136718463147348</c:v>
                </c:pt>
                <c:pt idx="630">
                  <c:v>0.35118685680429873</c:v>
                </c:pt>
                <c:pt idx="631">
                  <c:v>0.35100519942025338</c:v>
                </c:pt>
                <c:pt idx="632">
                  <c:v>0.35082221006491077</c:v>
                </c:pt>
                <c:pt idx="633">
                  <c:v>0.35063788633413412</c:v>
                </c:pt>
                <c:pt idx="634">
                  <c:v>0.35045222583425922</c:v>
                </c:pt>
                <c:pt idx="635">
                  <c:v>0.35026522618227834</c:v>
                </c:pt>
                <c:pt idx="636">
                  <c:v>0.35007688500602585</c:v>
                </c:pt>
                <c:pt idx="637">
                  <c:v>0.34988719994436485</c:v>
                </c:pt>
                <c:pt idx="638">
                  <c:v>0.3496961686473754</c:v>
                </c:pt>
                <c:pt idx="639">
                  <c:v>0.3495037887765442</c:v>
                </c:pt>
                <c:pt idx="640">
                  <c:v>0.3493100580049554</c:v>
                </c:pt>
                <c:pt idx="641">
                  <c:v>0.34911497401748309</c:v>
                </c:pt>
                <c:pt idx="642">
                  <c:v>0.34891853451098492</c:v>
                </c:pt>
                <c:pt idx="643">
                  <c:v>0.34872073719449731</c:v>
                </c:pt>
                <c:pt idx="644">
                  <c:v>0.34852157978943188</c:v>
                </c:pt>
                <c:pt idx="645">
                  <c:v>0.34832106002977342</c:v>
                </c:pt>
                <c:pt idx="646">
                  <c:v>0.34811917566227923</c:v>
                </c:pt>
                <c:pt idx="647">
                  <c:v>0.34791592444667974</c:v>
                </c:pt>
                <c:pt idx="648">
                  <c:v>0.34771130415588059</c:v>
                </c:pt>
                <c:pt idx="649">
                  <c:v>0.34750531257616618</c:v>
                </c:pt>
                <c:pt idx="650">
                  <c:v>0.3472979475074045</c:v>
                </c:pt>
                <c:pt idx="651">
                  <c:v>0.34708920676325344</c:v>
                </c:pt>
                <c:pt idx="652">
                  <c:v>0.34687908817136842</c:v>
                </c:pt>
                <c:pt idx="653">
                  <c:v>0.34666758957361138</c:v>
                </c:pt>
                <c:pt idx="654">
                  <c:v>0.34645470882626128</c:v>
                </c:pt>
                <c:pt idx="655">
                  <c:v>0.34624044380022595</c:v>
                </c:pt>
                <c:pt idx="656">
                  <c:v>0.34602479238125528</c:v>
                </c:pt>
                <c:pt idx="657">
                  <c:v>0.34580775247015583</c:v>
                </c:pt>
                <c:pt idx="658">
                  <c:v>0.34558932198300679</c:v>
                </c:pt>
                <c:pt idx="659">
                  <c:v>0.34536949885137747</c:v>
                </c:pt>
                <c:pt idx="660">
                  <c:v>0.34514828102254586</c:v>
                </c:pt>
                <c:pt idx="661">
                  <c:v>0.34492566645971895</c:v>
                </c:pt>
                <c:pt idx="662">
                  <c:v>0.34470165314225415</c:v>
                </c:pt>
                <c:pt idx="663">
                  <c:v>0.34447623906588221</c:v>
                </c:pt>
                <c:pt idx="664">
                  <c:v>0.34424942224293154</c:v>
                </c:pt>
                <c:pt idx="665">
                  <c:v>0.34402120070255365</c:v>
                </c:pt>
                <c:pt idx="666">
                  <c:v>0.34379157249095044</c:v>
                </c:pt>
                <c:pt idx="667">
                  <c:v>0.34356053567160227</c:v>
                </c:pt>
                <c:pt idx="668">
                  <c:v>0.34332808832549788</c:v>
                </c:pt>
                <c:pt idx="669">
                  <c:v>0.34309422855136534</c:v>
                </c:pt>
                <c:pt idx="670">
                  <c:v>0.34285895446590464</c:v>
                </c:pt>
                <c:pt idx="671">
                  <c:v>0.34262226420402125</c:v>
                </c:pt>
                <c:pt idx="672">
                  <c:v>0.34238415591906141</c:v>
                </c:pt>
                <c:pt idx="673">
                  <c:v>0.34214462778304849</c:v>
                </c:pt>
                <c:pt idx="674">
                  <c:v>0.34190367798692084</c:v>
                </c:pt>
                <c:pt idx="675">
                  <c:v>0.34166130474077089</c:v>
                </c:pt>
                <c:pt idx="676">
                  <c:v>0.34141750627408557</c:v>
                </c:pt>
                <c:pt idx="677">
                  <c:v>0.34117228083598805</c:v>
                </c:pt>
                <c:pt idx="678">
                  <c:v>0.34092562669548082</c:v>
                </c:pt>
                <c:pt idx="679">
                  <c:v>0.34067754214169016</c:v>
                </c:pt>
                <c:pt idx="680">
                  <c:v>0.34042802548411161</c:v>
                </c:pt>
                <c:pt idx="681">
                  <c:v>0.34017707505285716</c:v>
                </c:pt>
                <c:pt idx="682">
                  <c:v>0.33992468919890328</c:v>
                </c:pt>
                <c:pt idx="683">
                  <c:v>0.33967086629434057</c:v>
                </c:pt>
                <c:pt idx="684">
                  <c:v>0.33941560473262455</c:v>
                </c:pt>
                <c:pt idx="685">
                  <c:v>0.33915890292882772</c:v>
                </c:pt>
                <c:pt idx="686">
                  <c:v>0.33890075931989272</c:v>
                </c:pt>
                <c:pt idx="687">
                  <c:v>0.33864117236488711</c:v>
                </c:pt>
                <c:pt idx="688">
                  <c:v>0.33838014054525906</c:v>
                </c:pt>
                <c:pt idx="689">
                  <c:v>0.33811766236509427</c:v>
                </c:pt>
                <c:pt idx="690">
                  <c:v>0.33785373635137439</c:v>
                </c:pt>
                <c:pt idx="691">
                  <c:v>0.33758836105423629</c:v>
                </c:pt>
                <c:pt idx="692">
                  <c:v>0.33732153504723283</c:v>
                </c:pt>
                <c:pt idx="693">
                  <c:v>0.33705325692759469</c:v>
                </c:pt>
                <c:pt idx="694">
                  <c:v>0.33678352531649336</c:v>
                </c:pt>
                <c:pt idx="695">
                  <c:v>0.33651233885930526</c:v>
                </c:pt>
                <c:pt idx="696">
                  <c:v>0.33623969622587713</c:v>
                </c:pt>
                <c:pt idx="697">
                  <c:v>0.33596559611079263</c:v>
                </c:pt>
                <c:pt idx="698">
                  <c:v>0.33569003723363977</c:v>
                </c:pt>
                <c:pt idx="699">
                  <c:v>0.33541301833927978</c:v>
                </c:pt>
                <c:pt idx="700">
                  <c:v>0.33513453819811689</c:v>
                </c:pt>
                <c:pt idx="701">
                  <c:v>0.33485459560636938</c:v>
                </c:pt>
                <c:pt idx="702">
                  <c:v>0.33457318938634151</c:v>
                </c:pt>
                <c:pt idx="703">
                  <c:v>0.33429031838669671</c:v>
                </c:pt>
                <c:pt idx="704">
                  <c:v>0.3340059814827317</c:v>
                </c:pt>
                <c:pt idx="705">
                  <c:v>0.33372017757665173</c:v>
                </c:pt>
                <c:pt idx="706">
                  <c:v>0.33343290559784683</c:v>
                </c:pt>
                <c:pt idx="707">
                  <c:v>0.33314416450316903</c:v>
                </c:pt>
                <c:pt idx="708">
                  <c:v>0.33285395327721057</c:v>
                </c:pt>
                <c:pt idx="709">
                  <c:v>0.33256227093258334</c:v>
                </c:pt>
                <c:pt idx="710">
                  <c:v>0.3322691165101988</c:v>
                </c:pt>
                <c:pt idx="711">
                  <c:v>0.33197448907954946</c:v>
                </c:pt>
                <c:pt idx="712">
                  <c:v>0.33167838773899078</c:v>
                </c:pt>
                <c:pt idx="713">
                  <c:v>0.33138081161602417</c:v>
                </c:pt>
                <c:pt idx="714">
                  <c:v>0.33108175986758115</c:v>
                </c:pt>
                <c:pt idx="715">
                  <c:v>0.33078123168030782</c:v>
                </c:pt>
                <c:pt idx="716">
                  <c:v>0.3304792262708508</c:v>
                </c:pt>
                <c:pt idx="717">
                  <c:v>0.33017574288614376</c:v>
                </c:pt>
                <c:pt idx="718">
                  <c:v>0.32987078080369464</c:v>
                </c:pt>
                <c:pt idx="719">
                  <c:v>0.32956433933187385</c:v>
                </c:pt>
                <c:pt idx="720">
                  <c:v>0.32925641781020337</c:v>
                </c:pt>
                <c:pt idx="721">
                  <c:v>0.3289470156096464</c:v>
                </c:pt>
                <c:pt idx="722">
                  <c:v>0.32863613213289783</c:v>
                </c:pt>
                <c:pt idx="723">
                  <c:v>0.32832376681467551</c:v>
                </c:pt>
                <c:pt idx="724">
                  <c:v>0.32800991912201216</c:v>
                </c:pt>
                <c:pt idx="725">
                  <c:v>0.32769458855454808</c:v>
                </c:pt>
                <c:pt idx="726">
                  <c:v>0.32737777464482437</c:v>
                </c:pt>
                <c:pt idx="727">
                  <c:v>0.3270594769585769</c:v>
                </c:pt>
                <c:pt idx="728">
                  <c:v>0.32673969509503087</c:v>
                </c:pt>
                <c:pt idx="729">
                  <c:v>0.32641842868719606</c:v>
                </c:pt>
                <c:pt idx="730">
                  <c:v>0.3260956774021625</c:v>
                </c:pt>
                <c:pt idx="731">
                  <c:v>0.32577144094139682</c:v>
                </c:pt>
                <c:pt idx="732">
                  <c:v>0.32544571904103908</c:v>
                </c:pt>
                <c:pt idx="733">
                  <c:v>0.32511851147220006</c:v>
                </c:pt>
                <c:pt idx="734">
                  <c:v>0.32478981804125923</c:v>
                </c:pt>
                <c:pt idx="735">
                  <c:v>0.32445963859016286</c:v>
                </c:pt>
                <c:pt idx="736">
                  <c:v>0.32412797299672286</c:v>
                </c:pt>
                <c:pt idx="737">
                  <c:v>0.32379482117491593</c:v>
                </c:pt>
                <c:pt idx="738">
                  <c:v>0.32346018307518287</c:v>
                </c:pt>
                <c:pt idx="739">
                  <c:v>0.3231240586847286</c:v>
                </c:pt>
                <c:pt idx="740">
                  <c:v>0.32278644802782225</c:v>
                </c:pt>
                <c:pt idx="741">
                  <c:v>0.32244735116609768</c:v>
                </c:pt>
                <c:pt idx="742">
                  <c:v>0.3221067681988542</c:v>
                </c:pt>
                <c:pt idx="743">
                  <c:v>0.32176469926335743</c:v>
                </c:pt>
                <c:pt idx="744">
                  <c:v>0.3214211445351407</c:v>
                </c:pt>
                <c:pt idx="745">
                  <c:v>0.32107610422830618</c:v>
                </c:pt>
                <c:pt idx="746">
                  <c:v>0.32072957859582651</c:v>
                </c:pt>
                <c:pt idx="747">
                  <c:v>0.32038156792984646</c:v>
                </c:pt>
                <c:pt idx="748">
                  <c:v>0.32003207256198446</c:v>
                </c:pt>
                <c:pt idx="749">
                  <c:v>0.31968109286363466</c:v>
                </c:pt>
                <c:pt idx="750">
                  <c:v>0.31932862924626854</c:v>
                </c:pt>
                <c:pt idx="751">
                  <c:v>0.31897468216173663</c:v>
                </c:pt>
                <c:pt idx="752">
                  <c:v>0.31861925210257042</c:v>
                </c:pt>
                <c:pt idx="753">
                  <c:v>0.31826233960228401</c:v>
                </c:pt>
                <c:pt idx="754">
                  <c:v>0.31790394523567556</c:v>
                </c:pt>
                <c:pt idx="755">
                  <c:v>0.3175440696191289</c:v>
                </c:pt>
                <c:pt idx="756">
                  <c:v>0.31718271341091453</c:v>
                </c:pt>
                <c:pt idx="757">
                  <c:v>0.31681987731149097</c:v>
                </c:pt>
                <c:pt idx="758">
                  <c:v>0.31645556206380532</c:v>
                </c:pt>
                <c:pt idx="759">
                  <c:v>0.31608976845359382</c:v>
                </c:pt>
                <c:pt idx="760">
                  <c:v>0.3157224973096821</c:v>
                </c:pt>
                <c:pt idx="761">
                  <c:v>0.31535374950428496</c:v>
                </c:pt>
                <c:pt idx="762">
                  <c:v>0.31498352595330592</c:v>
                </c:pt>
                <c:pt idx="763">
                  <c:v>0.31461182761663614</c:v>
                </c:pt>
                <c:pt idx="764">
                  <c:v>0.31423865549845292</c:v>
                </c:pt>
                <c:pt idx="765">
                  <c:v>0.31386401064751795</c:v>
                </c:pt>
                <c:pt idx="766">
                  <c:v>0.31348789415747458</c:v>
                </c:pt>
                <c:pt idx="767">
                  <c:v>0.31311030716714483</c:v>
                </c:pt>
                <c:pt idx="768">
                  <c:v>0.3127312508608257</c:v>
                </c:pt>
                <c:pt idx="769">
                  <c:v>0.31235072646858481</c:v>
                </c:pt>
                <c:pt idx="770">
                  <c:v>0.31196873526655522</c:v>
                </c:pt>
                <c:pt idx="771">
                  <c:v>0.31158527857722967</c:v>
                </c:pt>
                <c:pt idx="772">
                  <c:v>0.31120035776975397</c:v>
                </c:pt>
                <c:pt idx="773">
                  <c:v>0.31081397426021945</c:v>
                </c:pt>
                <c:pt idx="774">
                  <c:v>0.31042612951195481</c:v>
                </c:pt>
                <c:pt idx="775">
                  <c:v>0.3100368250358167</c:v>
                </c:pt>
                <c:pt idx="776">
                  <c:v>0.30964606239047965</c:v>
                </c:pt>
                <c:pt idx="777">
                  <c:v>0.30925384318272475</c:v>
                </c:pt>
                <c:pt idx="778">
                  <c:v>0.30886016906772751</c:v>
                </c:pt>
                <c:pt idx="779">
                  <c:v>0.30846504174934436</c:v>
                </c:pt>
                <c:pt idx="780">
                  <c:v>0.30806846298039836</c:v>
                </c:pt>
                <c:pt idx="781">
                  <c:v>0.30767043456296339</c:v>
                </c:pt>
                <c:pt idx="782">
                  <c:v>0.30727095834864732</c:v>
                </c:pt>
                <c:pt idx="783">
                  <c:v>0.30687003623887366</c:v>
                </c:pt>
                <c:pt idx="784">
                  <c:v>0.3064676701851623</c:v>
                </c:pt>
                <c:pt idx="785">
                  <c:v>0.30606386218940845</c:v>
                </c:pt>
                <c:pt idx="786">
                  <c:v>0.30565861430416053</c:v>
                </c:pt>
                <c:pt idx="787">
                  <c:v>0.30525192863289619</c:v>
                </c:pt>
                <c:pt idx="788">
                  <c:v>0.30484380733029715</c:v>
                </c:pt>
                <c:pt idx="789">
                  <c:v>0.30443425260252233</c:v>
                </c:pt>
                <c:pt idx="790">
                  <c:v>0.30402326670747948</c:v>
                </c:pt>
                <c:pt idx="791">
                  <c:v>0.30361085195509491</c:v>
                </c:pt>
                <c:pt idx="792">
                  <c:v>0.30319701070758182</c:v>
                </c:pt>
                <c:pt idx="793">
                  <c:v>0.30278174537970648</c:v>
                </c:pt>
                <c:pt idx="794">
                  <c:v>0.30236505843905298</c:v>
                </c:pt>
                <c:pt idx="795">
                  <c:v>0.30194695240628594</c:v>
                </c:pt>
                <c:pt idx="796">
                  <c:v>0.3015274298554112</c:v>
                </c:pt>
                <c:pt idx="797">
                  <c:v>0.30110649341403478</c:v>
                </c:pt>
                <c:pt idx="798">
                  <c:v>0.30068414576361957</c:v>
                </c:pt>
                <c:pt idx="799">
                  <c:v>0.30026038963974</c:v>
                </c:pt>
                <c:pt idx="800">
                  <c:v>0.29983522783233485</c:v>
                </c:pt>
                <c:pt idx="801">
                  <c:v>0.29940866318595738</c:v>
                </c:pt>
                <c:pt idx="802">
                  <c:v>0.29898069860002374</c:v>
                </c:pt>
                <c:pt idx="803">
                  <c:v>0.29855133702905862</c:v>
                </c:pt>
                <c:pt idx="804">
                  <c:v>0.29812058148293902</c:v>
                </c:pt>
                <c:pt idx="805">
                  <c:v>0.29768843502713516</c:v>
                </c:pt>
                <c:pt idx="806">
                  <c:v>0.29725490078294919</c:v>
                </c:pt>
                <c:pt idx="807">
                  <c:v>0.2968199819277515</c:v>
                </c:pt>
                <c:pt idx="808">
                  <c:v>0.29638368169521406</c:v>
                </c:pt>
                <c:pt idx="809">
                  <c:v>0.29594600337554156</c:v>
                </c:pt>
                <c:pt idx="810">
                  <c:v>0.29550695031569962</c:v>
                </c:pt>
                <c:pt idx="811">
                  <c:v>0.29506652591964028</c:v>
                </c:pt>
                <c:pt idx="812">
                  <c:v>0.29462473364852476</c:v>
                </c:pt>
                <c:pt idx="813">
                  <c:v>0.29418157702094339</c:v>
                </c:pt>
                <c:pt idx="814">
                  <c:v>0.29373705961313251</c:v>
                </c:pt>
                <c:pt idx="815">
                  <c:v>0.29329118505918855</c:v>
                </c:pt>
                <c:pt idx="816">
                  <c:v>0.29284395705127897</c:v>
                </c:pt>
                <c:pt idx="817">
                  <c:v>0.29239537933984999</c:v>
                </c:pt>
                <c:pt idx="818">
                  <c:v>0.29194545573383152</c:v>
                </c:pt>
                <c:pt idx="819">
                  <c:v>0.29149419010083866</c:v>
                </c:pt>
                <c:pt idx="820">
                  <c:v>0.29104158636736993</c:v>
                </c:pt>
                <c:pt idx="821">
                  <c:v>0.29058764851900215</c:v>
                </c:pt>
                <c:pt idx="822">
                  <c:v>0.29013238060058205</c:v>
                </c:pt>
                <c:pt idx="823">
                  <c:v>0.28967578671641442</c:v>
                </c:pt>
                <c:pt idx="824">
                  <c:v>0.28921787103044666</c:v>
                </c:pt>
                <c:pt idx="825">
                  <c:v>0.28875863776644989</c:v>
                </c:pt>
                <c:pt idx="826">
                  <c:v>0.28829809120819627</c:v>
                </c:pt>
                <c:pt idx="827">
                  <c:v>0.28783623569963279</c:v>
                </c:pt>
                <c:pt idx="828">
                  <c:v>0.28737307564505127</c:v>
                </c:pt>
                <c:pt idx="829">
                  <c:v>0.28690861550925456</c:v>
                </c:pt>
                <c:pt idx="830">
                  <c:v>0.28644285981771872</c:v>
                </c:pt>
                <c:pt idx="831">
                  <c:v>0.28597581315675152</c:v>
                </c:pt>
                <c:pt idx="832">
                  <c:v>0.2855074801736468</c:v>
                </c:pt>
                <c:pt idx="833">
                  <c:v>0.28503786557683486</c:v>
                </c:pt>
                <c:pt idx="834">
                  <c:v>0.28456697413602855</c:v>
                </c:pt>
                <c:pt idx="835">
                  <c:v>0.28409481068236536</c:v>
                </c:pt>
                <c:pt idx="836">
                  <c:v>0.28362138010854537</c:v>
                </c:pt>
                <c:pt idx="837">
                  <c:v>0.28314668736896459</c:v>
                </c:pt>
                <c:pt idx="838">
                  <c:v>0.28267073747984411</c:v>
                </c:pt>
                <c:pt idx="839">
                  <c:v>0.282193535519355</c:v>
                </c:pt>
                <c:pt idx="840">
                  <c:v>0.28171508662773831</c:v>
                </c:pt>
                <c:pt idx="841">
                  <c:v>0.28123539600742098</c:v>
                </c:pt>
                <c:pt idx="842">
                  <c:v>0.28075446892312678</c:v>
                </c:pt>
                <c:pt idx="843">
                  <c:v>0.28027231070198283</c:v>
                </c:pt>
                <c:pt idx="844">
                  <c:v>0.27978892673362116</c:v>
                </c:pt>
                <c:pt idx="845">
                  <c:v>0.2793043224702757</c:v>
                </c:pt>
                <c:pt idx="846">
                  <c:v>0.27881850342687436</c:v>
                </c:pt>
                <c:pt idx="847">
                  <c:v>0.278331475181126</c:v>
                </c:pt>
                <c:pt idx="848">
                  <c:v>0.27784324337360272</c:v>
                </c:pt>
                <c:pt idx="849">
                  <c:v>0.27735381370781681</c:v>
                </c:pt>
                <c:pt idx="850">
                  <c:v>0.27686319195029291</c:v>
                </c:pt>
                <c:pt idx="851">
                  <c:v>0.27637138393063471</c:v>
                </c:pt>
                <c:pt idx="852">
                  <c:v>0.27587839554158672</c:v>
                </c:pt>
                <c:pt idx="853">
                  <c:v>0.27538423273909041</c:v>
                </c:pt>
                <c:pt idx="854">
                  <c:v>0.27488890154233536</c:v>
                </c:pt>
                <c:pt idx="855">
                  <c:v>0.27439240803380482</c:v>
                </c:pt>
                <c:pt idx="856">
                  <c:v>0.27389475835931576</c:v>
                </c:pt>
                <c:pt idx="857">
                  <c:v>0.27339595872805345</c:v>
                </c:pt>
                <c:pt idx="858">
                  <c:v>0.27289601541260056</c:v>
                </c:pt>
                <c:pt idx="859">
                  <c:v>0.27239493474896048</c:v>
                </c:pt>
                <c:pt idx="860">
                  <c:v>0.27189272313657503</c:v>
                </c:pt>
                <c:pt idx="861">
                  <c:v>0.27138938703833621</c:v>
                </c:pt>
                <c:pt idx="862">
                  <c:v>0.27088493298059241</c:v>
                </c:pt>
                <c:pt idx="863">
                  <c:v>0.27037936755314862</c:v>
                </c:pt>
                <c:pt idx="864">
                  <c:v>0.26987269740926062</c:v>
                </c:pt>
                <c:pt idx="865">
                  <c:v>0.26936492926562322</c:v>
                </c:pt>
                <c:pt idx="866">
                  <c:v>0.26885606990235256</c:v>
                </c:pt>
                <c:pt idx="867">
                  <c:v>0.26834612616296216</c:v>
                </c:pt>
                <c:pt idx="868">
                  <c:v>0.26783510495433288</c:v>
                </c:pt>
                <c:pt idx="869">
                  <c:v>0.26732301324667662</c:v>
                </c:pt>
                <c:pt idx="870">
                  <c:v>0.26680985807349378</c:v>
                </c:pt>
                <c:pt idx="871">
                  <c:v>0.26629564653152427</c:v>
                </c:pt>
                <c:pt idx="872">
                  <c:v>0.26578038578069235</c:v>
                </c:pt>
                <c:pt idx="873">
                  <c:v>0.26526408304404492</c:v>
                </c:pt>
                <c:pt idx="874">
                  <c:v>0.26474674560768308</c:v>
                </c:pt>
                <c:pt idx="875">
                  <c:v>0.26422838082068767</c:v>
                </c:pt>
                <c:pt idx="876">
                  <c:v>0.26370899609503767</c:v>
                </c:pt>
                <c:pt idx="877">
                  <c:v>0.26318859890552232</c:v>
                </c:pt>
                <c:pt idx="878">
                  <c:v>0.26266719678964623</c:v>
                </c:pt>
                <c:pt idx="879">
                  <c:v>0.26214479734752805</c:v>
                </c:pt>
                <c:pt idx="880">
                  <c:v>0.26162140824179214</c:v>
                </c:pt>
                <c:pt idx="881">
                  <c:v>0.26109703719745342</c:v>
                </c:pt>
                <c:pt idx="882">
                  <c:v>0.26057169200179525</c:v>
                </c:pt>
                <c:pt idx="883">
                  <c:v>0.26004538050424059</c:v>
                </c:pt>
                <c:pt idx="884">
                  <c:v>0.25951811061621588</c:v>
                </c:pt>
                <c:pt idx="885">
                  <c:v>0.258989890311008</c:v>
                </c:pt>
                <c:pt idx="886">
                  <c:v>0.25846072762361411</c:v>
                </c:pt>
                <c:pt idx="887">
                  <c:v>0.25793063065058452</c:v>
                </c:pt>
                <c:pt idx="888">
                  <c:v>0.25739960754985813</c:v>
                </c:pt>
                <c:pt idx="889">
                  <c:v>0.25686766654059062</c:v>
                </c:pt>
                <c:pt idx="890">
                  <c:v>0.25633481590297574</c:v>
                </c:pt>
                <c:pt idx="891">
                  <c:v>0.25580106397805885</c:v>
                </c:pt>
                <c:pt idx="892">
                  <c:v>0.25526641916754339</c:v>
                </c:pt>
                <c:pt idx="893">
                  <c:v>0.25473088993358989</c:v>
                </c:pt>
                <c:pt idx="894">
                  <c:v>0.25419448479860746</c:v>
                </c:pt>
                <c:pt idx="895">
                  <c:v>0.25365721234503785</c:v>
                </c:pt>
                <c:pt idx="896">
                  <c:v>0.25311908121513216</c:v>
                </c:pt>
                <c:pt idx="897">
                  <c:v>0.2525801001107198</c:v>
                </c:pt>
                <c:pt idx="898">
                  <c:v>0.25204027779296984</c:v>
                </c:pt>
                <c:pt idx="899">
                  <c:v>0.25149962308214496</c:v>
                </c:pt>
                <c:pt idx="900">
                  <c:v>0.25095814485734769</c:v>
                </c:pt>
                <c:pt idx="901">
                  <c:v>0.25041585205625877</c:v>
                </c:pt>
                <c:pt idx="902">
                  <c:v>0.249872753674868</c:v>
                </c:pt>
                <c:pt idx="903">
                  <c:v>0.24932885876719729</c:v>
                </c:pt>
                <c:pt idx="904">
                  <c:v>0.24878417644501594</c:v>
                </c:pt>
                <c:pt idx="905">
                  <c:v>0.24823871587754812</c:v>
                </c:pt>
                <c:pt idx="906">
                  <c:v>0.24769248629117246</c:v>
                </c:pt>
                <c:pt idx="907">
                  <c:v>0.24714549696911389</c:v>
                </c:pt>
                <c:pt idx="908">
                  <c:v>0.24659775725112751</c:v>
                </c:pt>
                <c:pt idx="909">
                  <c:v>0.2460492765331746</c:v>
                </c:pt>
                <c:pt idx="910">
                  <c:v>0.24550006426709073</c:v>
                </c:pt>
                <c:pt idx="911">
                  <c:v>0.24495012996024587</c:v>
                </c:pt>
                <c:pt idx="912">
                  <c:v>0.2443994831751965</c:v>
                </c:pt>
                <c:pt idx="913">
                  <c:v>0.24384813352932985</c:v>
                </c:pt>
                <c:pt idx="914">
                  <c:v>0.24329609069450003</c:v>
                </c:pt>
                <c:pt idx="915">
                  <c:v>0.24274336439665625</c:v>
                </c:pt>
                <c:pt idx="916">
                  <c:v>0.24218996441546284</c:v>
                </c:pt>
                <c:pt idx="917">
                  <c:v>0.24163590058391141</c:v>
                </c:pt>
                <c:pt idx="918">
                  <c:v>0.24108118278792476</c:v>
                </c:pt>
                <c:pt idx="919">
                  <c:v>0.24052582096595293</c:v>
                </c:pt>
                <c:pt idx="920">
                  <c:v>0.23996982510856096</c:v>
                </c:pt>
                <c:pt idx="921">
                  <c:v>0.23941320525800874</c:v>
                </c:pt>
                <c:pt idx="922">
                  <c:v>0.23885597150782259</c:v>
                </c:pt>
                <c:pt idx="923">
                  <c:v>0.23829813400235894</c:v>
                </c:pt>
                <c:pt idx="924">
                  <c:v>0.23773970293635971</c:v>
                </c:pt>
                <c:pt idx="925">
                  <c:v>0.23718068855449972</c:v>
                </c:pt>
                <c:pt idx="926">
                  <c:v>0.23662110115092597</c:v>
                </c:pt>
                <c:pt idx="927">
                  <c:v>0.23606095106878872</c:v>
                </c:pt>
                <c:pt idx="928">
                  <c:v>0.2355002486997646</c:v>
                </c:pt>
                <c:pt idx="929">
                  <c:v>0.23493900448357155</c:v>
                </c:pt>
                <c:pt idx="930">
                  <c:v>0.23437722890747564</c:v>
                </c:pt>
                <c:pt idx="931">
                  <c:v>0.23381493250578991</c:v>
                </c:pt>
                <c:pt idx="932">
                  <c:v>0.23325212585936497</c:v>
                </c:pt>
                <c:pt idx="933">
                  <c:v>0.23268881959507173</c:v>
                </c:pt>
                <c:pt idx="934">
                  <c:v>0.23212502438527585</c:v>
                </c:pt>
                <c:pt idx="935">
                  <c:v>0.23156075094730438</c:v>
                </c:pt>
                <c:pt idx="936">
                  <c:v>0.23099601004290418</c:v>
                </c:pt>
                <c:pt idx="937">
                  <c:v>0.23043081247769243</c:v>
                </c:pt>
                <c:pt idx="938">
                  <c:v>0.22986516910059912</c:v>
                </c:pt>
                <c:pt idx="939">
                  <c:v>0.22929909080330166</c:v>
                </c:pt>
                <c:pt idx="940">
                  <c:v>0.22873258851965128</c:v>
                </c:pt>
                <c:pt idx="941">
                  <c:v>0.22816567322509188</c:v>
                </c:pt>
                <c:pt idx="942">
                  <c:v>0.22759835593607064</c:v>
                </c:pt>
                <c:pt idx="943">
                  <c:v>0.22703064770944095</c:v>
                </c:pt>
                <c:pt idx="944">
                  <c:v>0.22646255964185744</c:v>
                </c:pt>
                <c:pt idx="945">
                  <c:v>0.22589410286916314</c:v>
                </c:pt>
                <c:pt idx="946">
                  <c:v>0.22532528856576908</c:v>
                </c:pt>
                <c:pt idx="947">
                  <c:v>0.2247561279440258</c:v>
                </c:pt>
                <c:pt idx="948">
                  <c:v>0.22418663225358743</c:v>
                </c:pt>
                <c:pt idx="949">
                  <c:v>0.22361681278076792</c:v>
                </c:pt>
                <c:pt idx="950">
                  <c:v>0.22304668084788984</c:v>
                </c:pt>
                <c:pt idx="951">
                  <c:v>0.22247624781262534</c:v>
                </c:pt>
                <c:pt idx="952">
                  <c:v>0.22190552506732972</c:v>
                </c:pt>
                <c:pt idx="953">
                  <c:v>0.22133452403836745</c:v>
                </c:pt>
                <c:pt idx="954">
                  <c:v>0.22076325618543083</c:v>
                </c:pt>
                <c:pt idx="955">
                  <c:v>0.22019173300085099</c:v>
                </c:pt>
                <c:pt idx="956">
                  <c:v>0.21961996600890182</c:v>
                </c:pt>
                <c:pt idx="957">
                  <c:v>0.21904796676509644</c:v>
                </c:pt>
                <c:pt idx="958">
                  <c:v>0.21847574685547644</c:v>
                </c:pt>
                <c:pt idx="959">
                  <c:v>0.21790331789589396</c:v>
                </c:pt>
                <c:pt idx="960">
                  <c:v>0.21733069153128659</c:v>
                </c:pt>
                <c:pt idx="961">
                  <c:v>0.21675787943494521</c:v>
                </c:pt>
                <c:pt idx="962">
                  <c:v>0.21618489330777485</c:v>
                </c:pt>
                <c:pt idx="963">
                  <c:v>0.21561174487754856</c:v>
                </c:pt>
                <c:pt idx="964">
                  <c:v>0.21503844589815438</c:v>
                </c:pt>
                <c:pt idx="965">
                  <c:v>0.2144650081488356</c:v>
                </c:pt>
                <c:pt idx="966">
                  <c:v>0.21389144343342409</c:v>
                </c:pt>
                <c:pt idx="967">
                  <c:v>0.21331776357956717</c:v>
                </c:pt>
                <c:pt idx="968">
                  <c:v>0.21274398043794765</c:v>
                </c:pt>
                <c:pt idx="969">
                  <c:v>0.21217010588149757</c:v>
                </c:pt>
                <c:pt idx="970">
                  <c:v>0.21159615180460531</c:v>
                </c:pt>
                <c:pt idx="971">
                  <c:v>0.21102213012231644</c:v>
                </c:pt>
                <c:pt idx="972">
                  <c:v>0.21044805276952819</c:v>
                </c:pt>
                <c:pt idx="973">
                  <c:v>0.20987393170017782</c:v>
                </c:pt>
                <c:pt idx="974">
                  <c:v>0.20929977888642481</c:v>
                </c:pt>
                <c:pt idx="975">
                  <c:v>0.20872560631782697</c:v>
                </c:pt>
                <c:pt idx="976">
                  <c:v>0.20815142600051065</c:v>
                </c:pt>
                <c:pt idx="977">
                  <c:v>0.20757724995633514</c:v>
                </c:pt>
                <c:pt idx="978">
                  <c:v>0.20700309022205121</c:v>
                </c:pt>
                <c:pt idx="979">
                  <c:v>0.20642895884845405</c:v>
                </c:pt>
                <c:pt idx="980">
                  <c:v>0.20585486789953064</c:v>
                </c:pt>
                <c:pt idx="981">
                  <c:v>0.2052808294516015</c:v>
                </c:pt>
                <c:pt idx="982">
                  <c:v>0.2047068555924573</c:v>
                </c:pt>
                <c:pt idx="983">
                  <c:v>0.20413295842049003</c:v>
                </c:pt>
                <c:pt idx="984">
                  <c:v>0.203559150043819</c:v>
                </c:pt>
                <c:pt idx="985">
                  <c:v>0.20298544257941187</c:v>
                </c:pt>
                <c:pt idx="986">
                  <c:v>0.20241184815220059</c:v>
                </c:pt>
                <c:pt idx="987">
                  <c:v>0.20183837889419262</c:v>
                </c:pt>
                <c:pt idx="988">
                  <c:v>0.2012650469435773</c:v>
                </c:pt>
                <c:pt idx="989">
                  <c:v>0.20069186444382767</c:v>
                </c:pt>
                <c:pt idx="990">
                  <c:v>0.20011884354279766</c:v>
                </c:pt>
                <c:pt idx="991">
                  <c:v>0.19954599639181511</c:v>
                </c:pt>
                <c:pt idx="992">
                  <c:v>0.1989733351447702</c:v>
                </c:pt>
                <c:pt idx="993">
                  <c:v>0.19840087195719994</c:v>
                </c:pt>
                <c:pt idx="994">
                  <c:v>0.19782861898536858</c:v>
                </c:pt>
                <c:pt idx="995">
                  <c:v>0.19725658838534396</c:v>
                </c:pt>
                <c:pt idx="996">
                  <c:v>0.19668479231207028</c:v>
                </c:pt>
                <c:pt idx="997">
                  <c:v>0.19611324291843707</c:v>
                </c:pt>
                <c:pt idx="998">
                  <c:v>0.19554195235434457</c:v>
                </c:pt>
                <c:pt idx="999">
                  <c:v>0.19497093276576585</c:v>
                </c:pt>
                <c:pt idx="1000">
                  <c:v>0.19440019629380548</c:v>
                </c:pt>
                <c:pt idx="1001">
                  <c:v>0.19382975507375519</c:v>
                </c:pt>
                <c:pt idx="1002">
                  <c:v>0.19325962123414639</c:v>
                </c:pt>
                <c:pt idx="1003">
                  <c:v>0.19268980689579993</c:v>
                </c:pt>
                <c:pt idx="1004">
                  <c:v>0.19212032417087296</c:v>
                </c:pt>
                <c:pt idx="1005">
                  <c:v>0.19155118516190334</c:v>
                </c:pt>
                <c:pt idx="1006">
                  <c:v>0.19098240196085145</c:v>
                </c:pt>
                <c:pt idx="1007">
                  <c:v>0.1904139866481398</c:v>
                </c:pt>
                <c:pt idx="1008">
                  <c:v>0.1898459512916903</c:v>
                </c:pt>
                <c:pt idx="1009">
                  <c:v>0.18927830794595962</c:v>
                </c:pt>
                <c:pt idx="1010">
                  <c:v>0.18871106865097259</c:v>
                </c:pt>
                <c:pt idx="1011">
                  <c:v>0.18814424543135386</c:v>
                </c:pt>
                <c:pt idx="1012">
                  <c:v>0.18757785029535792</c:v>
                </c:pt>
                <c:pt idx="1013">
                  <c:v>0.18701189523389775</c:v>
                </c:pt>
                <c:pt idx="1014">
                  <c:v>0.18644639221957207</c:v>
                </c:pt>
                <c:pt idx="1015">
                  <c:v>0.18588135320569149</c:v>
                </c:pt>
                <c:pt idx="1016">
                  <c:v>0.18531679012530369</c:v>
                </c:pt>
                <c:pt idx="1017">
                  <c:v>0.18475271489021763</c:v>
                </c:pt>
                <c:pt idx="1018">
                  <c:v>0.18418913939002718</c:v>
                </c:pt>
                <c:pt idx="1019">
                  <c:v>0.18362607549113416</c:v>
                </c:pt>
                <c:pt idx="1020">
                  <c:v>0.18306353503577105</c:v>
                </c:pt>
                <c:pt idx="1021">
                  <c:v>0.18250152984102339</c:v>
                </c:pt>
                <c:pt idx="1022">
                  <c:v>0.18194007169785212</c:v>
                </c:pt>
                <c:pt idx="1023">
                  <c:v>0.18137917237011619</c:v>
                </c:pt>
                <c:pt idx="1024">
                  <c:v>0.18081884359359512</c:v>
                </c:pt>
                <c:pt idx="1025">
                  <c:v>0.18025909707501228</c:v>
                </c:pt>
                <c:pt idx="1026">
                  <c:v>0.17969994449105847</c:v>
                </c:pt>
                <c:pt idx="1027">
                  <c:v>0.1791413974874165</c:v>
                </c:pt>
                <c:pt idx="1028">
                  <c:v>0.17858346767778649</c:v>
                </c:pt>
                <c:pt idx="1029">
                  <c:v>0.17802616664291226</c:v>
                </c:pt>
                <c:pt idx="1030">
                  <c:v>0.17746950592960903</c:v>
                </c:pt>
                <c:pt idx="1031">
                  <c:v>0.17691349704979245</c:v>
                </c:pt>
                <c:pt idx="1032">
                  <c:v>0.17635815147950926</c:v>
                </c:pt>
                <c:pt idx="1033">
                  <c:v>0.17580348065796955</c:v>
                </c:pt>
                <c:pt idx="1034">
                  <c:v>0.17524949598658107</c:v>
                </c:pt>
                <c:pt idx="1035">
                  <c:v>0.17469620882798548</c:v>
                </c:pt>
                <c:pt idx="1036">
                  <c:v>0.17414363050509693</c:v>
                </c:pt>
                <c:pt idx="1037">
                  <c:v>0.173591772300143</c:v>
                </c:pt>
                <c:pt idx="1038">
                  <c:v>0.17304064545370809</c:v>
                </c:pt>
                <c:pt idx="1039">
                  <c:v>0.17249026116377983</c:v>
                </c:pt>
                <c:pt idx="1040">
                  <c:v>0.17194063058479805</c:v>
                </c:pt>
                <c:pt idx="1041">
                  <c:v>0.17139176482670715</c:v>
                </c:pt>
                <c:pt idx="1042">
                  <c:v>0.17084367495401145</c:v>
                </c:pt>
                <c:pt idx="1043">
                  <c:v>0.17029637198483413</c:v>
                </c:pt>
                <c:pt idx="1044">
                  <c:v>0.16974986688997964</c:v>
                </c:pt>
                <c:pt idx="1045">
                  <c:v>0.16920417059199996</c:v>
                </c:pt>
                <c:pt idx="1046">
                  <c:v>0.16865929396426471</c:v>
                </c:pt>
                <c:pt idx="1047">
                  <c:v>0.16811524783003537</c:v>
                </c:pt>
                <c:pt idx="1048">
                  <c:v>0.16757204296154374</c:v>
                </c:pt>
                <c:pt idx="1049">
                  <c:v>0.16702969007907492</c:v>
                </c:pt>
                <c:pt idx="1050">
                  <c:v>0.16648819985005478</c:v>
                </c:pt>
                <c:pt idx="1051">
                  <c:v>0.16594758288814224</c:v>
                </c:pt>
                <c:pt idx="1052">
                  <c:v>0.16540784975232645</c:v>
                </c:pt>
                <c:pt idx="1053">
                  <c:v>0.16486901094602915</c:v>
                </c:pt>
                <c:pt idx="1054">
                  <c:v>0.16433107691621229</c:v>
                </c:pt>
                <c:pt idx="1055">
                  <c:v>0.16379405805249095</c:v>
                </c:pt>
                <c:pt idx="1056">
                  <c:v>0.16325796468625206</c:v>
                </c:pt>
                <c:pt idx="1057">
                  <c:v>0.16272280708977874</c:v>
                </c:pt>
                <c:pt idx="1058">
                  <c:v>0.16218859547538061</c:v>
                </c:pt>
                <c:pt idx="1059">
                  <c:v>0.16165533999453033</c:v>
                </c:pt>
                <c:pt idx="1060">
                  <c:v>0.16112305073700611</c:v>
                </c:pt>
                <c:pt idx="1061">
                  <c:v>0.16059173773004098</c:v>
                </c:pt>
                <c:pt idx="1062">
                  <c:v>0.16006141093747839</c:v>
                </c:pt>
                <c:pt idx="1063">
                  <c:v>0.1595320802589347</c:v>
                </c:pt>
                <c:pt idx="1064">
                  <c:v>0.15900375552896856</c:v>
                </c:pt>
                <c:pt idx="1065">
                  <c:v>0.15847644651625728</c:v>
                </c:pt>
                <c:pt idx="1066">
                  <c:v>0.15795016292278052</c:v>
                </c:pt>
                <c:pt idx="1067">
                  <c:v>0.15742491438301132</c:v>
                </c:pt>
                <c:pt idx="1068">
                  <c:v>0.15690071046311463</c:v>
                </c:pt>
                <c:pt idx="1069">
                  <c:v>0.15637756066015368</c:v>
                </c:pt>
                <c:pt idx="1070">
                  <c:v>0.15585547440130404</c:v>
                </c:pt>
                <c:pt idx="1071">
                  <c:v>0.15533446104307569</c:v>
                </c:pt>
                <c:pt idx="1072">
                  <c:v>0.15481452987054337</c:v>
                </c:pt>
                <c:pt idx="1073">
                  <c:v>0.15429569009658514</c:v>
                </c:pt>
                <c:pt idx="1074">
                  <c:v>0.15377795086112944</c:v>
                </c:pt>
                <c:pt idx="1075">
                  <c:v>0.15326132123041061</c:v>
                </c:pt>
                <c:pt idx="1076">
                  <c:v>0.15274581019623337</c:v>
                </c:pt>
                <c:pt idx="1077">
                  <c:v>0.15223142667524603</c:v>
                </c:pt>
                <c:pt idx="1078">
                  <c:v>0.15171817950822278</c:v>
                </c:pt>
                <c:pt idx="1079">
                  <c:v>0.15120607745935513</c:v>
                </c:pt>
                <c:pt idx="1080">
                  <c:v>0.15069512921555273</c:v>
                </c:pt>
                <c:pt idx="1081">
                  <c:v>0.15018534338575351</c:v>
                </c:pt>
                <c:pt idx="1082">
                  <c:v>0.14967672850024355</c:v>
                </c:pt>
                <c:pt idx="1083">
                  <c:v>0.14916929300998655</c:v>
                </c:pt>
                <c:pt idx="1084">
                  <c:v>0.14866304528596316</c:v>
                </c:pt>
                <c:pt idx="1085">
                  <c:v>0.14815799361852042</c:v>
                </c:pt>
                <c:pt idx="1086">
                  <c:v>0.14765414621673109</c:v>
                </c:pt>
                <c:pt idx="1087">
                  <c:v>0.14715151120776337</c:v>
                </c:pt>
                <c:pt idx="1088">
                  <c:v>0.14665009663626097</c:v>
                </c:pt>
                <c:pt idx="1089">
                  <c:v>0.14614991046373352</c:v>
                </c:pt>
                <c:pt idx="1090">
                  <c:v>0.14565096056795776</c:v>
                </c:pt>
                <c:pt idx="1091">
                  <c:v>0.1451532547423893</c:v>
                </c:pt>
                <c:pt idx="1092">
                  <c:v>0.14465680069558529</c:v>
                </c:pt>
                <c:pt idx="1093">
                  <c:v>0.14416160605063799</c:v>
                </c:pt>
                <c:pt idx="1094">
                  <c:v>0.14366767834461944</c:v>
                </c:pt>
                <c:pt idx="1095">
                  <c:v>0.14317502502803722</c:v>
                </c:pt>
                <c:pt idx="1096">
                  <c:v>0.14268365346430151</c:v>
                </c:pt>
                <c:pt idx="1097">
                  <c:v>0.14219357092920357</c:v>
                </c:pt>
                <c:pt idx="1098">
                  <c:v>0.14170478461040559</c:v>
                </c:pt>
                <c:pt idx="1099">
                  <c:v>0.14121730160694221</c:v>
                </c:pt>
                <c:pt idx="1100">
                  <c:v>0.14073112892873363</c:v>
                </c:pt>
                <c:pt idx="1101">
                  <c:v>0.14024627349611052</c:v>
                </c:pt>
                <c:pt idx="1102">
                  <c:v>0.13976274213935072</c:v>
                </c:pt>
                <c:pt idx="1103">
                  <c:v>0.13928054159822803</c:v>
                </c:pt>
                <c:pt idx="1104">
                  <c:v>0.13879967852157279</c:v>
                </c:pt>
                <c:pt idx="1105">
                  <c:v>0.13832015946684481</c:v>
                </c:pt>
                <c:pt idx="1106">
                  <c:v>0.13784199089971824</c:v>
                </c:pt>
                <c:pt idx="1107">
                  <c:v>0.13736517919367894</c:v>
                </c:pt>
                <c:pt idx="1108">
                  <c:v>0.13688973062963403</c:v>
                </c:pt>
                <c:pt idx="1109">
                  <c:v>0.13641565139553388</c:v>
                </c:pt>
                <c:pt idx="1110">
                  <c:v>0.13594294758600667</c:v>
                </c:pt>
                <c:pt idx="1111">
                  <c:v>0.13547162520200529</c:v>
                </c:pt>
                <c:pt idx="1112">
                  <c:v>0.13500169015046709</c:v>
                </c:pt>
                <c:pt idx="1113">
                  <c:v>0.13453314824398613</c:v>
                </c:pt>
                <c:pt idx="1114">
                  <c:v>0.13406600520049822</c:v>
                </c:pt>
                <c:pt idx="1115">
                  <c:v>0.13360026664297872</c:v>
                </c:pt>
                <c:pt idx="1116">
                  <c:v>0.13313593809915317</c:v>
                </c:pt>
                <c:pt idx="1117">
                  <c:v>0.13267302500122077</c:v>
                </c:pt>
                <c:pt idx="1118">
                  <c:v>0.13221153268559088</c:v>
                </c:pt>
                <c:pt idx="1119">
                  <c:v>0.13175146639263241</c:v>
                </c:pt>
                <c:pt idx="1120">
                  <c:v>0.13129283126643615</c:v>
                </c:pt>
                <c:pt idx="1121">
                  <c:v>0.13083563235459028</c:v>
                </c:pt>
                <c:pt idx="1122">
                  <c:v>0.1303798746079689</c:v>
                </c:pt>
                <c:pt idx="1123">
                  <c:v>0.12992556288053361</c:v>
                </c:pt>
                <c:pt idx="1124">
                  <c:v>0.12947270192914823</c:v>
                </c:pt>
                <c:pt idx="1125">
                  <c:v>0.12902129641340679</c:v>
                </c:pt>
                <c:pt idx="1126">
                  <c:v>0.12857135089547453</c:v>
                </c:pt>
                <c:pt idx="1127">
                  <c:v>0.1281228698399422</c:v>
                </c:pt>
                <c:pt idx="1128">
                  <c:v>0.12767585761369352</c:v>
                </c:pt>
                <c:pt idx="1129">
                  <c:v>0.12723031848578589</c:v>
                </c:pt>
                <c:pt idx="1130">
                  <c:v>0.12678625662734427</c:v>
                </c:pt>
                <c:pt idx="1131">
                  <c:v>0.12634367611146835</c:v>
                </c:pt>
                <c:pt idx="1132">
                  <c:v>0.12590258091315285</c:v>
                </c:pt>
                <c:pt idx="1133">
                  <c:v>0.12546297490922118</c:v>
                </c:pt>
                <c:pt idx="1134">
                  <c:v>0.12502486187827225</c:v>
                </c:pt>
                <c:pt idx="1135">
                  <c:v>0.12458824550064045</c:v>
                </c:pt>
                <c:pt idx="1136">
                  <c:v>0.12415312935836895</c:v>
                </c:pt>
                <c:pt idx="1137">
                  <c:v>0.12371951693519607</c:v>
                </c:pt>
                <c:pt idx="1138">
                  <c:v>0.12328741161655492</c:v>
                </c:pt>
                <c:pt idx="1139">
                  <c:v>0.12285681668958606</c:v>
                </c:pt>
                <c:pt idx="1140">
                  <c:v>0.12242773534316347</c:v>
                </c:pt>
                <c:pt idx="1141">
                  <c:v>0.12200017066793338</c:v>
                </c:pt>
                <c:pt idx="1142">
                  <c:v>0.12157412565636645</c:v>
                </c:pt>
                <c:pt idx="1143">
                  <c:v>0.12114960320282271</c:v>
                </c:pt>
                <c:pt idx="1144">
                  <c:v>0.1207266061036297</c:v>
                </c:pt>
                <c:pt idx="1145">
                  <c:v>0.12030513705717344</c:v>
                </c:pt>
                <c:pt idx="1146">
                  <c:v>0.11988519866400237</c:v>
                </c:pt>
                <c:pt idx="1147">
                  <c:v>0.11946679342694416</c:v>
                </c:pt>
                <c:pt idx="1148">
                  <c:v>0.11904992375123535</c:v>
                </c:pt>
                <c:pt idx="1149">
                  <c:v>0.11863459194466368</c:v>
                </c:pt>
                <c:pt idx="1150">
                  <c:v>0.1182208002177232</c:v>
                </c:pt>
                <c:pt idx="1151">
                  <c:v>0.11780855068378206</c:v>
                </c:pt>
                <c:pt idx="1152">
                  <c:v>0.11739784535926279</c:v>
                </c:pt>
                <c:pt idx="1153">
                  <c:v>0.11698868616383522</c:v>
                </c:pt>
                <c:pt idx="1154">
                  <c:v>0.11658107492062178</c:v>
                </c:pt>
                <c:pt idx="1155">
                  <c:v>0.1161750133564152</c:v>
                </c:pt>
                <c:pt idx="1156">
                  <c:v>0.11577050310190856</c:v>
                </c:pt>
                <c:pt idx="1157">
                  <c:v>0.11536754569193758</c:v>
                </c:pt>
                <c:pt idx="1158">
                  <c:v>0.11496614256573502</c:v>
                </c:pt>
                <c:pt idx="1159">
                  <c:v>0.1145662950671972</c:v>
                </c:pt>
                <c:pt idx="1160">
                  <c:v>0.11416800444516255</c:v>
                </c:pt>
                <c:pt idx="1161">
                  <c:v>0.11377127185370195</c:v>
                </c:pt>
                <c:pt idx="1162">
                  <c:v>0.11337609835242103</c:v>
                </c:pt>
                <c:pt idx="1163">
                  <c:v>0.11298248490677412</c:v>
                </c:pt>
                <c:pt idx="1164">
                  <c:v>0.11259043238838981</c:v>
                </c:pt>
                <c:pt idx="1165">
                  <c:v>0.11219994157540809</c:v>
                </c:pt>
                <c:pt idx="1166">
                  <c:v>0.1118110131528289</c:v>
                </c:pt>
                <c:pt idx="1167">
                  <c:v>0.11142364771287201</c:v>
                </c:pt>
                <c:pt idx="1168">
                  <c:v>0.11103784575534811</c:v>
                </c:pt>
                <c:pt idx="1169">
                  <c:v>0.11065360768804106</c:v>
                </c:pt>
                <c:pt idx="1170">
                  <c:v>0.11027093382710101</c:v>
                </c:pt>
                <c:pt idx="1171">
                  <c:v>0.10988982439744865</c:v>
                </c:pt>
                <c:pt idx="1172">
                  <c:v>0.10951027953318998</c:v>
                </c:pt>
                <c:pt idx="1173">
                  <c:v>0.10913229927804186</c:v>
                </c:pt>
                <c:pt idx="1174">
                  <c:v>0.10875588358576811</c:v>
                </c:pt>
                <c:pt idx="1175">
                  <c:v>0.10838103232062601</c:v>
                </c:pt>
                <c:pt idx="1176">
                  <c:v>0.10800774525782302</c:v>
                </c:pt>
                <c:pt idx="1177">
                  <c:v>0.10763602208398372</c:v>
                </c:pt>
                <c:pt idx="1178">
                  <c:v>0.10726586239762685</c:v>
                </c:pt>
                <c:pt idx="1179">
                  <c:v>0.10689726570965211</c:v>
                </c:pt>
                <c:pt idx="1180">
                  <c:v>0.10653023144383679</c:v>
                </c:pt>
                <c:pt idx="1181">
                  <c:v>0.10616475893734212</c:v>
                </c:pt>
                <c:pt idx="1182">
                  <c:v>0.10580084744122897</c:v>
                </c:pt>
                <c:pt idx="1183">
                  <c:v>0.10543849612098301</c:v>
                </c:pt>
                <c:pt idx="1184">
                  <c:v>0.10507770405704903</c:v>
                </c:pt>
                <c:pt idx="1185">
                  <c:v>0.10471847024537441</c:v>
                </c:pt>
                <c:pt idx="1186">
                  <c:v>0.10436079359796145</c:v>
                </c:pt>
                <c:pt idx="1187">
                  <c:v>0.10400467294342851</c:v>
                </c:pt>
                <c:pt idx="1188">
                  <c:v>0.10365010702757978</c:v>
                </c:pt>
                <c:pt idx="1189">
                  <c:v>0.10329709451398358</c:v>
                </c:pt>
                <c:pt idx="1190">
                  <c:v>0.10294563398455897</c:v>
                </c:pt>
                <c:pt idx="1191">
                  <c:v>0.10259572394017051</c:v>
                </c:pt>
                <c:pt idx="1192">
                  <c:v>0.10224736280123112</c:v>
                </c:pt>
                <c:pt idx="1193">
                  <c:v>0.10190054890831281</c:v>
                </c:pt>
                <c:pt idx="1194">
                  <c:v>0.10155528052276509</c:v>
                </c:pt>
                <c:pt idx="1195">
                  <c:v>0.10121155582734101</c:v>
                </c:pt>
                <c:pt idx="1196">
                  <c:v>0.10086937292683054</c:v>
                </c:pt>
                <c:pt idx="1197">
                  <c:v>0.10052872984870125</c:v>
                </c:pt>
                <c:pt idx="1198">
                  <c:v>0.10018962454374608</c:v>
                </c:pt>
                <c:pt idx="1199">
                  <c:v>9.9852054886738026E-2</c:v>
                </c:pt>
                <c:pt idx="1200">
                  <c:v>9.9516018677091561E-2</c:v>
                </c:pt>
                <c:pt idx="1201">
                  <c:v>9.9181513639530719E-2</c:v>
                </c:pt>
                <c:pt idx="1202">
                  <c:v>9.88485374247636E-2</c:v>
                </c:pt>
                <c:pt idx="1203">
                  <c:v>9.8517087610163104E-2</c:v>
                </c:pt>
                <c:pt idx="1204">
                  <c:v>9.8187161700453843E-2</c:v>
                </c:pt>
                <c:pt idx="1205">
                  <c:v>9.785875712840493E-2</c:v>
                </c:pt>
                <c:pt idx="1206">
                  <c:v>9.7531871255528618E-2</c:v>
                </c:pt>
                <c:pt idx="1207">
                  <c:v>9.7206501372784471E-2</c:v>
                </c:pt>
                <c:pt idx="1208">
                  <c:v>9.6882644701289017E-2</c:v>
                </c:pt>
                <c:pt idx="1209">
                  <c:v>9.6560298393030722E-2</c:v>
                </c:pt>
                <c:pt idx="1210">
                  <c:v>9.6239459531589938E-2</c:v>
                </c:pt>
                <c:pt idx="1211">
                  <c:v>9.5920125132863923E-2</c:v>
                </c:pt>
                <c:pt idx="1212">
                  <c:v>9.5602292145796547E-2</c:v>
                </c:pt>
                <c:pt idx="1213">
                  <c:v>9.5285957453112649E-2</c:v>
                </c:pt>
                <c:pt idx="1214">
                  <c:v>9.4971117872056754E-2</c:v>
                </c:pt>
                <c:pt idx="1215">
                  <c:v>9.4657770155136114E-2</c:v>
                </c:pt>
                <c:pt idx="1216">
                  <c:v>9.4345910990867837E-2</c:v>
                </c:pt>
                <c:pt idx="1217">
                  <c:v>9.4035537004529865E-2</c:v>
                </c:pt>
                <c:pt idx="1218">
                  <c:v>9.3726644758915789E-2</c:v>
                </c:pt>
                <c:pt idx="1219">
                  <c:v>9.3419230755093188E-2</c:v>
                </c:pt>
                <c:pt idx="1220">
                  <c:v>9.3113291433165421E-2</c:v>
                </c:pt>
                <c:pt idx="1221">
                  <c:v>9.2808823173036639E-2</c:v>
                </c:pt>
                <c:pt idx="1222">
                  <c:v>9.2505822295179868E-2</c:v>
                </c:pt>
                <c:pt idx="1223">
                  <c:v>9.2204285061408015E-2</c:v>
                </c:pt>
                <c:pt idx="1224">
                  <c:v>9.1904207675647623E-2</c:v>
                </c:pt>
                <c:pt idx="1225">
                  <c:v>9.1605586284715171E-2</c:v>
                </c:pt>
                <c:pt idx="1226">
                  <c:v>9.1308416979095794E-2</c:v>
                </c:pt>
                <c:pt idx="1227">
                  <c:v>9.1012695793724271E-2</c:v>
                </c:pt>
                <c:pt idx="1228">
                  <c:v>9.0718418708768012E-2</c:v>
                </c:pt>
                <c:pt idx="1229">
                  <c:v>9.0425581650412076E-2</c:v>
                </c:pt>
                <c:pt idx="1230">
                  <c:v>9.0134180491645788E-2</c:v>
                </c:pt>
                <c:pt idx="1231">
                  <c:v>8.9844211053051071E-2</c:v>
                </c:pt>
                <c:pt idx="1232">
                  <c:v>8.9555669103592139E-2</c:v>
                </c:pt>
                <c:pt idx="1233">
                  <c:v>8.9268550361406435E-2</c:v>
                </c:pt>
                <c:pt idx="1234">
                  <c:v>8.8982850494596685E-2</c:v>
                </c:pt>
                <c:pt idx="1235">
                  <c:v>8.8698565122023926E-2</c:v>
                </c:pt>
                <c:pt idx="1236">
                  <c:v>8.8415689814101264E-2</c:v>
                </c:pt>
                <c:pt idx="1237">
                  <c:v>8.8134220093588261E-2</c:v>
                </c:pt>
                <c:pt idx="1238">
                  <c:v>8.7854151436385836E-2</c:v>
                </c:pt>
                <c:pt idx="1239">
                  <c:v>8.7575479272331405E-2</c:v>
                </c:pt>
                <c:pt idx="1240">
                  <c:v>8.7298198985994252E-2</c:v>
                </c:pt>
                <c:pt idx="1241">
                  <c:v>8.7022305917470844E-2</c:v>
                </c:pt>
                <c:pt idx="1242">
                  <c:v>8.6747795363180044E-2</c:v>
                </c:pt>
                <c:pt idx="1243">
                  <c:v>8.6474662576658007E-2</c:v>
                </c:pt>
                <c:pt idx="1244">
                  <c:v>8.6202902769352621E-2</c:v>
                </c:pt>
                <c:pt idx="1245">
                  <c:v>8.5932511111417378E-2</c:v>
                </c:pt>
                <c:pt idx="1246">
                  <c:v>8.5663482732504487E-2</c:v>
                </c:pt>
                <c:pt idx="1247">
                  <c:v>8.5395812722557113E-2</c:v>
                </c:pt>
                <c:pt idx="1248">
                  <c:v>8.5129496132600568E-2</c:v>
                </c:pt>
                <c:pt idx="1249">
                  <c:v>8.4864527975532386E-2</c:v>
                </c:pt>
                <c:pt idx="1250">
                  <c:v>8.4600903226911023E-2</c:v>
                </c:pt>
                <c:pt idx="1251">
                  <c:v>8.433861682574316E-2</c:v>
                </c:pt>
                <c:pt idx="1252">
                  <c:v>8.4077663675269407E-2</c:v>
                </c:pt>
                <c:pt idx="1253">
                  <c:v>8.3818038643748261E-2</c:v>
                </c:pt>
                <c:pt idx="1254">
                  <c:v>8.3559736565238282E-2</c:v>
                </c:pt>
                <c:pt idx="1255">
                  <c:v>8.3302752240378211E-2</c:v>
                </c:pt>
                <c:pt idx="1256">
                  <c:v>8.3047080437164994E-2</c:v>
                </c:pt>
                <c:pt idx="1257">
                  <c:v>8.279271589172961E-2</c:v>
                </c:pt>
                <c:pt idx="1258">
                  <c:v>8.2539653309110492E-2</c:v>
                </c:pt>
                <c:pt idx="1259">
                  <c:v>8.228788736402444E-2</c:v>
                </c:pt>
                <c:pt idx="1260">
                  <c:v>8.2037412701634962E-2</c:v>
                </c:pt>
                <c:pt idx="1261">
                  <c:v>8.1788223938317861E-2</c:v>
                </c:pt>
                <c:pt idx="1262">
                  <c:v>8.1540315662423951E-2</c:v>
                </c:pt>
                <c:pt idx="1263">
                  <c:v>8.1293682435038858E-2</c:v>
                </c:pt>
                <c:pt idx="1264">
                  <c:v>8.1048318790739649E-2</c:v>
                </c:pt>
                <c:pt idx="1265">
                  <c:v>8.0804219238348338E-2</c:v>
                </c:pt>
                <c:pt idx="1266">
                  <c:v>8.0561378261682068E-2</c:v>
                </c:pt>
                <c:pt idx="1267">
                  <c:v>8.0319790320299844E-2</c:v>
                </c:pt>
                <c:pt idx="1268">
                  <c:v>8.0079449850245774E-2</c:v>
                </c:pt>
                <c:pt idx="1269">
                  <c:v>7.9840351264788639E-2</c:v>
                </c:pt>
                <c:pt idx="1270">
                  <c:v>7.9602488955157799E-2</c:v>
                </c:pt>
                <c:pt idx="1271">
                  <c:v>7.9365857291275183E-2</c:v>
                </c:pt>
                <c:pt idx="1272">
                  <c:v>7.9130450622483431E-2</c:v>
                </c:pt>
                <c:pt idx="1273">
                  <c:v>7.8896263278269943E-2</c:v>
                </c:pt>
                <c:pt idx="1274">
                  <c:v>7.8663289568986813E-2</c:v>
                </c:pt>
                <c:pt idx="1275">
                  <c:v>7.8431523786566579E-2</c:v>
                </c:pt>
                <c:pt idx="1276">
                  <c:v>7.8200960205233663E-2</c:v>
                </c:pt>
                <c:pt idx="1277">
                  <c:v>7.7971593082211368E-2</c:v>
                </c:pt>
                <c:pt idx="1278">
                  <c:v>7.7743416658424436E-2</c:v>
                </c:pt>
                <c:pt idx="1279">
                  <c:v>7.7516425159197072E-2</c:v>
                </c:pt>
                <c:pt idx="1280">
                  <c:v>7.7290612794946228E-2</c:v>
                </c:pt>
                <c:pt idx="1281">
                  <c:v>7.7065973761870243E-2</c:v>
                </c:pt>
                <c:pt idx="1282">
                  <c:v>7.6842502242632671E-2</c:v>
                </c:pt>
                <c:pt idx="1283">
                  <c:v>7.6620192407041168E-2</c:v>
                </c:pt>
                <c:pt idx="1284">
                  <c:v>7.6399038412721498E-2</c:v>
                </c:pt>
                <c:pt idx="1285">
                  <c:v>7.617903440578648E-2</c:v>
                </c:pt>
                <c:pt idx="1286">
                  <c:v>7.5960174521499835E-2</c:v>
                </c:pt>
                <c:pt idx="1287">
                  <c:v>7.5742452884934891E-2</c:v>
                </c:pt>
                <c:pt idx="1288">
                  <c:v>7.5525863611628066E-2</c:v>
                </c:pt>
                <c:pt idx="1289">
                  <c:v>7.531040080822704E-2</c:v>
                </c:pt>
                <c:pt idx="1290">
                  <c:v>7.5096058573133589E-2</c:v>
                </c:pt>
                <c:pt idx="1291">
                  <c:v>7.4882830997141006E-2</c:v>
                </c:pt>
                <c:pt idx="1292">
                  <c:v>7.467071216406608E-2</c:v>
                </c:pt>
                <c:pt idx="1293">
                  <c:v>7.4459696151375543E-2</c:v>
                </c:pt>
                <c:pt idx="1294">
                  <c:v>7.4249777030806915E-2</c:v>
                </c:pt>
                <c:pt idx="1295">
                  <c:v>7.4040948868983769E-2</c:v>
                </c:pt>
                <c:pt idx="1296">
                  <c:v>7.3833205728025333E-2</c:v>
                </c:pt>
                <c:pt idx="1297">
                  <c:v>7.3626541666150305E-2</c:v>
                </c:pt>
                <c:pt idx="1298">
                  <c:v>7.3420950738275023E-2</c:v>
                </c:pt>
                <c:pt idx="1299">
                  <c:v>7.3216426996605716E-2</c:v>
                </c:pt>
                <c:pt idx="1300">
                  <c:v>7.3012964491224963E-2</c:v>
                </c:pt>
                <c:pt idx="1301">
                  <c:v>7.2810557270672302E-2</c:v>
                </c:pt>
                <c:pt idx="1302">
                  <c:v>7.2609199382518877E-2</c:v>
                </c:pt>
                <c:pt idx="1303">
                  <c:v>7.2408884873936125E-2</c:v>
                </c:pt>
                <c:pt idx="1304">
                  <c:v>7.2209607792258546E-2</c:v>
                </c:pt>
                <c:pt idx="1305">
                  <c:v>7.2011362185540356E-2</c:v>
                </c:pt>
                <c:pt idx="1306">
                  <c:v>7.1814142103106188E-2</c:v>
                </c:pt>
                <c:pt idx="1307">
                  <c:v>7.1617941596095691E-2</c:v>
                </c:pt>
                <c:pt idx="1308">
                  <c:v>7.1422754718002024E-2</c:v>
                </c:pt>
                <c:pt idx="1309">
                  <c:v>7.122857552520423E-2</c:v>
                </c:pt>
                <c:pt idx="1310">
                  <c:v>7.1035398077493497E-2</c:v>
                </c:pt>
                <c:pt idx="1311">
                  <c:v>7.0843216438593232E-2</c:v>
                </c:pt>
                <c:pt idx="1312">
                  <c:v>7.0652024676672989E-2</c:v>
                </c:pt>
                <c:pt idx="1313">
                  <c:v>7.0461816864856169E-2</c:v>
                </c:pt>
                <c:pt idx="1314">
                  <c:v>7.0272587081721544E-2</c:v>
                </c:pt>
                <c:pt idx="1315">
                  <c:v>7.0084329411798568E-2</c:v>
                </c:pt>
                <c:pt idx="1316">
                  <c:v>6.9897037946056423E-2</c:v>
                </c:pt>
                <c:pt idx="1317">
                  <c:v>6.9710706782386861E-2</c:v>
                </c:pt>
                <c:pt idx="1318">
                  <c:v>6.9525330026080787E-2</c:v>
                </c:pt>
                <c:pt idx="1319">
                  <c:v>6.9340901790298601E-2</c:v>
                </c:pt>
                <c:pt idx="1320">
                  <c:v>6.9157416196534288E-2</c:v>
                </c:pt>
                <c:pt idx="1321">
                  <c:v>6.8974867375073218E-2</c:v>
                </c:pt>
                <c:pt idx="1322">
                  <c:v>6.879324946544374E-2</c:v>
                </c:pt>
                <c:pt idx="1323">
                  <c:v>6.8612556616862483E-2</c:v>
                </c:pt>
                <c:pt idx="1324">
                  <c:v>6.8432782988673405E-2</c:v>
                </c:pt>
                <c:pt idx="1325">
                  <c:v>6.8253922750780613E-2</c:v>
                </c:pt>
                <c:pt idx="1326">
                  <c:v>6.8075970084074913E-2</c:v>
                </c:pt>
                <c:pt idx="1327">
                  <c:v>6.7898919180854125E-2</c:v>
                </c:pt>
                <c:pt idx="1328">
                  <c:v>6.7722764245237183E-2</c:v>
                </c:pt>
                <c:pt idx="1329">
                  <c:v>6.7547499493572E-2</c:v>
                </c:pt>
                <c:pt idx="1330">
                  <c:v>6.7373119154837124E-2</c:v>
                </c:pt>
                <c:pt idx="1331">
                  <c:v>6.7199617471037157E-2</c:v>
                </c:pt>
                <c:pt idx="1332">
                  <c:v>6.7026988697592091E-2</c:v>
                </c:pt>
                <c:pt idx="1333">
                  <c:v>6.6855227103720327E-2</c:v>
                </c:pt>
                <c:pt idx="1334">
                  <c:v>6.6684326972815677E-2</c:v>
                </c:pt>
                <c:pt idx="1335">
                  <c:v>6.6514282602818137E-2</c:v>
                </c:pt>
                <c:pt idx="1336">
                  <c:v>6.6345088306578578E-2</c:v>
                </c:pt>
                <c:pt idx="1337">
                  <c:v>6.6176738412217315E-2</c:v>
                </c:pt>
                <c:pt idx="1338">
                  <c:v>6.6009227263476591E-2</c:v>
                </c:pt>
                <c:pt idx="1339">
                  <c:v>6.5842549220067076E-2</c:v>
                </c:pt>
                <c:pt idx="1340">
                  <c:v>6.5676698658008195E-2</c:v>
                </c:pt>
                <c:pt idx="1341">
                  <c:v>6.5511669969962563E-2</c:v>
                </c:pt>
                <c:pt idx="1342">
                  <c:v>6.5347457565564371E-2</c:v>
                </c:pt>
                <c:pt idx="1343">
                  <c:v>6.518405587174185E-2</c:v>
                </c:pt>
                <c:pt idx="1344">
                  <c:v>6.5021459333033757E-2</c:v>
                </c:pt>
                <c:pt idx="1345">
                  <c:v>6.4859662411899957E-2</c:v>
                </c:pt>
                <c:pt idx="1346">
                  <c:v>6.4698659589026167E-2</c:v>
                </c:pt>
                <c:pt idx="1347">
                  <c:v>6.4538445363622826E-2</c:v>
                </c:pt>
                <c:pt idx="1348">
                  <c:v>6.4379014253718142E-2</c:v>
                </c:pt>
                <c:pt idx="1349">
                  <c:v>6.4220360796445344E-2</c:v>
                </c:pt>
                <c:pt idx="1350">
                  <c:v>6.4062479548324225E-2</c:v>
                </c:pt>
                <c:pt idx="1351">
                  <c:v>6.3905365085536889E-2</c:v>
                </c:pt>
                <c:pt idx="1352">
                  <c:v>6.3749012004197872E-2</c:v>
                </c:pt>
                <c:pt idx="1353">
                  <c:v>6.3593414920618582E-2</c:v>
                </c:pt>
                <c:pt idx="1354">
                  <c:v>6.3438568471566134E-2</c:v>
                </c:pt>
                <c:pt idx="1355">
                  <c:v>6.328446731451659E-2</c:v>
                </c:pt>
                <c:pt idx="1356">
                  <c:v>6.3131106127902639E-2</c:v>
                </c:pt>
                <c:pt idx="1357">
                  <c:v>6.2978479611355803E-2</c:v>
                </c:pt>
                <c:pt idx="1358">
                  <c:v>6.2826582485943153E-2</c:v>
                </c:pt>
                <c:pt idx="1359">
                  <c:v>6.2675409494398593E-2</c:v>
                </c:pt>
                <c:pt idx="1360">
                  <c:v>6.2524955401348725E-2</c:v>
                </c:pt>
                <c:pt idx="1361">
                  <c:v>6.237521499353342E-2</c:v>
                </c:pt>
                <c:pt idx="1362">
                  <c:v>6.2226183080021029E-2</c:v>
                </c:pt>
                <c:pt idx="1363">
                  <c:v>6.2077854492418302E-2</c:v>
                </c:pt>
                <c:pt idx="1364">
                  <c:v>6.193022408507514E-2</c:v>
                </c:pt>
                <c:pt idx="1365">
                  <c:v>6.1783286735284104E-2</c:v>
                </c:pt>
                <c:pt idx="1366">
                  <c:v>6.1637037343474775E-2</c:v>
                </c:pt>
                <c:pt idx="1367">
                  <c:v>6.1491470833403034E-2</c:v>
                </c:pt>
                <c:pt idx="1368">
                  <c:v>6.1346582152335266E-2</c:v>
                </c:pt>
                <c:pt idx="1369">
                  <c:v>6.1202366271227542E-2</c:v>
                </c:pt>
                <c:pt idx="1370">
                  <c:v>6.1058818184899812E-2</c:v>
                </c:pt>
                <c:pt idx="1371">
                  <c:v>6.0915932912205178E-2</c:v>
                </c:pt>
                <c:pt idx="1372">
                  <c:v>6.0773705496194284E-2</c:v>
                </c:pt>
                <c:pt idx="1373">
                  <c:v>6.0632131004274829E-2</c:v>
                </c:pt>
                <c:pt idx="1374">
                  <c:v>6.049120452836633E-2</c:v>
                </c:pt>
                <c:pt idx="1375">
                  <c:v>6.0350921185050067E-2</c:v>
                </c:pt>
                <c:pt idx="1376">
                  <c:v>6.0211276115714377E-2</c:v>
                </c:pt>
                <c:pt idx="1377">
                  <c:v>6.007226448669524E-2</c:v>
                </c:pt>
                <c:pt idx="1378">
                  <c:v>5.9933881489412255E-2</c:v>
                </c:pt>
                <c:pt idx="1379">
                  <c:v>5.9796122340500066E-2</c:v>
                </c:pt>
                <c:pt idx="1380">
                  <c:v>5.9658982281935224E-2</c:v>
                </c:pt>
                <c:pt idx="1381">
                  <c:v>5.9522456581158581E-2</c:v>
                </c:pt>
                <c:pt idx="1382">
                  <c:v>5.9386540531193265E-2</c:v>
                </c:pt>
                <c:pt idx="1383">
                  <c:v>5.9251229450758232E-2</c:v>
                </c:pt>
                <c:pt idx="1384">
                  <c:v>5.9116518684377492E-2</c:v>
                </c:pt>
                <c:pt idx="1385">
                  <c:v>5.8982403602485051E-2</c:v>
                </c:pt>
                <c:pt idx="1386">
                  <c:v>5.8848879601525572E-2</c:v>
                </c:pt>
                <c:pt idx="1387">
                  <c:v>5.8715942104050851E-2</c:v>
                </c:pt>
                <c:pt idx="1388">
                  <c:v>5.8583586558812135E-2</c:v>
                </c:pt>
                <c:pt idx="1389">
                  <c:v>5.8451808440848303E-2</c:v>
                </c:pt>
                <c:pt idx="1390">
                  <c:v>5.8320603251570027E-2</c:v>
                </c:pt>
                <c:pt idx="1391">
                  <c:v>5.8189966518839877E-2</c:v>
                </c:pt>
                <c:pt idx="1392">
                  <c:v>5.8059893797048456E-2</c:v>
                </c:pt>
                <c:pt idx="1393">
                  <c:v>5.7930380667186629E-2</c:v>
                </c:pt>
                <c:pt idx="1394">
                  <c:v>5.7801422736913854E-2</c:v>
                </c:pt>
                <c:pt idx="1395">
                  <c:v>5.7673015640622695E-2</c:v>
                </c:pt>
                <c:pt idx="1396">
                  <c:v>5.7545155039499522E-2</c:v>
                </c:pt>
                <c:pt idx="1397">
                  <c:v>5.7417836621581501E-2</c:v>
                </c:pt>
                <c:pt idx="1398">
                  <c:v>5.7291056101809873E-2</c:v>
                </c:pt>
                <c:pt idx="1399">
                  <c:v>5.7164809222079567E-2</c:v>
                </c:pt>
                <c:pt idx="1400">
                  <c:v>5.7039091751285242E-2</c:v>
                </c:pt>
                <c:pt idx="1401">
                  <c:v>5.6913899485363753E-2</c:v>
                </c:pt>
                <c:pt idx="1402">
                  <c:v>5.6789228247333089E-2</c:v>
                </c:pt>
                <c:pt idx="1403">
                  <c:v>5.6665073887327874E-2</c:v>
                </c:pt>
                <c:pt idx="1404">
                  <c:v>5.6541432282631421E-2</c:v>
                </c:pt>
                <c:pt idx="1405">
                  <c:v>5.6418299337704432E-2</c:v>
                </c:pt>
                <c:pt idx="1406">
                  <c:v>5.6295670984210323E-2</c:v>
                </c:pt>
                <c:pt idx="1407">
                  <c:v>5.6173543181037316E-2</c:v>
                </c:pt>
                <c:pt idx="1408">
                  <c:v>5.6051911914317236E-2</c:v>
                </c:pt>
                <c:pt idx="1409">
                  <c:v>5.5930773197441136E-2</c:v>
                </c:pt>
                <c:pt idx="1410">
                  <c:v>5.5810123071071763E-2</c:v>
                </c:pt>
                <c:pt idx="1411">
                  <c:v>5.5689957603152887E-2</c:v>
                </c:pt>
                <c:pt idx="1412">
                  <c:v>5.5570272888915612E-2</c:v>
                </c:pt>
                <c:pt idx="1413">
                  <c:v>5.5451065050881605E-2</c:v>
                </c:pt>
                <c:pt idx="1414">
                  <c:v>5.5332330238863359E-2</c:v>
                </c:pt>
                <c:pt idx="1415">
                  <c:v>5.5214064629961541E-2</c:v>
                </c:pt>
                <c:pt idx="1416">
                  <c:v>5.5096264428559402E-2</c:v>
                </c:pt>
                <c:pt idx="1417">
                  <c:v>5.4978925866314358E-2</c:v>
                </c:pt>
                <c:pt idx="1418">
                  <c:v>5.4862045202146749E-2</c:v>
                </c:pt>
                <c:pt idx="1419">
                  <c:v>5.474561872222581E-2</c:v>
                </c:pt>
                <c:pt idx="1420">
                  <c:v>5.4629642739952945E-2</c:v>
                </c:pt>
                <c:pt idx="1421">
                  <c:v>5.4514113595942271E-2</c:v>
                </c:pt>
                <c:pt idx="1422">
                  <c:v>5.4399027657998526E-2</c:v>
                </c:pt>
                <c:pt idx="1423">
                  <c:v>5.4284381321092381E-2</c:v>
                </c:pt>
                <c:pt idx="1424">
                  <c:v>5.4170171007333165E-2</c:v>
                </c:pt>
                <c:pt idx="1425">
                  <c:v>5.4056393165939069E-2</c:v>
                </c:pt>
                <c:pt idx="1426">
                  <c:v>5.3943044273204843E-2</c:v>
                </c:pt>
                <c:pt idx="1427">
                  <c:v>5.383012083246707E-2</c:v>
                </c:pt>
                <c:pt idx="1428">
                  <c:v>5.3717619374067001E-2</c:v>
                </c:pt>
                <c:pt idx="1429">
                  <c:v>5.3605536455311034E-2</c:v>
                </c:pt>
                <c:pt idx="1430">
                  <c:v>5.349386866042883E-2</c:v>
                </c:pt>
                <c:pt idx="1431">
                  <c:v>5.3382612600529164E-2</c:v>
                </c:pt>
                <c:pt idx="1432">
                  <c:v>5.327176491355351E-2</c:v>
                </c:pt>
                <c:pt idx="1433">
                  <c:v>5.3161322264227359E-2</c:v>
                </c:pt>
                <c:pt idx="1434">
                  <c:v>5.3051281344009424E-2</c:v>
                </c:pt>
                <c:pt idx="1435">
                  <c:v>5.2941638871038629E-2</c:v>
                </c:pt>
                <c:pt idx="1436">
                  <c:v>5.2832391590079013E-2</c:v>
                </c:pt>
                <c:pt idx="1437">
                  <c:v>5.2723536272462554E-2</c:v>
                </c:pt>
                <c:pt idx="1438">
                  <c:v>5.2615069716029958E-2</c:v>
                </c:pt>
                <c:pt idx="1439">
                  <c:v>5.2506988745069413E-2</c:v>
                </c:pt>
                <c:pt idx="1440">
                  <c:v>5.2399290210253406E-2</c:v>
                </c:pt>
                <c:pt idx="1441">
                  <c:v>5.229197098857357E-2</c:v>
                </c:pt>
                <c:pt idx="1442">
                  <c:v>5.2185027983273666E-2</c:v>
                </c:pt>
                <c:pt idx="1443">
                  <c:v>5.207845812378064E-2</c:v>
                </c:pt>
                <c:pt idx="1444">
                  <c:v>5.1972258365633892E-2</c:v>
                </c:pt>
                <c:pt idx="1445">
                  <c:v>5.1866425690412721E-2</c:v>
                </c:pt>
                <c:pt idx="1446">
                  <c:v>5.1760957105662003E-2</c:v>
                </c:pt>
                <c:pt idx="1447">
                  <c:v>5.1655849644816135E-2</c:v>
                </c:pt>
                <c:pt idx="1448">
                  <c:v>5.1551100367121253E-2</c:v>
                </c:pt>
                <c:pt idx="1449">
                  <c:v>5.1446706357555806E-2</c:v>
                </c:pt>
                <c:pt idx="1450">
                  <c:v>5.1342664726749476E-2</c:v>
                </c:pt>
                <c:pt idx="1451">
                  <c:v>5.123897261090047E-2</c:v>
                </c:pt>
                <c:pt idx="1452">
                  <c:v>5.1135627171691254E-2</c:v>
                </c:pt>
                <c:pt idx="1453">
                  <c:v>5.1032625596202731E-2</c:v>
                </c:pt>
                <c:pt idx="1454">
                  <c:v>5.092996509682688E-2</c:v>
                </c:pt>
                <c:pt idx="1455">
                  <c:v>5.0827642911177945E-2</c:v>
                </c:pt>
                <c:pt idx="1456">
                  <c:v>5.0725656302002126E-2</c:v>
                </c:pt>
                <c:pt idx="1457">
                  <c:v>5.0624002557085851E-2</c:v>
                </c:pt>
                <c:pt idx="1458">
                  <c:v>5.0522678989162642E-2</c:v>
                </c:pt>
                <c:pt idx="1459">
                  <c:v>5.042168293581864E-2</c:v>
                </c:pt>
                <c:pt idx="1460">
                  <c:v>5.0321011759396718E-2</c:v>
                </c:pt>
                <c:pt idx="1461">
                  <c:v>5.0220662846899335E-2</c:v>
                </c:pt>
                <c:pt idx="1462">
                  <c:v>5.0120633609890088E-2</c:v>
                </c:pt>
                <c:pt idx="1463">
                  <c:v>5.0020921484393965E-2</c:v>
                </c:pt>
                <c:pt idx="1464">
                  <c:v>4.9921523930796415E-2</c:v>
                </c:pt>
                <c:pt idx="1465">
                  <c:v>4.9822438433741158E-2</c:v>
                </c:pt>
                <c:pt idx="1466">
                  <c:v>4.9723662502026866E-2</c:v>
                </c:pt>
                <c:pt idx="1467">
                  <c:v>4.9625193668502633E-2</c:v>
                </c:pt>
                <c:pt idx="1468">
                  <c:v>4.9527029489962349E-2</c:v>
                </c:pt>
                <c:pt idx="1469">
                  <c:v>4.9429167547037946E-2</c:v>
                </c:pt>
                <c:pt idx="1470">
                  <c:v>4.9331605444091584E-2</c:v>
                </c:pt>
                <c:pt idx="1471">
                  <c:v>4.9234340809106769E-2</c:v>
                </c:pt>
                <c:pt idx="1472">
                  <c:v>4.9137371293578445E-2</c:v>
                </c:pt>
                <c:pt idx="1473">
                  <c:v>4.9040694572402073E-2</c:v>
                </c:pt>
                <c:pt idx="1474">
                  <c:v>4.8944308343761719E-2</c:v>
                </c:pt>
                <c:pt idx="1475">
                  <c:v>4.8848210329017205E-2</c:v>
                </c:pt>
                <c:pt idx="1476">
                  <c:v>4.8752398272590307E-2</c:v>
                </c:pt>
                <c:pt idx="1477">
                  <c:v>4.8656869941850048E-2</c:v>
                </c:pt>
                <c:pt idx="1478">
                  <c:v>4.8561623126997085E-2</c:v>
                </c:pt>
                <c:pt idx="1479">
                  <c:v>4.8466655640947251E-2</c:v>
                </c:pt>
                <c:pt idx="1480">
                  <c:v>4.8371965319214241E-2</c:v>
                </c:pt>
                <c:pt idx="1481">
                  <c:v>4.8277550019791469E-2</c:v>
                </c:pt>
                <c:pt idx="1482">
                  <c:v>4.818340762303313E-2</c:v>
                </c:pt>
                <c:pt idx="1483">
                  <c:v>4.8089536031534479E-2</c:v>
                </c:pt>
                <c:pt idx="1484">
                  <c:v>4.799593317001135E-2</c:v>
                </c:pt>
                <c:pt idx="1485">
                  <c:v>4.7902596985178951E-2</c:v>
                </c:pt>
                <c:pt idx="1486">
                  <c:v>4.7809525445629913E-2</c:v>
                </c:pt>
                <c:pt idx="1487">
                  <c:v>4.7716716541711668E-2</c:v>
                </c:pt>
                <c:pt idx="1488">
                  <c:v>4.762416828540314E-2</c:v>
                </c:pt>
                <c:pt idx="1489">
                  <c:v>4.7531878710190788E-2</c:v>
                </c:pt>
                <c:pt idx="1490">
                  <c:v>4.7439845870943992E-2</c:v>
                </c:pt>
                <c:pt idx="1491">
                  <c:v>4.7348067843789844E-2</c:v>
                </c:pt>
                <c:pt idx="1492">
                  <c:v>4.7256542725987324E-2</c:v>
                </c:pt>
                <c:pt idx="1493">
                  <c:v>4.7165268635800915E-2</c:v>
                </c:pt>
                <c:pt idx="1494">
                  <c:v>4.7074243712373627E-2</c:v>
                </c:pt>
                <c:pt idx="1495">
                  <c:v>4.6983466115599511E-2</c:v>
                </c:pt>
                <c:pt idx="1496">
                  <c:v>4.6892934025995647E-2</c:v>
                </c:pt>
                <c:pt idx="1497">
                  <c:v>4.6802645644573607E-2</c:v>
                </c:pt>
                <c:pt idx="1498">
                  <c:v>4.6712599192710431E-2</c:v>
                </c:pt>
                <c:pt idx="1499">
                  <c:v>4.6622792912019158E-2</c:v>
                </c:pt>
                <c:pt idx="1500">
                  <c:v>4.6533225064218885E-2</c:v>
                </c:pt>
                <c:pt idx="1501">
                  <c:v>4.6443893931004392E-2</c:v>
                </c:pt>
                <c:pt idx="1502">
                  <c:v>4.6354797813915348E-2</c:v>
                </c:pt>
                <c:pt idx="1503">
                  <c:v>4.6265935034205147E-2</c:v>
                </c:pt>
                <c:pt idx="1504">
                  <c:v>4.6177303932709288E-2</c:v>
                </c:pt>
                <c:pt idx="1505">
                  <c:v>4.6088902869713476E-2</c:v>
                </c:pt>
                <c:pt idx="1506">
                  <c:v>4.6000730224821304E-2</c:v>
                </c:pt>
                <c:pt idx="1507">
                  <c:v>4.5912784396821622E-2</c:v>
                </c:pt>
                <c:pt idx="1508">
                  <c:v>4.5825063803555596E-2</c:v>
                </c:pt>
                <c:pt idx="1509">
                  <c:v>4.5737566881783452E-2</c:v>
                </c:pt>
                <c:pt idx="1510">
                  <c:v>4.5650292087050924E-2</c:v>
                </c:pt>
                <c:pt idx="1511">
                  <c:v>4.5563237893555444E-2</c:v>
                </c:pt>
                <c:pt idx="1512">
                  <c:v>4.5476402794012077E-2</c:v>
                </c:pt>
                <c:pt idx="1513">
                  <c:v>4.5389785299519189E-2</c:v>
                </c:pt>
                <c:pt idx="1514">
                  <c:v>4.5303383939423902E-2</c:v>
                </c:pt>
                <c:pt idx="1515">
                  <c:v>4.521719726118735E-2</c:v>
                </c:pt>
                <c:pt idx="1516">
                  <c:v>4.51312238302497E-2</c:v>
                </c:pt>
                <c:pt idx="1517">
                  <c:v>4.5045462229895028E-2</c:v>
                </c:pt>
                <c:pt idx="1518">
                  <c:v>4.4959911061115986E-2</c:v>
                </c:pt>
                <c:pt idx="1519">
                  <c:v>4.4874568942478342E-2</c:v>
                </c:pt>
                <c:pt idx="1520">
                  <c:v>4.4789434509985362E-2</c:v>
                </c:pt>
                <c:pt idx="1521">
                  <c:v>4.4704506416942076E-2</c:v>
                </c:pt>
                <c:pt idx="1522">
                  <c:v>4.4619783333819392E-2</c:v>
                </c:pt>
                <c:pt idx="1523">
                  <c:v>4.4535263948118166E-2</c:v>
                </c:pt>
                <c:pt idx="1524">
                  <c:v>4.4450946964233122E-2</c:v>
                </c:pt>
                <c:pt idx="1525">
                  <c:v>4.4366831103316753E-2</c:v>
                </c:pt>
                <c:pt idx="1526">
                  <c:v>4.4282915103143097E-2</c:v>
                </c:pt>
                <c:pt idx="1527">
                  <c:v>4.4199197717971525E-2</c:v>
                </c:pt>
                <c:pt idx="1528">
                  <c:v>4.4115677718410441E-2</c:v>
                </c:pt>
                <c:pt idx="1529">
                  <c:v>4.4032353891280976E-2</c:v>
                </c:pt>
                <c:pt idx="1530">
                  <c:v>4.3949225039480684E-2</c:v>
                </c:pt>
                <c:pt idx="1531">
                  <c:v>4.3866289981847217E-2</c:v>
                </c:pt>
                <c:pt idx="1532">
                  <c:v>4.3783547553022009E-2</c:v>
                </c:pt>
                <c:pt idx="1533">
                  <c:v>4.3700996603313988E-2</c:v>
                </c:pt>
                <c:pt idx="1534">
                  <c:v>4.3618635998563339E-2</c:v>
                </c:pt>
                <c:pt idx="1535">
                  <c:v>4.3536464620005287E-2</c:v>
                </c:pt>
                <c:pt idx="1536">
                  <c:v>4.3454481364133962E-2</c:v>
                </c:pt>
                <c:pt idx="1537">
                  <c:v>4.3372685142566307E-2</c:v>
                </c:pt>
                <c:pt idx="1538">
                  <c:v>4.3291074881906103E-2</c:v>
                </c:pt>
                <c:pt idx="1539">
                  <c:v>4.3209649523608035E-2</c:v>
                </c:pt>
                <c:pt idx="1540">
                  <c:v>4.3128408023841928E-2</c:v>
                </c:pt>
                <c:pt idx="1541">
                  <c:v>4.304734935335703E-2</c:v>
                </c:pt>
                <c:pt idx="1542">
                  <c:v>4.2966472497346468E-2</c:v>
                </c:pt>
                <c:pt idx="1543">
                  <c:v>4.2885776455311816E-2</c:v>
                </c:pt>
                <c:pt idx="1544">
                  <c:v>4.2805260240927817E-2</c:v>
                </c:pt>
                <c:pt idx="1545">
                  <c:v>4.2724922881907261E-2</c:v>
                </c:pt>
                <c:pt idx="1546">
                  <c:v>4.2644763419866026E-2</c:v>
                </c:pt>
                <c:pt idx="1547">
                  <c:v>4.2564780910188303E-2</c:v>
                </c:pt>
                <c:pt idx="1548">
                  <c:v>4.2484974421892002E-2</c:v>
                </c:pt>
                <c:pt idx="1549">
                  <c:v>4.2405343037494374E-2</c:v>
                </c:pt>
                <c:pt idx="1550">
                  <c:v>4.2325885852877811E-2</c:v>
                </c:pt>
                <c:pt idx="1551">
                  <c:v>4.2246601977155879E-2</c:v>
                </c:pt>
                <c:pt idx="1552">
                  <c:v>4.2167490532539605E-2</c:v>
                </c:pt>
                <c:pt idx="1553">
                  <c:v>4.2088550654203936E-2</c:v>
                </c:pt>
                <c:pt idx="1554">
                  <c:v>4.200978149015451E-2</c:v>
                </c:pt>
                <c:pt idx="1555">
                  <c:v>4.1931182201094659E-2</c:v>
                </c:pt>
                <c:pt idx="1556">
                  <c:v>4.1852751960292658E-2</c:v>
                </c:pt>
                <c:pt idx="1557">
                  <c:v>4.177448995344929E-2</c:v>
                </c:pt>
                <c:pt idx="1558">
                  <c:v>4.1696395378565655E-2</c:v>
                </c:pt>
                <c:pt idx="1559">
                  <c:v>4.161846744581129E-2</c:v>
                </c:pt>
                <c:pt idx="1560">
                  <c:v>4.15407053773926E-2</c:v>
                </c:pt>
                <c:pt idx="1561">
                  <c:v>4.1463108407421595E-2</c:v>
                </c:pt>
                <c:pt idx="1562">
                  <c:v>4.1385675781784925E-2</c:v>
                </c:pt>
                <c:pt idx="1563">
                  <c:v>4.1308406758013283E-2</c:v>
                </c:pt>
                <c:pt idx="1564">
                  <c:v>4.1231300605151108E-2</c:v>
                </c:pt>
                <c:pt idx="1565">
                  <c:v>4.1154356603626659E-2</c:v>
                </c:pt>
                <c:pt idx="1566">
                  <c:v>4.1077574045122439E-2</c:v>
                </c:pt>
                <c:pt idx="1567">
                  <c:v>4.1000952232445972E-2</c:v>
                </c:pt>
                <c:pt idx="1568">
                  <c:v>4.0924490479400964E-2</c:v>
                </c:pt>
                <c:pt idx="1569">
                  <c:v>4.084818811065883E-2</c:v>
                </c:pt>
                <c:pt idx="1570">
                  <c:v>4.0772044461630623E-2</c:v>
                </c:pt>
                <c:pt idx="1571">
                  <c:v>4.0696058878339346E-2</c:v>
                </c:pt>
                <c:pt idx="1572">
                  <c:v>4.0620230717292684E-2</c:v>
                </c:pt>
                <c:pt idx="1573">
                  <c:v>4.054455934535612E-2</c:v>
                </c:pt>
                <c:pt idx="1574">
                  <c:v>4.04690441396265E-2</c:v>
                </c:pt>
                <c:pt idx="1575">
                  <c:v>4.0393684487306021E-2</c:v>
                </c:pt>
                <c:pt idx="1576">
                  <c:v>4.0318479785576622E-2</c:v>
                </c:pt>
                <c:pt idx="1577">
                  <c:v>4.0243429441474861E-2</c:v>
                </c:pt>
                <c:pt idx="1578">
                  <c:v>4.0168532871767221E-2</c:v>
                </c:pt>
                <c:pt idx="1579">
                  <c:v>4.0093789502825862E-2</c:v>
                </c:pt>
                <c:pt idx="1580">
                  <c:v>4.0019198770504867E-2</c:v>
                </c:pt>
                <c:pt idx="1581">
                  <c:v>3.9944760120016937E-2</c:v>
                </c:pt>
                <c:pt idx="1582">
                  <c:v>3.9870473005810557E-2</c:v>
                </c:pt>
                <c:pt idx="1583">
                  <c:v>3.9796336891447681E-2</c:v>
                </c:pt>
                <c:pt idx="1584">
                  <c:v>3.9722351249481896E-2</c:v>
                </c:pt>
                <c:pt idx="1585">
                  <c:v>3.9648515561337062E-2</c:v>
                </c:pt>
                <c:pt idx="1586">
                  <c:v>3.9574829317186491E-2</c:v>
                </c:pt>
                <c:pt idx="1587">
                  <c:v>3.9501292015832634E-2</c:v>
                </c:pt>
                <c:pt idx="1588">
                  <c:v>3.9427903164587275E-2</c:v>
                </c:pt>
                <c:pt idx="1589">
                  <c:v>3.9354662279152262E-2</c:v>
                </c:pt>
                <c:pt idx="1590">
                  <c:v>3.9281568883500768E-2</c:v>
                </c:pt>
                <c:pt idx="1591">
                  <c:v>3.9208622509759102E-2</c:v>
                </c:pt>
                <c:pt idx="1592">
                  <c:v>3.9135822698089053E-2</c:v>
                </c:pt>
                <c:pt idx="1593">
                  <c:v>3.9063168996570793E-2</c:v>
                </c:pt>
                <c:pt idx="1594">
                  <c:v>3.8990660961086346E-2</c:v>
                </c:pt>
                <c:pt idx="1595">
                  <c:v>3.8918298155203618E-2</c:v>
                </c:pt>
                <c:pt idx="1596">
                  <c:v>3.8846080150060976E-2</c:v>
                </c:pt>
                <c:pt idx="1597">
                  <c:v>3.8774006524252461E-2</c:v>
                </c:pt>
                <c:pt idx="1598">
                  <c:v>3.8702076863713519E-2</c:v>
                </c:pt>
                <c:pt idx="1599">
                  <c:v>3.8630290761607372E-2</c:v>
                </c:pt>
                <c:pt idx="1600">
                  <c:v>3.8558647818211951E-2</c:v>
                </c:pt>
                <c:pt idx="1601">
                  <c:v>3.8487147640807448E-2</c:v>
                </c:pt>
                <c:pt idx="1602">
                  <c:v>3.8415789843564488E-2</c:v>
                </c:pt>
                <c:pt idx="1603">
                  <c:v>3.8344574047432869E-2</c:v>
                </c:pt>
                <c:pt idx="1604">
                  <c:v>3.827349988003096E-2</c:v>
                </c:pt>
                <c:pt idx="1605">
                  <c:v>3.8202566975535715E-2</c:v>
                </c:pt>
                <c:pt idx="1606">
                  <c:v>3.8131774974573304E-2</c:v>
                </c:pt>
                <c:pt idx="1607">
                  <c:v>3.8061123524110382E-2</c:v>
                </c:pt>
                <c:pt idx="1608">
                  <c:v>3.7990612277346E-2</c:v>
                </c:pt>
                <c:pt idx="1609">
                  <c:v>3.7920240893604178E-2</c:v>
                </c:pt>
                <c:pt idx="1610">
                  <c:v>3.7850009038227078E-2</c:v>
                </c:pt>
                <c:pt idx="1611">
                  <c:v>3.7779916382468894E-2</c:v>
                </c:pt>
                <c:pt idx="1612">
                  <c:v>3.7709962603390344E-2</c:v>
                </c:pt>
                <c:pt idx="1613">
                  <c:v>3.7640147383753875E-2</c:v>
                </c:pt>
                <c:pt idx="1614">
                  <c:v>3.7570470411919493E-2</c:v>
                </c:pt>
                <c:pt idx="1615">
                  <c:v>3.750093138174132E-2</c:v>
                </c:pt>
                <c:pt idx="1616">
                  <c:v>3.7431529992464761E-2</c:v>
                </c:pt>
                <c:pt idx="1617">
                  <c:v>3.7362265948624414E-2</c:v>
                </c:pt>
                <c:pt idx="1618">
                  <c:v>3.7293138959942643E-2</c:v>
                </c:pt>
                <c:pt idx="1619">
                  <c:v>3.722414874122882E-2</c:v>
                </c:pt>
                <c:pt idx="1620">
                  <c:v>3.7155295012279321E-2</c:v>
                </c:pt>
                <c:pt idx="1621">
                  <c:v>3.7086577497778161E-2</c:v>
                </c:pt>
                <c:pt idx="1622">
                  <c:v>3.7017995927198372E-2</c:v>
                </c:pt>
                <c:pt idx="1623">
                  <c:v>3.6949550034704078E-2</c:v>
                </c:pt>
                <c:pt idx="1624">
                  <c:v>3.6881239559053265E-2</c:v>
                </c:pt>
                <c:pt idx="1625">
                  <c:v>3.6813064243501302E-2</c:v>
                </c:pt>
                <c:pt idx="1626">
                  <c:v>3.674502383570516E-2</c:v>
                </c:pt>
                <c:pt idx="1627">
                  <c:v>3.6677118087628358E-2</c:v>
                </c:pt>
                <c:pt idx="1628">
                  <c:v>3.660934675544663E-2</c:v>
                </c:pt>
                <c:pt idx="1629">
                  <c:v>3.6541709599454339E-2</c:v>
                </c:pt>
                <c:pt idx="1630">
                  <c:v>3.6474206383971607E-2</c:v>
                </c:pt>
                <c:pt idx="1631">
                  <c:v>3.6406836877252206E-2</c:v>
                </c:pt>
                <c:pt idx="1632">
                  <c:v>3.6339600851392172E-2</c:v>
                </c:pt>
                <c:pt idx="1633">
                  <c:v>3.6272498082239167E-2</c:v>
                </c:pt>
                <c:pt idx="1634">
                  <c:v>3.6205528349302588E-2</c:v>
                </c:pt>
                <c:pt idx="1635">
                  <c:v>3.6138691435664436E-2</c:v>
                </c:pt>
                <c:pt idx="1636">
                  <c:v>3.6071987127890934E-2</c:v>
                </c:pt>
                <c:pt idx="1637">
                  <c:v>3.6005415215944893E-2</c:v>
                </c:pt>
                <c:pt idx="1638">
                  <c:v>3.5938975493098858E-2</c:v>
                </c:pt>
                <c:pt idx="1639">
                  <c:v>3.5872667755848998E-2</c:v>
                </c:pt>
                <c:pt idx="1640">
                  <c:v>3.5806491803829762E-2</c:v>
                </c:pt>
                <c:pt idx="1641">
                  <c:v>3.5740447439729324E-2</c:v>
                </c:pt>
                <c:pt idx="1642">
                  <c:v>3.5674534469205765E-2</c:v>
                </c:pt>
                <c:pt idx="1643">
                  <c:v>3.5608752700804068E-2</c:v>
                </c:pt>
                <c:pt idx="1644">
                  <c:v>3.5543101945873845E-2</c:v>
                </c:pt>
                <c:pt idx="1645">
                  <c:v>3.5477582018487892E-2</c:v>
                </c:pt>
                <c:pt idx="1646">
                  <c:v>3.5412192735361461E-2</c:v>
                </c:pt>
                <c:pt idx="1647">
                  <c:v>3.5346933915772386E-2</c:v>
                </c:pt>
                <c:pt idx="1648">
                  <c:v>3.5281805381481922E-2</c:v>
                </c:pt>
                <c:pt idx="1649">
                  <c:v>3.5216806956656431E-2</c:v>
                </c:pt>
                <c:pt idx="1650">
                  <c:v>3.5151938467789814E-2</c:v>
                </c:pt>
                <c:pt idx="1651">
                  <c:v>3.5087199743626757E-2</c:v>
                </c:pt>
                <c:pt idx="1652">
                  <c:v>3.5022590615086759E-2</c:v>
                </c:pt>
                <c:pt idx="1653">
                  <c:v>3.4958110915188939E-2</c:v>
                </c:pt>
                <c:pt idx="1654">
                  <c:v>3.489376047897768E-2</c:v>
                </c:pt>
                <c:pt idx="1655">
                  <c:v>3.4829539143449023E-2</c:v>
                </c:pt>
                <c:pt idx="1656">
                  <c:v>3.4765446747477877E-2</c:v>
                </c:pt>
                <c:pt idx="1657">
                  <c:v>3.4701483131746036E-2</c:v>
                </c:pt>
                <c:pt idx="1658">
                  <c:v>3.4637648138670991E-2</c:v>
                </c:pt>
                <c:pt idx="1659">
                  <c:v>3.4573941612335533E-2</c:v>
                </c:pt>
                <c:pt idx="1660">
                  <c:v>3.4510363398418176E-2</c:v>
                </c:pt>
                <c:pt idx="1661">
                  <c:v>3.4446913344124357E-2</c:v>
                </c:pt>
                <c:pt idx="1662">
                  <c:v>3.4383591298118479E-2</c:v>
                </c:pt>
                <c:pt idx="1663">
                  <c:v>3.432039711045673E-2</c:v>
                </c:pt>
                <c:pt idx="1664">
                  <c:v>3.4257330632520698E-2</c:v>
                </c:pt>
                <c:pt idx="1665">
                  <c:v>3.4194391716951829E-2</c:v>
                </c:pt>
                <c:pt idx="1666">
                  <c:v>3.4131580217586666E-2</c:v>
                </c:pt>
                <c:pt idx="1667">
                  <c:v>3.4068895989392903E-2</c:v>
                </c:pt>
                <c:pt idx="1668">
                  <c:v>3.4006338888406235E-2</c:v>
                </c:pt>
                <c:pt idx="1669">
                  <c:v>3.3943908771668044E-2</c:v>
                </c:pt>
                <c:pt idx="1670">
                  <c:v>3.3881605497163861E-2</c:v>
                </c:pt>
                <c:pt idx="1671">
                  <c:v>3.3819428923762662E-2</c:v>
                </c:pt>
                <c:pt idx="1672">
                  <c:v>3.3757378911156939E-2</c:v>
                </c:pt>
                <c:pt idx="1673">
                  <c:v>3.3695455319803641E-2</c:v>
                </c:pt>
                <c:pt idx="1674">
                  <c:v>3.363365801086584E-2</c:v>
                </c:pt>
                <c:pt idx="1675">
                  <c:v>3.3571986846155276E-2</c:v>
                </c:pt>
                <c:pt idx="1676">
                  <c:v>3.3510441688075682E-2</c:v>
                </c:pt>
                <c:pt idx="1677">
                  <c:v>3.3449022399566909E-2</c:v>
                </c:pt>
                <c:pt idx="1678">
                  <c:v>3.3387728844049863E-2</c:v>
                </c:pt>
                <c:pt idx="1679">
                  <c:v>3.3326560885372267E-2</c:v>
                </c:pt>
                <c:pt idx="1680">
                  <c:v>3.3265518387755197E-2</c:v>
                </c:pt>
                <c:pt idx="1681">
                  <c:v>3.3204601215740447E-2</c:v>
                </c:pt>
                <c:pt idx="1682">
                  <c:v>3.3143809234138684E-2</c:v>
                </c:pt>
                <c:pt idx="1683">
                  <c:v>3.3083142307978423E-2</c:v>
                </c:pt>
                <c:pt idx="1684">
                  <c:v>3.3022600302455789E-2</c:v>
                </c:pt>
                <c:pt idx="1685">
                  <c:v>3.2962183082885087E-2</c:v>
                </c:pt>
                <c:pt idx="1686">
                  <c:v>3.2901890514650159E-2</c:v>
                </c:pt>
                <c:pt idx="1687">
                  <c:v>3.2841722463156565E-2</c:v>
                </c:pt>
                <c:pt idx="1688">
                  <c:v>3.2781678793784547E-2</c:v>
                </c:pt>
                <c:pt idx="1689">
                  <c:v>3.2721759371842789E-2</c:v>
                </c:pt>
                <c:pt idx="1690">
                  <c:v>3.2661964062522975E-2</c:v>
                </c:pt>
                <c:pt idx="1691">
                  <c:v>3.2602292730855131E-2</c:v>
                </c:pt>
                <c:pt idx="1692">
                  <c:v>3.254274524166377E-2</c:v>
                </c:pt>
                <c:pt idx="1693">
                  <c:v>3.248332145952483E-2</c:v>
                </c:pt>
                <c:pt idx="1694">
                  <c:v>3.2424021248723393E-2</c:v>
                </c:pt>
                <c:pt idx="1695">
                  <c:v>3.2364844473212181E-2</c:v>
                </c:pt>
                <c:pt idx="1696">
                  <c:v>3.2305790996570855E-2</c:v>
                </c:pt>
                <c:pt idx="1697">
                  <c:v>3.2246860681966083E-2</c:v>
                </c:pt>
                <c:pt idx="1698">
                  <c:v>3.2188053392112406E-2</c:v>
                </c:pt>
                <c:pt idx="1699">
                  <c:v>3.2129368989233846E-2</c:v>
                </c:pt>
                <c:pt idx="1700">
                  <c:v>3.207080733502634E-2</c:v>
                </c:pt>
                <c:pt idx="1701">
                  <c:v>3.2012368290620902E-2</c:v>
                </c:pt>
                <c:pt idx="1702">
                  <c:v>3.1954051716547575E-2</c:v>
                </c:pt>
                <c:pt idx="1703">
                  <c:v>3.1895857472700163E-2</c:v>
                </c:pt>
                <c:pt idx="1704">
                  <c:v>3.1837785418301713E-2</c:v>
                </c:pt>
                <c:pt idx="1705">
                  <c:v>3.1779835411870752E-2</c:v>
                </c:pt>
                <c:pt idx="1706">
                  <c:v>3.1722007311188329E-2</c:v>
                </c:pt>
                <c:pt idx="1707">
                  <c:v>3.1664300973265745E-2</c:v>
                </c:pt>
                <c:pt idx="1708">
                  <c:v>3.1606716254313098E-2</c:v>
                </c:pt>
                <c:pt idx="1709">
                  <c:v>3.1549253009708567E-2</c:v>
                </c:pt>
                <c:pt idx="1710">
                  <c:v>3.1491911093968407E-2</c:v>
                </c:pt>
                <c:pt idx="1711">
                  <c:v>3.1434690360717756E-2</c:v>
                </c:pt>
                <c:pt idx="1712">
                  <c:v>3.1377590662662116E-2</c:v>
                </c:pt>
                <c:pt idx="1713">
                  <c:v>3.1320611851559627E-2</c:v>
                </c:pt>
                <c:pt idx="1714">
                  <c:v>3.1263753778194042E-2</c:v>
                </c:pt>
                <c:pt idx="1715">
                  <c:v>3.1207016292348469E-2</c:v>
                </c:pt>
                <c:pt idx="1716">
                  <c:v>3.1150399242779795E-2</c:v>
                </c:pt>
                <c:pt idx="1717">
                  <c:v>3.1093902477193885E-2</c:v>
                </c:pt>
                <c:pt idx="1718">
                  <c:v>3.1037525842221473E-2</c:v>
                </c:pt>
                <c:pt idx="1719">
                  <c:v>3.0981269183394777E-2</c:v>
                </c:pt>
                <c:pt idx="1720">
                  <c:v>3.0925132345124843E-2</c:v>
                </c:pt>
                <c:pt idx="1721">
                  <c:v>3.0869115170679577E-2</c:v>
                </c:pt>
                <c:pt idx="1722">
                  <c:v>3.0813217502162503E-2</c:v>
                </c:pt>
                <c:pt idx="1723">
                  <c:v>3.0757439180492212E-2</c:v>
                </c:pt>
                <c:pt idx="1724">
                  <c:v>3.0701780045382526E-2</c:v>
                </c:pt>
                <c:pt idx="1725">
                  <c:v>3.0646239935323335E-2</c:v>
                </c:pt>
                <c:pt idx="1726">
                  <c:v>3.0590818687562148E-2</c:v>
                </c:pt>
                <c:pt idx="1727">
                  <c:v>3.0535516138086312E-2</c:v>
                </c:pt>
                <c:pt idx="1728">
                  <c:v>3.0480332121605922E-2</c:v>
                </c:pt>
                <c:pt idx="1729">
                  <c:v>3.0425266471537413E-2</c:v>
                </c:pt>
                <c:pt idx="1730">
                  <c:v>3.0370319019987824E-2</c:v>
                </c:pt>
                <c:pt idx="1731">
                  <c:v>3.0315489597739716E-2</c:v>
                </c:pt>
                <c:pt idx="1732">
                  <c:v>3.0260778034236789E-2</c:v>
                </c:pt>
                <c:pt idx="1733">
                  <c:v>3.0206184157570117E-2</c:v>
                </c:pt>
                <c:pt idx="1734">
                  <c:v>3.0151707794465077E-2</c:v>
                </c:pt>
                <c:pt idx="1735">
                  <c:v>3.0097348770268904E-2</c:v>
                </c:pt>
                <c:pt idx="1736">
                  <c:v>3.0043106908938903E-2</c:v>
                </c:pt>
                <c:pt idx="1737">
                  <c:v>2.9988982033031304E-2</c:v>
                </c:pt>
                <c:pt idx="1738">
                  <c:v>2.9934973963690745E-2</c:v>
                </c:pt>
                <c:pt idx="1739">
                  <c:v>2.9881082520640392E-2</c:v>
                </c:pt>
                <c:pt idx="1740">
                  <c:v>2.9827307522172691E-2</c:v>
                </c:pt>
                <c:pt idx="1741">
                  <c:v>2.9773648785140733E-2</c:v>
                </c:pt>
                <c:pt idx="1742">
                  <c:v>2.9720106124950241E-2</c:v>
                </c:pt>
                <c:pt idx="1743">
                  <c:v>2.9666679355552165E-2</c:v>
                </c:pt>
                <c:pt idx="1744">
                  <c:v>2.9613368289435893E-2</c:v>
                </c:pt>
                <c:pt idx="1745">
                  <c:v>2.9560172737623045E-2</c:v>
                </c:pt>
                <c:pt idx="1746">
                  <c:v>2.9507092509661881E-2</c:v>
                </c:pt>
                <c:pt idx="1747">
                  <c:v>2.9454127413622296E-2</c:v>
                </c:pt>
                <c:pt idx="1748">
                  <c:v>2.9401277256091388E-2</c:v>
                </c:pt>
                <c:pt idx="1749">
                  <c:v>2.9348541842169621E-2</c:v>
                </c:pt>
                <c:pt idx="1750">
                  <c:v>2.929592097546756E-2</c:v>
                </c:pt>
                <c:pt idx="1751">
                  <c:v>2.9243414458103162E-2</c:v>
                </c:pt>
                <c:pt idx="1752">
                  <c:v>2.9191022090699646E-2</c:v>
                </c:pt>
                <c:pt idx="1753">
                  <c:v>2.9138743672383918E-2</c:v>
                </c:pt>
                <c:pt idx="1754">
                  <c:v>2.908657900078554E-2</c:v>
                </c:pt>
                <c:pt idx="1755">
                  <c:v>2.903452787203625E-2</c:v>
                </c:pt>
                <c:pt idx="1756">
                  <c:v>2.8982590080770025E-2</c:v>
                </c:pt>
                <c:pt idx="1757">
                  <c:v>2.8930765420123683E-2</c:v>
                </c:pt>
                <c:pt idx="1758">
                  <c:v>2.8879053681738001E-2</c:v>
                </c:pt>
                <c:pt idx="1759">
                  <c:v>2.8827454655759369E-2</c:v>
                </c:pt>
                <c:pt idx="1760">
                  <c:v>2.8775968130841958E-2</c:v>
                </c:pt>
                <c:pt idx="1761">
                  <c:v>2.8724593894150396E-2</c:v>
                </c:pt>
                <c:pt idx="1762">
                  <c:v>2.8673331731362949E-2</c:v>
                </c:pt>
                <c:pt idx="1763">
                  <c:v>2.8622181426675219E-2</c:v>
                </c:pt>
                <c:pt idx="1764">
                  <c:v>2.857114276280431E-2</c:v>
                </c:pt>
                <c:pt idx="1765">
                  <c:v>2.85202155209935E-2</c:v>
                </c:pt>
                <c:pt idx="1766">
                  <c:v>2.8469399481017385E-2</c:v>
                </c:pt>
                <c:pt idx="1767">
                  <c:v>2.841869442118751E-2</c:v>
                </c:pt>
                <c:pt idx="1768">
                  <c:v>2.8368100118358452E-2</c:v>
                </c:pt>
                <c:pt idx="1769">
                  <c:v>2.8317616347934386E-2</c:v>
                </c:pt>
                <c:pt idx="1770">
                  <c:v>2.8267242883876099E-2</c:v>
                </c:pt>
                <c:pt idx="1771">
                  <c:v>2.8216979498708446E-2</c:v>
                </c:pt>
                <c:pt idx="1772">
                  <c:v>2.8166825963528274E-2</c:v>
                </c:pt>
                <c:pt idx="1773">
                  <c:v>2.8116782048012757E-2</c:v>
                </c:pt>
                <c:pt idx="1774">
                  <c:v>2.8066847520428182E-2</c:v>
                </c:pt>
                <c:pt idx="1775">
                  <c:v>2.8017022147639164E-2</c:v>
                </c:pt>
                <c:pt idx="1776">
                  <c:v>2.7967305695118263E-2</c:v>
                </c:pt>
                <c:pt idx="1777">
                  <c:v>2.7917697926956028E-2</c:v>
                </c:pt>
                <c:pt idx="1778">
                  <c:v>2.7868198605871437E-2</c:v>
                </c:pt>
                <c:pt idx="1779">
                  <c:v>2.7818807493222762E-2</c:v>
                </c:pt>
                <c:pt idx="1780">
                  <c:v>2.7769524349018797E-2</c:v>
                </c:pt>
                <c:pt idx="1781">
                  <c:v>2.772034893193049E-2</c:v>
                </c:pt>
                <c:pt idx="1782">
                  <c:v>2.7671280999302963E-2</c:v>
                </c:pt>
                <c:pt idx="1783">
                  <c:v>2.7622320307167887E-2</c:v>
                </c:pt>
                <c:pt idx="1784">
                  <c:v>2.7573466610256253E-2</c:v>
                </c:pt>
                <c:pt idx="1785">
                  <c:v>2.752471966201147E-2</c:v>
                </c:pt>
                <c:pt idx="1786">
                  <c:v>2.7476079214602857E-2</c:v>
                </c:pt>
                <c:pt idx="1787">
                  <c:v>2.7427545018939455E-2</c:v>
                </c:pt>
                <c:pt idx="1788">
                  <c:v>2.7379116824684198E-2</c:v>
                </c:pt>
                <c:pt idx="1789">
                  <c:v>2.7330794380268409E-2</c:v>
                </c:pt>
                <c:pt idx="1790">
                  <c:v>2.7282577432906643E-2</c:v>
                </c:pt>
                <c:pt idx="1791">
                  <c:v>2.7234465728611826E-2</c:v>
                </c:pt>
                <c:pt idx="1792">
                  <c:v>2.7186459012210739E-2</c:v>
                </c:pt>
                <c:pt idx="1793">
                  <c:v>2.7138557027359796E-2</c:v>
                </c:pt>
                <c:pt idx="1794">
                  <c:v>2.7090759516561133E-2</c:v>
                </c:pt>
                <c:pt idx="1795">
                  <c:v>2.7043066221178986E-2</c:v>
                </c:pt>
                <c:pt idx="1796">
                  <c:v>2.6995476881456367E-2</c:v>
                </c:pt>
                <c:pt idx="1797">
                  <c:v>2.6947991236532024E-2</c:v>
                </c:pt>
                <c:pt idx="1798">
                  <c:v>2.6900609024457674E-2</c:v>
                </c:pt>
                <c:pt idx="1799">
                  <c:v>2.6853329982215516E-2</c:v>
                </c:pt>
                <c:pt idx="1800">
                  <c:v>2.6806153845735994E-2</c:v>
                </c:pt>
                <c:pt idx="1801">
                  <c:v>2.6759080349915837E-2</c:v>
                </c:pt>
                <c:pt idx="1802">
                  <c:v>2.671210922863633E-2</c:v>
                </c:pt>
                <c:pt idx="1803">
                  <c:v>2.6665240214781848E-2</c:v>
                </c:pt>
                <c:pt idx="1804">
                  <c:v>2.6618473040258619E-2</c:v>
                </c:pt>
                <c:pt idx="1805">
                  <c:v>2.6571807436013728E-2</c:v>
                </c:pt>
                <c:pt idx="1806">
                  <c:v>2.6525243132054333E-2</c:v>
                </c:pt>
                <c:pt idx="1807">
                  <c:v>2.6478779857467112E-2</c:v>
                </c:pt>
                <c:pt idx="1808">
                  <c:v>2.6432417340437914E-2</c:v>
                </c:pt>
                <c:pt idx="1809">
                  <c:v>2.6386155308271632E-2</c:v>
                </c:pt>
                <c:pt idx="1810">
                  <c:v>2.6339993487412252E-2</c:v>
                </c:pt>
                <c:pt idx="1811">
                  <c:v>2.6293931603463123E-2</c:v>
                </c:pt>
                <c:pt idx="1812">
                  <c:v>2.6247969381207385E-2</c:v>
                </c:pt>
                <c:pt idx="1813">
                  <c:v>2.6202106544628609E-2</c:v>
                </c:pt>
                <c:pt idx="1814">
                  <c:v>2.6156342816931584E-2</c:v>
                </c:pt>
                <c:pt idx="1815">
                  <c:v>2.6110677920563288E-2</c:v>
                </c:pt>
                <c:pt idx="1816">
                  <c:v>2.6065111577234016E-2</c:v>
                </c:pt>
                <c:pt idx="1817">
                  <c:v>2.6019643507938662E-2</c:v>
                </c:pt>
                <c:pt idx="1818">
                  <c:v>2.5974273432978159E-2</c:v>
                </c:pt>
                <c:pt idx="1819">
                  <c:v>2.5929001071981046E-2</c:v>
                </c:pt>
                <c:pt idx="1820">
                  <c:v>2.5883826143925186E-2</c:v>
                </c:pt>
                <c:pt idx="1821">
                  <c:v>2.5838748367159606E-2</c:v>
                </c:pt>
                <c:pt idx="1822">
                  <c:v>2.5793767459426475E-2</c:v>
                </c:pt>
                <c:pt idx="1823">
                  <c:v>2.574888313788317E-2</c:v>
                </c:pt>
                <c:pt idx="1824">
                  <c:v>2.5704095119124491E-2</c:v>
                </c:pt>
                <c:pt idx="1825">
                  <c:v>2.5659403119204959E-2</c:v>
                </c:pt>
                <c:pt idx="1826">
                  <c:v>2.5614806853661212E-2</c:v>
                </c:pt>
                <c:pt idx="1827">
                  <c:v>2.5570306037534515E-2</c:v>
                </c:pt>
                <c:pt idx="1828">
                  <c:v>2.5525900385393333E-2</c:v>
                </c:pt>
                <c:pt idx="1829">
                  <c:v>2.5481589611355999E-2</c:v>
                </c:pt>
                <c:pt idx="1830">
                  <c:v>2.5437373429113459E-2</c:v>
                </c:pt>
                <c:pt idx="1831">
                  <c:v>2.5393251551952083E-2</c:v>
                </c:pt>
                <c:pt idx="1832">
                  <c:v>2.5349223692776535E-2</c:v>
                </c:pt>
                <c:pt idx="1833">
                  <c:v>2.5305289564132707E-2</c:v>
                </c:pt>
                <c:pt idx="1834">
                  <c:v>2.5261448878230709E-2</c:v>
                </c:pt>
                <c:pt idx="1835">
                  <c:v>2.5217701346967894E-2</c:v>
                </c:pt>
                <c:pt idx="1836">
                  <c:v>2.5174046681951927E-2</c:v>
                </c:pt>
                <c:pt idx="1837">
                  <c:v>2.51304845945239E-2</c:v>
                </c:pt>
                <c:pt idx="1838">
                  <c:v>2.5087014795781456E-2</c:v>
                </c:pt>
                <c:pt idx="1839">
                  <c:v>2.5043636996601955E-2</c:v>
                </c:pt>
                <c:pt idx="1840">
                  <c:v>2.5000350907665645E-2</c:v>
                </c:pt>
                <c:pt idx="1841">
                  <c:v>2.4957156239478855E-2</c:v>
                </c:pt>
                <c:pt idx="1842">
                  <c:v>2.4914052702397178E-2</c:v>
                </c:pt>
                <c:pt idx="1843">
                  <c:v>2.4871040006648675E-2</c:v>
                </c:pt>
                <c:pt idx="1844">
                  <c:v>2.4828117862357061E-2</c:v>
                </c:pt>
                <c:pt idx="1845">
                  <c:v>2.4785285979564892E-2</c:v>
                </c:pt>
                <c:pt idx="1846">
                  <c:v>2.4742544068256718E-2</c:v>
                </c:pt>
                <c:pt idx="1847">
                  <c:v>2.4699891838382237E-2</c:v>
                </c:pt>
                <c:pt idx="1848">
                  <c:v>2.4657328999879404E-2</c:v>
                </c:pt>
                <c:pt idx="1849">
                  <c:v>2.4614855262697532E-2</c:v>
                </c:pt>
                <c:pt idx="1850">
                  <c:v>2.4572470336820328E-2</c:v>
                </c:pt>
                <c:pt idx="1851">
                  <c:v>2.4530173932288905E-2</c:v>
                </c:pt>
                <c:pt idx="1852">
                  <c:v>2.4487965759224749E-2</c:v>
                </c:pt>
                <c:pt idx="1853">
                  <c:v>2.444584552785262E-2</c:v>
                </c:pt>
                <c:pt idx="1854">
                  <c:v>2.4403812948523406E-2</c:v>
                </c:pt>
                <c:pt idx="1855">
                  <c:v>2.436186773173692E-2</c:v>
                </c:pt>
                <c:pt idx="1856">
                  <c:v>2.4320009588164621E-2</c:v>
                </c:pt>
                <c:pt idx="1857">
                  <c:v>2.4278238228672262E-2</c:v>
                </c:pt>
                <c:pt idx="1858">
                  <c:v>2.4236553364342463E-2</c:v>
                </c:pt>
                <c:pt idx="1859">
                  <c:v>2.4194954706497213E-2</c:v>
                </c:pt>
                <c:pt idx="1860">
                  <c:v>2.4153441966720271E-2</c:v>
                </c:pt>
                <c:pt idx="1861">
                  <c:v>2.4112014856879485E-2</c:v>
                </c:pt>
                <c:pt idx="1862">
                  <c:v>2.4070673089149008E-2</c:v>
                </c:pt>
                <c:pt idx="1863">
                  <c:v>2.4029416376031426E-2</c:v>
                </c:pt>
                <c:pt idx="1864">
                  <c:v>2.3988244430379772E-2</c:v>
                </c:pt>
                <c:pt idx="1865">
                  <c:v>2.3947156965419426E-2</c:v>
                </c:pt>
                <c:pt idx="1866">
                  <c:v>2.3906153694769915E-2</c:v>
                </c:pt>
                <c:pt idx="1867">
                  <c:v>2.3865234332466588E-2</c:v>
                </c:pt>
                <c:pt idx="1868">
                  <c:v>2.3824398592982163E-2</c:v>
                </c:pt>
                <c:pt idx="1869">
                  <c:v>2.3783646191248165E-2</c:v>
                </c:pt>
                <c:pt idx="1870">
                  <c:v>2.3742976842676206E-2</c:v>
                </c:pt>
                <c:pt idx="1871">
                  <c:v>2.3702390263179159E-2</c:v>
                </c:pt>
                <c:pt idx="1872">
                  <c:v>2.3661886169192171E-2</c:v>
                </c:pt>
                <c:pt idx="1873">
                  <c:v>2.3621464277693544E-2</c:v>
                </c:pt>
                <c:pt idx="1874">
                  <c:v>2.3581124306225467E-2</c:v>
                </c:pt>
                <c:pt idx="1875">
                  <c:v>2.3540865972914597E-2</c:v>
                </c:pt>
                <c:pt idx="1876">
                  <c:v>2.3500688996492484E-2</c:v>
                </c:pt>
                <c:pt idx="1877">
                  <c:v>2.3460593096315832E-2</c:v>
                </c:pt>
                <c:pt idx="1878">
                  <c:v>2.3420577992386612E-2</c:v>
                </c:pt>
                <c:pt idx="1879">
                  <c:v>2.3380643405371996E-2</c:v>
                </c:pt>
                <c:pt idx="1880">
                  <c:v>2.3340789056624123E-2</c:v>
                </c:pt>
                <c:pt idx="1881">
                  <c:v>2.3301014668199692E-2</c:v>
                </c:pt>
                <c:pt idx="1882">
                  <c:v>2.326131996287939E-2</c:v>
                </c:pt>
                <c:pt idx="1883">
                  <c:v>2.3221704664187121E-2</c:v>
                </c:pt>
                <c:pt idx="1884">
                  <c:v>2.3182168496409059E-2</c:v>
                </c:pt>
                <c:pt idx="1885">
                  <c:v>2.314271118461252E-2</c:v>
                </c:pt>
                <c:pt idx="1886">
                  <c:v>2.310333245466463E-2</c:v>
                </c:pt>
                <c:pt idx="1887">
                  <c:v>2.3064032033250817E-2</c:v>
                </c:pt>
                <c:pt idx="1888">
                  <c:v>2.302480964789309E-2</c:v>
                </c:pt>
                <c:pt idx="1889">
                  <c:v>2.2985665026968125E-2</c:v>
                </c:pt>
                <c:pt idx="1890">
                  <c:v>2.2946597899725151E-2</c:v>
                </c:pt>
                <c:pt idx="1891">
                  <c:v>2.2907607996303623E-2</c:v>
                </c:pt>
                <c:pt idx="1892">
                  <c:v>2.2868695047750694E-2</c:v>
                </c:pt>
                <c:pt idx="1893">
                  <c:v>2.2829858786038465E-2</c:v>
                </c:pt>
                <c:pt idx="1894">
                  <c:v>2.2791098944081038E-2</c:v>
                </c:pt>
                <c:pt idx="1895">
                  <c:v>2.2752415255751328E-2</c:v>
                </c:pt>
                <c:pt idx="1896">
                  <c:v>2.2713807455897673E-2</c:v>
                </c:pt>
                <c:pt idx="1897">
                  <c:v>2.2675275280360216E-2</c:v>
                </c:pt>
                <c:pt idx="1898">
                  <c:v>2.2636818465987068E-2</c:v>
                </c:pt>
                <c:pt idx="1899">
                  <c:v>2.2598436750650226E-2</c:v>
                </c:pt>
                <c:pt idx="1900">
                  <c:v>2.2560129873261281E-2</c:v>
                </c:pt>
                <c:pt idx="1901">
                  <c:v>2.2521897573786885E-2</c:v>
                </c:pt>
                <c:pt idx="1902">
                  <c:v>2.2483739593263982E-2</c:v>
                </c:pt>
                <c:pt idx="1903">
                  <c:v>2.2445655673814801E-2</c:v>
                </c:pt>
                <c:pt idx="1904">
                  <c:v>2.2407645558661624E-2</c:v>
                </c:pt>
                <c:pt idx="1905">
                  <c:v>2.2369708992141288E-2</c:v>
                </c:pt>
                <c:pt idx="1906">
                  <c:v>2.2331845719719471E-2</c:v>
                </c:pt>
                <c:pt idx="1907">
                  <c:v>2.2294055488004713E-2</c:v>
                </c:pt>
                <c:pt idx="1908">
                  <c:v>2.2256338044762198E-2</c:v>
                </c:pt>
                <c:pt idx="1909">
                  <c:v>2.2218693138927288E-2</c:v>
                </c:pt>
                <c:pt idx="1910">
                  <c:v>2.21811205206188E-2</c:v>
                </c:pt>
                <c:pt idx="1911">
                  <c:v>2.2143619941152045E-2</c:v>
                </c:pt>
                <c:pt idx="1912">
                  <c:v>2.2106191153051596E-2</c:v>
                </c:pt>
                <c:pt idx="1913">
                  <c:v>2.2068833910063812E-2</c:v>
                </c:pt>
                <c:pt idx="1914">
                  <c:v>2.2031547967169093E-2</c:v>
                </c:pt>
                <c:pt idx="1915">
                  <c:v>2.1994333080593897E-2</c:v>
                </c:pt>
                <c:pt idx="1916">
                  <c:v>2.1957189007822477E-2</c:v>
                </c:pt>
                <c:pt idx="1917">
                  <c:v>2.1920115507608362E-2</c:v>
                </c:pt>
                <c:pt idx="1918">
                  <c:v>2.1883112339985585E-2</c:v>
                </c:pt>
                <c:pt idx="1919">
                  <c:v>2.1846179266279631E-2</c:v>
                </c:pt>
                <c:pt idx="1920">
                  <c:v>2.1809316049118139E-2</c:v>
                </c:pt>
                <c:pt idx="1921">
                  <c:v>2.177252245244132E-2</c:v>
                </c:pt>
                <c:pt idx="1922">
                  <c:v>2.173579824151212E-2</c:v>
                </c:pt>
                <c:pt idx="1923">
                  <c:v>2.1699143182926112E-2</c:v>
                </c:pt>
                <c:pt idx="1924">
                  <c:v>2.1662557044621118E-2</c:v>
                </c:pt>
                <c:pt idx="1925">
                  <c:v>2.1626039595886555E-2</c:v>
                </c:pt>
                <c:pt idx="1926">
                  <c:v>2.1589590607372523E-2</c:v>
                </c:pt>
                <c:pt idx="1927">
                  <c:v>2.1553209851098615E-2</c:v>
                </c:pt>
                <c:pt idx="1928">
                  <c:v>2.1516897100462461E-2</c:v>
                </c:pt>
                <c:pt idx="1929">
                  <c:v>2.1480652130247985E-2</c:v>
                </c:pt>
                <c:pt idx="1930">
                  <c:v>2.14444747166334E-2</c:v>
                </c:pt>
                <c:pt idx="1931">
                  <c:v>2.1408364637198935E-2</c:v>
                </c:pt>
                <c:pt idx="1932">
                  <c:v>2.1372321670934277E-2</c:v>
                </c:pt>
                <c:pt idx="1933">
                  <c:v>2.1336345598245741E-2</c:v>
                </c:pt>
                <c:pt idx="1934">
                  <c:v>2.1300436200963172E-2</c:v>
                </c:pt>
                <c:pt idx="1935">
                  <c:v>2.126459326234657E-2</c:v>
                </c:pt>
                <c:pt idx="1936">
                  <c:v>2.1228816567092423E-2</c:v>
                </c:pt>
                <c:pt idx="1937">
                  <c:v>2.1193105901339798E-2</c:v>
                </c:pt>
                <c:pt idx="1938">
                  <c:v>2.1157461052676137E-2</c:v>
                </c:pt>
                <c:pt idx="1939">
                  <c:v>2.1121881810142764E-2</c:v>
                </c:pt>
                <c:pt idx="1940">
                  <c:v>2.1086367964240148E-2</c:v>
                </c:pt>
                <c:pt idx="1941">
                  <c:v>2.1050919306932876E-2</c:v>
                </c:pt>
                <c:pt idx="1942">
                  <c:v>2.1015535631654345E-2</c:v>
                </c:pt>
                <c:pt idx="1943">
                  <c:v>2.0980216733311189E-2</c:v>
                </c:pt>
                <c:pt idx="1944">
                  <c:v>2.0944962408287433E-2</c:v>
                </c:pt>
                <c:pt idx="1945">
                  <c:v>2.0909772454448357E-2</c:v>
                </c:pt>
                <c:pt idx="1946">
                  <c:v>2.087464667114412E-2</c:v>
                </c:pt>
                <c:pt idx="1947">
                  <c:v>2.0839584859213067E-2</c:v>
                </c:pt>
                <c:pt idx="1948">
                  <c:v>2.0804586820984801E-2</c:v>
                </c:pt>
                <c:pt idx="1949">
                  <c:v>2.0769652360282973E-2</c:v>
                </c:pt>
                <c:pt idx="1950">
                  <c:v>2.0734781282427783E-2</c:v>
                </c:pt>
                <c:pt idx="1951">
                  <c:v>2.0699973394238236E-2</c:v>
                </c:pt>
                <c:pt idx="1952">
                  <c:v>2.0665228504034107E-2</c:v>
                </c:pt>
                <c:pt idx="1953">
                  <c:v>2.0630546421637662E-2</c:v>
                </c:pt>
                <c:pt idx="1954">
                  <c:v>2.0595926958375085E-2</c:v>
                </c:pt>
                <c:pt idx="1955">
                  <c:v>2.056136992707765E-2</c:v>
                </c:pt>
                <c:pt idx="1956">
                  <c:v>2.052687514208263E-2</c:v>
                </c:pt>
                <c:pt idx="1957">
                  <c:v>2.0492442419233932E-2</c:v>
                </c:pt>
                <c:pt idx="1958">
                  <c:v>2.0458071575882475E-2</c:v>
                </c:pt>
                <c:pt idx="1959">
                  <c:v>2.0423762430886307E-2</c:v>
                </c:pt>
                <c:pt idx="1960">
                  <c:v>2.0389514804610452E-2</c:v>
                </c:pt>
                <c:pt idx="1961">
                  <c:v>2.0355328518926498E-2</c:v>
                </c:pt>
                <c:pt idx="1962">
                  <c:v>2.0321203397211933E-2</c:v>
                </c:pt>
                <c:pt idx="1963">
                  <c:v>2.0287139264349219E-2</c:v>
                </c:pt>
                <c:pt idx="1964">
                  <c:v>2.0253135946724603E-2</c:v>
                </c:pt>
                <c:pt idx="1965">
                  <c:v>2.0219193272226682E-2</c:v>
                </c:pt>
                <c:pt idx="1966">
                  <c:v>2.018531107024471E-2</c:v>
                </c:pt>
                <c:pt idx="1967">
                  <c:v>2.0151489171666658E-2</c:v>
                </c:pt>
                <c:pt idx="1968">
                  <c:v>2.0117727408877011E-2</c:v>
                </c:pt>
                <c:pt idx="1969">
                  <c:v>2.0084025615754328E-2</c:v>
                </c:pt>
                <c:pt idx="1970">
                  <c:v>2.0050383627668551E-2</c:v>
                </c:pt>
                <c:pt idx="1971">
                  <c:v>2.0016801281478064E-2</c:v>
                </c:pt>
                <c:pt idx="1972">
                  <c:v>1.998327841552652E-2</c:v>
                </c:pt>
                <c:pt idx="1973">
                  <c:v>1.9949814869639405E-2</c:v>
                </c:pt>
                <c:pt idx="1974">
                  <c:v>1.9916410485120387E-2</c:v>
                </c:pt>
                <c:pt idx="1975">
                  <c:v>1.98830651047474E-2</c:v>
                </c:pt>
                <c:pt idx="1976">
                  <c:v>1.9849778572768519E-2</c:v>
                </c:pt>
                <c:pt idx="1977">
                  <c:v>1.9816550734897572E-2</c:v>
                </c:pt>
                <c:pt idx="1978">
                  <c:v>1.9783381438309548E-2</c:v>
                </c:pt>
                <c:pt idx="1979">
                  <c:v>1.975027053163575E-2</c:v>
                </c:pt>
                <c:pt idx="1980">
                  <c:v>1.9717217864958732E-2</c:v>
                </c:pt>
                <c:pt idx="1981">
                  <c:v>1.9684223289807012E-2</c:v>
                </c:pt>
                <c:pt idx="1982">
                  <c:v>1.9651286659149544E-2</c:v>
                </c:pt>
                <c:pt idx="1983">
                  <c:v>1.9618407827389994E-2</c:v>
                </c:pt>
                <c:pt idx="1984">
                  <c:v>1.9585586650360771E-2</c:v>
                </c:pt>
                <c:pt idx="1985">
                  <c:v>1.9552822985316853E-2</c:v>
                </c:pt>
                <c:pt idx="1986">
                  <c:v>1.9520116690929408E-2</c:v>
                </c:pt>
                <c:pt idx="1987">
                  <c:v>1.9487467627279167E-2</c:v>
                </c:pt>
                <c:pt idx="1988">
                  <c:v>1.9454875655849635E-2</c:v>
                </c:pt>
                <c:pt idx="1989">
                  <c:v>1.9422340639520048E-2</c:v>
                </c:pt>
                <c:pt idx="1990">
                  <c:v>1.9389862442558154E-2</c:v>
                </c:pt>
                <c:pt idx="1991">
                  <c:v>1.9357440930612785E-2</c:v>
                </c:pt>
                <c:pt idx="1992">
                  <c:v>1.9325075970706214E-2</c:v>
                </c:pt>
                <c:pt idx="1993">
                  <c:v>1.9292767431226338E-2</c:v>
                </c:pt>
                <c:pt idx="1994">
                  <c:v>1.9260515181918635E-2</c:v>
                </c:pt>
                <c:pt idx="1995">
                  <c:v>1.9228319093877962E-2</c:v>
                </c:pt>
                <c:pt idx="1996">
                  <c:v>1.9196179039540136E-2</c:v>
                </c:pt>
                <c:pt idx="1997">
                  <c:v>1.9164094892673338E-2</c:v>
                </c:pt>
                <c:pt idx="1998">
                  <c:v>1.9132066528369334E-2</c:v>
                </c:pt>
                <c:pt idx="1999">
                  <c:v>1.9100093823034504E-2</c:v>
                </c:pt>
                <c:pt idx="2000">
                  <c:v>1.9068176654380709E-2</c:v>
                </c:pt>
                <c:pt idx="2001">
                  <c:v>1.9036314901415961E-2</c:v>
                </c:pt>
                <c:pt idx="2002">
                  <c:v>1.900450844443493E-2</c:v>
                </c:pt>
                <c:pt idx="2003">
                  <c:v>1.8972757165009284E-2</c:v>
                </c:pt>
                <c:pt idx="2004">
                  <c:v>1.8941060945977847E-2</c:v>
                </c:pt>
                <c:pt idx="2005">
                  <c:v>1.8909419671436604E-2</c:v>
                </c:pt>
                <c:pt idx="2006">
                  <c:v>1.8877833226728542E-2</c:v>
                </c:pt>
                <c:pt idx="2007">
                  <c:v>1.8846301498433322E-2</c:v>
                </c:pt>
                <c:pt idx="2008">
                  <c:v>1.8814824374356803E-2</c:v>
                </c:pt>
                <c:pt idx="2009">
                  <c:v>1.8783401743520414E-2</c:v>
                </c:pt>
                <c:pt idx="2010">
                  <c:v>1.8752033496150369E-2</c:v>
                </c:pt>
                <c:pt idx="2011">
                  <c:v>1.8720719523666735E-2</c:v>
                </c:pt>
                <c:pt idx="2012">
                  <c:v>1.8689459718672363E-2</c:v>
                </c:pt>
                <c:pt idx="2013">
                  <c:v>1.8658253974941665E-2</c:v>
                </c:pt>
                <c:pt idx="2014">
                  <c:v>1.8627102187409261E-2</c:v>
                </c:pt>
                <c:pt idx="2015">
                  <c:v>1.8596004252158491E-2</c:v>
                </c:pt>
                <c:pt idx="2016">
                  <c:v>1.8564960066409793E-2</c:v>
                </c:pt>
                <c:pt idx="2017">
                  <c:v>1.8533969528508942E-2</c:v>
                </c:pt>
                <c:pt idx="2018">
                  <c:v>1.8503032537915191E-2</c:v>
                </c:pt>
                <c:pt idx="2019">
                  <c:v>1.8472148995189248E-2</c:v>
                </c:pt>
                <c:pt idx="2020">
                  <c:v>1.8441318801981167E-2</c:v>
                </c:pt>
                <c:pt idx="2021">
                  <c:v>1.8410541861018113E-2</c:v>
                </c:pt>
                <c:pt idx="2022">
                  <c:v>1.8379818076092003E-2</c:v>
                </c:pt>
                <c:pt idx="2023">
                  <c:v>1.8349147352047047E-2</c:v>
                </c:pt>
                <c:pt idx="2024">
                  <c:v>1.8318529594767183E-2</c:v>
                </c:pt>
                <c:pt idx="2025">
                  <c:v>1.8287964711163403E-2</c:v>
                </c:pt>
                <c:pt idx="2026">
                  <c:v>1.8257452609160972E-2</c:v>
                </c:pt>
                <c:pt idx="2027">
                  <c:v>1.8226993197686576E-2</c:v>
                </c:pt>
                <c:pt idx="2028">
                  <c:v>1.8196586386655333E-2</c:v>
                </c:pt>
                <c:pt idx="2029">
                  <c:v>1.8166232086957765E-2</c:v>
                </c:pt>
                <c:pt idx="2030">
                  <c:v>1.8135930210446627E-2</c:v>
                </c:pt>
                <c:pt idx="2031">
                  <c:v>1.8105680669923699E-2</c:v>
                </c:pt>
                <c:pt idx="2032">
                  <c:v>1.8075483379126466E-2</c:v>
                </c:pt>
                <c:pt idx="2033">
                  <c:v>1.8045338252714739E-2</c:v>
                </c:pt>
                <c:pt idx="2034">
                  <c:v>1.8015245206257188E-2</c:v>
                </c:pt>
                <c:pt idx="2035">
                  <c:v>1.7985204156217807E-2</c:v>
                </c:pt>
                <c:pt idx="2036">
                  <c:v>1.7955215019942322E-2</c:v>
                </c:pt>
                <c:pt idx="2037">
                  <c:v>1.7925277715644516E-2</c:v>
                </c:pt>
                <c:pt idx="2038">
                  <c:v>1.7895392162392502E-2</c:v>
                </c:pt>
                <c:pt idx="2039">
                  <c:v>1.786555828009494E-2</c:v>
                </c:pt>
                <c:pt idx="2040">
                  <c:v>1.7835775989487202E-2</c:v>
                </c:pt>
                <c:pt idx="2041">
                  <c:v>1.7806045212117469E-2</c:v>
                </c:pt>
                <c:pt idx="2042">
                  <c:v>1.7776365870332791E-2</c:v>
                </c:pt>
                <c:pt idx="2043">
                  <c:v>1.7746737887265107E-2</c:v>
                </c:pt>
                <c:pt idx="2044">
                  <c:v>1.771716118681721E-2</c:v>
                </c:pt>
                <c:pt idx="2045">
                  <c:v>1.7687635693648687E-2</c:v>
                </c:pt>
                <c:pt idx="2046">
                  <c:v>1.7658161333161809E-2</c:v>
                </c:pt>
                <c:pt idx="2047">
                  <c:v>1.7628738031487404E-2</c:v>
                </c:pt>
                <c:pt idx="2048">
                  <c:v>1.7599365715470685E-2</c:v>
                </c:pt>
                <c:pt idx="2049">
                  <c:v>1.757004431265707E-2</c:v>
                </c:pt>
                <c:pt idx="2050">
                  <c:v>1.7540773751277963E-2</c:v>
                </c:pt>
                <c:pt idx="2051">
                  <c:v>1.7511553960236525E-2</c:v>
                </c:pt>
                <c:pt idx="2052">
                  <c:v>1.7482384869093433E-2</c:v>
                </c:pt>
                <c:pt idx="2053">
                  <c:v>1.7453266408052608E-2</c:v>
                </c:pt>
                <c:pt idx="2054">
                  <c:v>1.7424198507946961E-2</c:v>
                </c:pt>
                <c:pt idx="2055">
                  <c:v>1.7395181100224102E-2</c:v>
                </c:pt>
                <c:pt idx="2056">
                  <c:v>1.7366214116932076E-2</c:v>
                </c:pt>
                <c:pt idx="2057">
                  <c:v>1.7337297490705068E-2</c:v>
                </c:pt>
                <c:pt idx="2058">
                  <c:v>1.7308431154749143E-2</c:v>
                </c:pt>
                <c:pt idx="2059">
                  <c:v>1.7279615042827962E-2</c:v>
                </c:pt>
                <c:pt idx="2060">
                  <c:v>1.7250849089248527E-2</c:v>
                </c:pt>
                <c:pt idx="2061">
                  <c:v>1.7222133228846942E-2</c:v>
                </c:pt>
                <c:pt idx="2062">
                  <c:v>1.7193467396974166E-2</c:v>
                </c:pt>
                <c:pt idx="2063">
                  <c:v>1.7164851529481804E-2</c:v>
                </c:pt>
                <c:pt idx="2064">
                  <c:v>1.7136285562707923E-2</c:v>
                </c:pt>
                <c:pt idx="2065">
                  <c:v>1.7107769433462868E-2</c:v>
                </c:pt>
                <c:pt idx="2066">
                  <c:v>1.7079303079015139E-2</c:v>
                </c:pt>
                <c:pt idx="2067">
                  <c:v>1.7050886437077268E-2</c:v>
                </c:pt>
                <c:pt idx="2068">
                  <c:v>1.7022519445791754E-2</c:v>
                </c:pt>
                <c:pt idx="2069">
                  <c:v>1.6994202043717016E-2</c:v>
                </c:pt>
                <c:pt idx="2070">
                  <c:v>1.6965934169813405E-2</c:v>
                </c:pt>
                <c:pt idx="2071">
                  <c:v>1.6937715763429232E-2</c:v>
                </c:pt>
                <c:pt idx="2072">
                  <c:v>1.6909546764286867E-2</c:v>
                </c:pt>
                <c:pt idx="2073">
                  <c:v>1.6881427112468879E-2</c:v>
                </c:pt>
                <c:pt idx="2074">
                  <c:v>1.6853356748404213E-2</c:v>
                </c:pt>
                <c:pt idx="2075">
                  <c:v>1.6825335612854448E-2</c:v>
                </c:pt>
                <c:pt idx="2076">
                  <c:v>1.6797363646900078E-2</c:v>
                </c:pt>
                <c:pt idx="2077">
                  <c:v>1.6769440791926889E-2</c:v>
                </c:pt>
                <c:pt idx="2078">
                  <c:v>1.6741566989612371E-2</c:v>
                </c:pt>
                <c:pt idx="2079">
                  <c:v>1.6713742181912204E-2</c:v>
                </c:pt>
                <c:pt idx="2080">
                  <c:v>1.668596631104682E-2</c:v>
                </c:pt>
                <c:pt idx="2081">
                  <c:v>1.6658239319488018E-2</c:v>
                </c:pt>
                <c:pt idx="2082">
                  <c:v>1.6630561149945672E-2</c:v>
                </c:pt>
                <c:pt idx="2083">
                  <c:v>1.6602931745354505E-2</c:v>
                </c:pt>
                <c:pt idx="2084">
                  <c:v>1.6575351048860931E-2</c:v>
                </c:pt>
                <c:pt idx="2085">
                  <c:v>1.6547819003810006E-2</c:v>
                </c:pt>
                <c:pt idx="2086">
                  <c:v>1.6520335553732432E-2</c:v>
                </c:pt>
                <c:pt idx="2087">
                  <c:v>1.6492900642331672E-2</c:v>
                </c:pt>
                <c:pt idx="2088">
                  <c:v>1.6465514213471134E-2</c:v>
                </c:pt>
                <c:pt idx="2089">
                  <c:v>1.6438176211161459E-2</c:v>
                </c:pt>
                <c:pt idx="2090">
                  <c:v>1.6410886579547899E-2</c:v>
                </c:pt>
                <c:pt idx="2091">
                  <c:v>1.6383645262897793E-2</c:v>
                </c:pt>
                <c:pt idx="2092">
                  <c:v>1.6356452205588134E-2</c:v>
                </c:pt>
                <c:pt idx="2093">
                  <c:v>1.6329307352093248E-2</c:v>
                </c:pt>
                <c:pt idx="2094">
                  <c:v>1.6302210646972563E-2</c:v>
                </c:pt>
                <c:pt idx="2095">
                  <c:v>1.6275162034858501E-2</c:v>
                </c:pt>
                <c:pt idx="2096">
                  <c:v>1.624816146044445E-2</c:v>
                </c:pt>
                <c:pt idx="2097">
                  <c:v>1.6221208868472885E-2</c:v>
                </c:pt>
                <c:pt idx="2098">
                  <c:v>1.6194304203723558E-2</c:v>
                </c:pt>
                <c:pt idx="2099">
                  <c:v>1.6167447411001842E-2</c:v>
                </c:pt>
                <c:pt idx="2100">
                  <c:v>1.6140638435127159E-2</c:v>
                </c:pt>
                <c:pt idx="2101">
                  <c:v>1.6113877220921544E-2</c:v>
                </c:pt>
                <c:pt idx="2102">
                  <c:v>1.6087163713198325E-2</c:v>
                </c:pt>
                <c:pt idx="2103">
                  <c:v>1.6060497856750927E-2</c:v>
                </c:pt>
                <c:pt idx="2104">
                  <c:v>1.60338795963418E-2</c:v>
                </c:pt>
                <c:pt idx="2105">
                  <c:v>1.6007308876691467E-2</c:v>
                </c:pt>
                <c:pt idx="2106">
                  <c:v>1.5980785642467719E-2</c:v>
                </c:pt>
                <c:pt idx="2107">
                  <c:v>1.5954309838274904E-2</c:v>
                </c:pt>
                <c:pt idx="2108">
                  <c:v>1.5927881408643398E-2</c:v>
                </c:pt>
                <c:pt idx="2109">
                  <c:v>1.590150029801916E-2</c:v>
                </c:pt>
                <c:pt idx="2110">
                  <c:v>1.5875166450753462E-2</c:v>
                </c:pt>
                <c:pt idx="2111">
                  <c:v>1.5848879811092724E-2</c:v>
                </c:pt>
                <c:pt idx="2112">
                  <c:v>1.5822640323168515E-2</c:v>
                </c:pt>
                <c:pt idx="2113">
                  <c:v>1.5796447930987681E-2</c:v>
                </c:pt>
                <c:pt idx="2114">
                  <c:v>1.5770302578422612E-2</c:v>
                </c:pt>
                <c:pt idx="2115">
                  <c:v>1.5744204209201661E-2</c:v>
                </c:pt>
                <c:pt idx="2116">
                  <c:v>1.571815276689971E-2</c:v>
                </c:pt>
                <c:pt idx="2117">
                  <c:v>1.5692148194928864E-2</c:v>
                </c:pt>
                <c:pt idx="2118">
                  <c:v>1.5666190436529323E-2</c:v>
                </c:pt>
                <c:pt idx="2119">
                  <c:v>1.5640279434760374E-2</c:v>
                </c:pt>
                <c:pt idx="2120">
                  <c:v>1.5614415132491559E-2</c:v>
                </c:pt>
                <c:pt idx="2121">
                  <c:v>1.5588597472393977E-2</c:v>
                </c:pt>
                <c:pt idx="2122">
                  <c:v>1.5562826396931748E-2</c:v>
                </c:pt>
                <c:pt idx="2123">
                  <c:v>1.5537101848353628E-2</c:v>
                </c:pt>
                <c:pt idx="2124">
                  <c:v>1.5511423768684788E-2</c:v>
                </c:pt>
                <c:pt idx="2125">
                  <c:v>1.5485792099718737E-2</c:v>
                </c:pt>
                <c:pt idx="2126">
                  <c:v>1.546020678300942E-2</c:v>
                </c:pt>
                <c:pt idx="2127">
                  <c:v>1.5434667759863458E-2</c:v>
                </c:pt>
                <c:pt idx="2128">
                  <c:v>1.5409174971332561E-2</c:v>
                </c:pt>
                <c:pt idx="2129">
                  <c:v>1.5383728358206096E-2</c:v>
                </c:pt>
                <c:pt idx="2130">
                  <c:v>1.5358327861003825E-2</c:v>
                </c:pt>
                <c:pt idx="2131">
                  <c:v>1.5332973419968794E-2</c:v>
                </c:pt>
                <c:pt idx="2132">
                  <c:v>1.5307664975060397E-2</c:v>
                </c:pt>
                <c:pt idx="2133">
                  <c:v>1.5282402465947602E-2</c:v>
                </c:pt>
                <c:pt idx="2134">
                  <c:v>1.525718583200234E-2</c:v>
                </c:pt>
                <c:pt idx="2135">
                  <c:v>1.5232015012293066E-2</c:v>
                </c:pt>
                <c:pt idx="2136">
                  <c:v>1.5206889945578481E-2</c:v>
                </c:pt>
                <c:pt idx="2137">
                  <c:v>1.518181057030143E-2</c:v>
                </c:pt>
                <c:pt idx="2138">
                  <c:v>1.5156776824582956E-2</c:v>
                </c:pt>
                <c:pt idx="2139">
                  <c:v>1.5131788646216541E-2</c:v>
                </c:pt>
                <c:pt idx="2140">
                  <c:v>1.51068459726625E-2</c:v>
                </c:pt>
                <c:pt idx="2141">
                  <c:v>1.5081948741042555E-2</c:v>
                </c:pt>
                <c:pt idx="2142">
                  <c:v>1.5057096888134577E-2</c:v>
                </c:pt>
                <c:pt idx="2143">
                  <c:v>1.5032290350367501E-2</c:v>
                </c:pt>
                <c:pt idx="2144">
                  <c:v>1.5007529063816406E-2</c:v>
                </c:pt>
                <c:pt idx="2145">
                  <c:v>1.4982812964197777E-2</c:v>
                </c:pt>
                <c:pt idx="2146">
                  <c:v>1.4958141986864931E-2</c:v>
                </c:pt>
                <c:pt idx="2147">
                  <c:v>1.4933516066803623E-2</c:v>
                </c:pt>
                <c:pt idx="2148">
                  <c:v>1.4908935138627811E-2</c:v>
                </c:pt>
                <c:pt idx="2149">
                  <c:v>1.4884399136575613E-2</c:v>
                </c:pt>
                <c:pt idx="2150">
                  <c:v>1.4859907994505425E-2</c:v>
                </c:pt>
                <c:pt idx="2151">
                  <c:v>1.4835461645892205E-2</c:v>
                </c:pt>
                <c:pt idx="2152">
                  <c:v>1.4811060023823954E-2</c:v>
                </c:pt>
                <c:pt idx="2153">
                  <c:v>1.4786703060998344E-2</c:v>
                </c:pt>
                <c:pt idx="2154">
                  <c:v>1.4762390689719533E-2</c:v>
                </c:pt>
                <c:pt idx="2155">
                  <c:v>1.4738122841895157E-2</c:v>
                </c:pt>
                <c:pt idx="2156">
                  <c:v>1.471389944903348E-2</c:v>
                </c:pt>
                <c:pt idx="2157">
                  <c:v>1.468972044224073E-2</c:v>
                </c:pt>
                <c:pt idx="2158">
                  <c:v>1.4665585752218602E-2</c:v>
                </c:pt>
                <c:pt idx="2159">
                  <c:v>1.4641495309261933E-2</c:v>
                </c:pt>
                <c:pt idx="2160">
                  <c:v>1.4617449043256552E-2</c:v>
                </c:pt>
                <c:pt idx="2161">
                  <c:v>1.4593446883677301E-2</c:v>
                </c:pt>
                <c:pt idx="2162">
                  <c:v>1.4569488759586224E-2</c:v>
                </c:pt>
                <c:pt idx="2163">
                  <c:v>1.4545574599630929E-2</c:v>
                </c:pt>
                <c:pt idx="2164">
                  <c:v>1.4521704332043125E-2</c:v>
                </c:pt>
                <c:pt idx="2165">
                  <c:v>1.4497877884637324E-2</c:v>
                </c:pt>
                <c:pt idx="2166">
                  <c:v>1.447409518480971E-2</c:v>
                </c:pt>
                <c:pt idx="2167">
                  <c:v>1.4450356159537183E-2</c:v>
                </c:pt>
                <c:pt idx="2168">
                  <c:v>1.4426660735376575E-2</c:v>
                </c:pt>
                <c:pt idx="2169">
                  <c:v>1.4403008838464019E-2</c:v>
                </c:pt>
                <c:pt idx="2170">
                  <c:v>1.43794003945145E-2</c:v>
                </c:pt>
                <c:pt idx="2171">
                  <c:v>1.4355835328821566E-2</c:v>
                </c:pt>
                <c:pt idx="2172">
                  <c:v>1.4332313566257207E-2</c:v>
                </c:pt>
                <c:pt idx="2173">
                  <c:v>1.4308835031271895E-2</c:v>
                </c:pt>
                <c:pt idx="2174">
                  <c:v>1.4285399647894791E-2</c:v>
                </c:pt>
                <c:pt idx="2175">
                  <c:v>1.4262007339734116E-2</c:v>
                </c:pt>
                <c:pt idx="2176">
                  <c:v>1.4238658029977687E-2</c:v>
                </c:pt>
                <c:pt idx="2177">
                  <c:v>1.4215351641393604E-2</c:v>
                </c:pt>
                <c:pt idx="2178">
                  <c:v>1.4192088096331113E-2</c:v>
                </c:pt>
                <c:pt idx="2179">
                  <c:v>1.4168867316721612E-2</c:v>
                </c:pt>
                <c:pt idx="2180">
                  <c:v>1.4145689224079831E-2</c:v>
                </c:pt>
                <c:pt idx="2181">
                  <c:v>1.4122553739505155E-2</c:v>
                </c:pt>
                <c:pt idx="2182">
                  <c:v>1.4099460783683118E-2</c:v>
                </c:pt>
                <c:pt idx="2183">
                  <c:v>1.4076410276887042E-2</c:v>
                </c:pt>
                <c:pt idx="2184">
                  <c:v>1.4053402138979834E-2</c:v>
                </c:pt>
                <c:pt idx="2185">
                  <c:v>1.4030436289415932E-2</c:v>
                </c:pt>
                <c:pt idx="2186">
                  <c:v>1.400751264724341E-2</c:v>
                </c:pt>
                <c:pt idx="2187">
                  <c:v>1.3984631131106226E-2</c:v>
                </c:pt>
                <c:pt idx="2188">
                  <c:v>1.3961791659246625E-2</c:v>
                </c:pt>
                <c:pt idx="2189">
                  <c:v>1.3938994149507685E-2</c:v>
                </c:pt>
                <c:pt idx="2190">
                  <c:v>1.3916238519336014E-2</c:v>
                </c:pt>
                <c:pt idx="2191">
                  <c:v>1.389352468578459E-2</c:v>
                </c:pt>
                <c:pt idx="2192">
                  <c:v>1.3870852565515738E-2</c:v>
                </c:pt>
                <c:pt idx="2193">
                  <c:v>1.3848222074804266E-2</c:v>
                </c:pt>
                <c:pt idx="2194">
                  <c:v>1.3825633129540722E-2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53-4B2A-B8BA-AE97A90035EA}"/>
            </c:ext>
          </c:extLst>
        </c:ser>
        <c:ser>
          <c:idx val="2"/>
          <c:order val="1"/>
          <c:tx>
            <c:strRef>
              <c:f>Sheet1!$L$22</c:f>
              <c:strCache>
                <c:ptCount val="1"/>
                <c:pt idx="0">
                  <c:v>Position
[m]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Sheet1!$B$24:$B$2218</c:f>
              <c:numCache>
                <c:formatCode>0.0000</c:formatCode>
                <c:ptCount val="2195"/>
                <c:pt idx="0">
                  <c:v>1E-4</c:v>
                </c:pt>
                <c:pt idx="1">
                  <c:v>2.0000000000000001E-4</c:v>
                </c:pt>
                <c:pt idx="2">
                  <c:v>3.0000000000000003E-4</c:v>
                </c:pt>
                <c:pt idx="3">
                  <c:v>4.0000000000000002E-4</c:v>
                </c:pt>
                <c:pt idx="4">
                  <c:v>5.0000000000000001E-4</c:v>
                </c:pt>
                <c:pt idx="5">
                  <c:v>6.0000000000000006E-4</c:v>
                </c:pt>
                <c:pt idx="6">
                  <c:v>7.000000000000001E-4</c:v>
                </c:pt>
                <c:pt idx="7">
                  <c:v>8.0000000000000015E-4</c:v>
                </c:pt>
                <c:pt idx="8">
                  <c:v>9.0000000000000019E-4</c:v>
                </c:pt>
                <c:pt idx="9">
                  <c:v>1.0000000000000002E-3</c:v>
                </c:pt>
                <c:pt idx="10">
                  <c:v>1.1000000000000003E-3</c:v>
                </c:pt>
                <c:pt idx="11">
                  <c:v>1.2000000000000003E-3</c:v>
                </c:pt>
                <c:pt idx="12">
                  <c:v>1.3000000000000004E-3</c:v>
                </c:pt>
                <c:pt idx="13">
                  <c:v>1.4000000000000004E-3</c:v>
                </c:pt>
                <c:pt idx="14">
                  <c:v>1.5000000000000005E-3</c:v>
                </c:pt>
                <c:pt idx="15">
                  <c:v>1.6000000000000005E-3</c:v>
                </c:pt>
                <c:pt idx="16">
                  <c:v>1.7000000000000006E-3</c:v>
                </c:pt>
                <c:pt idx="17">
                  <c:v>1.8000000000000006E-3</c:v>
                </c:pt>
                <c:pt idx="18">
                  <c:v>1.9000000000000006E-3</c:v>
                </c:pt>
                <c:pt idx="19">
                  <c:v>2.0000000000000005E-3</c:v>
                </c:pt>
                <c:pt idx="20">
                  <c:v>2.1000000000000003E-3</c:v>
                </c:pt>
                <c:pt idx="21">
                  <c:v>2.2000000000000001E-3</c:v>
                </c:pt>
                <c:pt idx="22">
                  <c:v>2.3E-3</c:v>
                </c:pt>
                <c:pt idx="23">
                  <c:v>2.3999999999999998E-3</c:v>
                </c:pt>
                <c:pt idx="24">
                  <c:v>2.4999999999999996E-3</c:v>
                </c:pt>
                <c:pt idx="25">
                  <c:v>2.5999999999999994E-3</c:v>
                </c:pt>
                <c:pt idx="26">
                  <c:v>2.6999999999999993E-3</c:v>
                </c:pt>
                <c:pt idx="27">
                  <c:v>2.7999999999999991E-3</c:v>
                </c:pt>
                <c:pt idx="28">
                  <c:v>2.8999999999999989E-3</c:v>
                </c:pt>
                <c:pt idx="29">
                  <c:v>2.9999999999999988E-3</c:v>
                </c:pt>
                <c:pt idx="30">
                  <c:v>3.0999999999999986E-3</c:v>
                </c:pt>
                <c:pt idx="31">
                  <c:v>3.1999999999999984E-3</c:v>
                </c:pt>
                <c:pt idx="32">
                  <c:v>3.2999999999999982E-3</c:v>
                </c:pt>
                <c:pt idx="33">
                  <c:v>3.3999999999999981E-3</c:v>
                </c:pt>
                <c:pt idx="34">
                  <c:v>3.4999999999999979E-3</c:v>
                </c:pt>
                <c:pt idx="35">
                  <c:v>3.5999999999999977E-3</c:v>
                </c:pt>
                <c:pt idx="36">
                  <c:v>3.6999999999999976E-3</c:v>
                </c:pt>
                <c:pt idx="37">
                  <c:v>3.7999999999999974E-3</c:v>
                </c:pt>
                <c:pt idx="38">
                  <c:v>3.8999999999999972E-3</c:v>
                </c:pt>
                <c:pt idx="39">
                  <c:v>3.9999999999999975E-3</c:v>
                </c:pt>
                <c:pt idx="40">
                  <c:v>4.0999999999999977E-3</c:v>
                </c:pt>
                <c:pt idx="41">
                  <c:v>4.199999999999998E-3</c:v>
                </c:pt>
                <c:pt idx="42">
                  <c:v>4.2999999999999983E-3</c:v>
                </c:pt>
                <c:pt idx="43">
                  <c:v>4.3999999999999985E-3</c:v>
                </c:pt>
                <c:pt idx="44">
                  <c:v>4.4999999999999988E-3</c:v>
                </c:pt>
                <c:pt idx="45">
                  <c:v>4.5999999999999991E-3</c:v>
                </c:pt>
                <c:pt idx="46">
                  <c:v>4.6999999999999993E-3</c:v>
                </c:pt>
                <c:pt idx="47">
                  <c:v>4.7999999999999996E-3</c:v>
                </c:pt>
                <c:pt idx="48">
                  <c:v>4.8999999999999998E-3</c:v>
                </c:pt>
                <c:pt idx="49">
                  <c:v>5.0000000000000001E-3</c:v>
                </c:pt>
                <c:pt idx="50">
                  <c:v>5.1000000000000004E-3</c:v>
                </c:pt>
                <c:pt idx="51">
                  <c:v>5.2000000000000006E-3</c:v>
                </c:pt>
                <c:pt idx="52">
                  <c:v>5.3000000000000009E-3</c:v>
                </c:pt>
                <c:pt idx="53">
                  <c:v>5.4000000000000012E-3</c:v>
                </c:pt>
                <c:pt idx="54">
                  <c:v>5.5000000000000014E-3</c:v>
                </c:pt>
                <c:pt idx="55">
                  <c:v>5.6000000000000017E-3</c:v>
                </c:pt>
                <c:pt idx="56">
                  <c:v>5.7000000000000019E-3</c:v>
                </c:pt>
                <c:pt idx="57">
                  <c:v>5.8000000000000022E-3</c:v>
                </c:pt>
                <c:pt idx="58">
                  <c:v>5.9000000000000025E-3</c:v>
                </c:pt>
                <c:pt idx="59">
                  <c:v>6.0000000000000027E-3</c:v>
                </c:pt>
                <c:pt idx="60">
                  <c:v>6.100000000000003E-3</c:v>
                </c:pt>
                <c:pt idx="61">
                  <c:v>6.2000000000000033E-3</c:v>
                </c:pt>
                <c:pt idx="62">
                  <c:v>6.3000000000000035E-3</c:v>
                </c:pt>
                <c:pt idx="63">
                  <c:v>6.4000000000000038E-3</c:v>
                </c:pt>
                <c:pt idx="64">
                  <c:v>6.500000000000004E-3</c:v>
                </c:pt>
                <c:pt idx="65">
                  <c:v>6.6000000000000043E-3</c:v>
                </c:pt>
                <c:pt idx="66">
                  <c:v>6.7000000000000046E-3</c:v>
                </c:pt>
                <c:pt idx="67">
                  <c:v>6.8000000000000048E-3</c:v>
                </c:pt>
                <c:pt idx="68">
                  <c:v>6.9000000000000051E-3</c:v>
                </c:pt>
                <c:pt idx="69">
                  <c:v>7.0000000000000053E-3</c:v>
                </c:pt>
                <c:pt idx="70">
                  <c:v>7.1000000000000056E-3</c:v>
                </c:pt>
                <c:pt idx="71">
                  <c:v>7.2000000000000059E-3</c:v>
                </c:pt>
                <c:pt idx="72">
                  <c:v>7.3000000000000061E-3</c:v>
                </c:pt>
                <c:pt idx="73">
                  <c:v>7.4000000000000064E-3</c:v>
                </c:pt>
                <c:pt idx="74">
                  <c:v>7.5000000000000067E-3</c:v>
                </c:pt>
                <c:pt idx="75">
                  <c:v>7.6000000000000069E-3</c:v>
                </c:pt>
                <c:pt idx="76">
                  <c:v>7.7000000000000072E-3</c:v>
                </c:pt>
                <c:pt idx="77">
                  <c:v>7.8000000000000074E-3</c:v>
                </c:pt>
                <c:pt idx="78">
                  <c:v>7.9000000000000077E-3</c:v>
                </c:pt>
                <c:pt idx="79">
                  <c:v>8.0000000000000071E-3</c:v>
                </c:pt>
                <c:pt idx="80">
                  <c:v>8.1000000000000065E-3</c:v>
                </c:pt>
                <c:pt idx="81">
                  <c:v>8.2000000000000059E-3</c:v>
                </c:pt>
                <c:pt idx="82">
                  <c:v>8.3000000000000053E-3</c:v>
                </c:pt>
                <c:pt idx="83">
                  <c:v>8.4000000000000047E-3</c:v>
                </c:pt>
                <c:pt idx="84">
                  <c:v>8.5000000000000041E-3</c:v>
                </c:pt>
                <c:pt idx="85">
                  <c:v>8.6000000000000035E-3</c:v>
                </c:pt>
                <c:pt idx="86">
                  <c:v>8.7000000000000029E-3</c:v>
                </c:pt>
                <c:pt idx="87">
                  <c:v>8.8000000000000023E-3</c:v>
                </c:pt>
                <c:pt idx="88">
                  <c:v>8.9000000000000017E-3</c:v>
                </c:pt>
                <c:pt idx="89">
                  <c:v>9.0000000000000011E-3</c:v>
                </c:pt>
                <c:pt idx="90">
                  <c:v>9.1000000000000004E-3</c:v>
                </c:pt>
                <c:pt idx="91">
                  <c:v>9.1999999999999998E-3</c:v>
                </c:pt>
                <c:pt idx="92">
                  <c:v>9.2999999999999992E-3</c:v>
                </c:pt>
                <c:pt idx="93">
                  <c:v>9.3999999999999986E-3</c:v>
                </c:pt>
                <c:pt idx="94">
                  <c:v>9.499999999999998E-3</c:v>
                </c:pt>
                <c:pt idx="95">
                  <c:v>9.5999999999999974E-3</c:v>
                </c:pt>
                <c:pt idx="96">
                  <c:v>9.6999999999999968E-3</c:v>
                </c:pt>
                <c:pt idx="97">
                  <c:v>9.7999999999999962E-3</c:v>
                </c:pt>
                <c:pt idx="98">
                  <c:v>9.8999999999999956E-3</c:v>
                </c:pt>
                <c:pt idx="99">
                  <c:v>9.999999999999995E-3</c:v>
                </c:pt>
                <c:pt idx="100">
                  <c:v>1.0099999999999994E-2</c:v>
                </c:pt>
                <c:pt idx="101">
                  <c:v>1.0199999999999994E-2</c:v>
                </c:pt>
                <c:pt idx="102">
                  <c:v>1.0299999999999993E-2</c:v>
                </c:pt>
                <c:pt idx="103">
                  <c:v>1.0399999999999993E-2</c:v>
                </c:pt>
                <c:pt idx="104">
                  <c:v>1.0499999999999992E-2</c:v>
                </c:pt>
                <c:pt idx="105">
                  <c:v>1.0599999999999991E-2</c:v>
                </c:pt>
                <c:pt idx="106">
                  <c:v>1.0699999999999991E-2</c:v>
                </c:pt>
                <c:pt idx="107">
                  <c:v>1.079999999999999E-2</c:v>
                </c:pt>
                <c:pt idx="108">
                  <c:v>1.089999999999999E-2</c:v>
                </c:pt>
                <c:pt idx="109">
                  <c:v>1.0999999999999989E-2</c:v>
                </c:pt>
                <c:pt idx="110">
                  <c:v>1.1099999999999988E-2</c:v>
                </c:pt>
                <c:pt idx="111">
                  <c:v>1.1199999999999988E-2</c:v>
                </c:pt>
                <c:pt idx="112">
                  <c:v>1.1299999999999987E-2</c:v>
                </c:pt>
                <c:pt idx="113">
                  <c:v>1.1399999999999987E-2</c:v>
                </c:pt>
                <c:pt idx="114">
                  <c:v>1.1499999999999986E-2</c:v>
                </c:pt>
                <c:pt idx="115">
                  <c:v>1.1599999999999985E-2</c:v>
                </c:pt>
                <c:pt idx="116">
                  <c:v>1.1699999999999985E-2</c:v>
                </c:pt>
                <c:pt idx="117">
                  <c:v>1.1799999999999984E-2</c:v>
                </c:pt>
                <c:pt idx="118">
                  <c:v>1.1899999999999984E-2</c:v>
                </c:pt>
                <c:pt idx="119">
                  <c:v>1.1999999999999983E-2</c:v>
                </c:pt>
                <c:pt idx="120">
                  <c:v>1.2099999999999982E-2</c:v>
                </c:pt>
                <c:pt idx="121">
                  <c:v>1.2199999999999982E-2</c:v>
                </c:pt>
                <c:pt idx="122">
                  <c:v>1.2299999999999981E-2</c:v>
                </c:pt>
                <c:pt idx="123">
                  <c:v>1.239999999999998E-2</c:v>
                </c:pt>
                <c:pt idx="124">
                  <c:v>1.249999999999998E-2</c:v>
                </c:pt>
                <c:pt idx="125">
                  <c:v>1.2599999999999979E-2</c:v>
                </c:pt>
                <c:pt idx="126">
                  <c:v>1.2699999999999979E-2</c:v>
                </c:pt>
                <c:pt idx="127">
                  <c:v>1.2799999999999978E-2</c:v>
                </c:pt>
                <c:pt idx="128">
                  <c:v>1.2899999999999977E-2</c:v>
                </c:pt>
                <c:pt idx="129">
                  <c:v>1.2999999999999977E-2</c:v>
                </c:pt>
                <c:pt idx="130">
                  <c:v>1.3099999999999976E-2</c:v>
                </c:pt>
                <c:pt idx="131">
                  <c:v>1.3199999999999976E-2</c:v>
                </c:pt>
                <c:pt idx="132">
                  <c:v>1.3299999999999975E-2</c:v>
                </c:pt>
                <c:pt idx="133">
                  <c:v>1.3399999999999974E-2</c:v>
                </c:pt>
                <c:pt idx="134">
                  <c:v>1.3499999999999974E-2</c:v>
                </c:pt>
                <c:pt idx="135">
                  <c:v>1.3599999999999973E-2</c:v>
                </c:pt>
                <c:pt idx="136">
                  <c:v>1.3699999999999973E-2</c:v>
                </c:pt>
                <c:pt idx="137">
                  <c:v>1.3799999999999972E-2</c:v>
                </c:pt>
                <c:pt idx="138">
                  <c:v>1.3899999999999971E-2</c:v>
                </c:pt>
                <c:pt idx="139">
                  <c:v>1.3999999999999971E-2</c:v>
                </c:pt>
                <c:pt idx="140">
                  <c:v>1.409999999999997E-2</c:v>
                </c:pt>
                <c:pt idx="141">
                  <c:v>1.419999999999997E-2</c:v>
                </c:pt>
                <c:pt idx="142">
                  <c:v>1.4299999999999969E-2</c:v>
                </c:pt>
                <c:pt idx="143">
                  <c:v>1.4399999999999968E-2</c:v>
                </c:pt>
                <c:pt idx="144">
                  <c:v>1.4499999999999968E-2</c:v>
                </c:pt>
                <c:pt idx="145">
                  <c:v>1.4599999999999967E-2</c:v>
                </c:pt>
                <c:pt idx="146">
                  <c:v>1.4699999999999967E-2</c:v>
                </c:pt>
                <c:pt idx="147">
                  <c:v>1.4799999999999966E-2</c:v>
                </c:pt>
                <c:pt idx="148">
                  <c:v>1.4899999999999965E-2</c:v>
                </c:pt>
                <c:pt idx="149">
                  <c:v>1.4999999999999965E-2</c:v>
                </c:pt>
                <c:pt idx="150">
                  <c:v>1.5099999999999964E-2</c:v>
                </c:pt>
                <c:pt idx="151">
                  <c:v>1.5199999999999964E-2</c:v>
                </c:pt>
                <c:pt idx="152">
                  <c:v>1.5299999999999963E-2</c:v>
                </c:pt>
                <c:pt idx="153">
                  <c:v>1.5399999999999962E-2</c:v>
                </c:pt>
                <c:pt idx="154">
                  <c:v>1.5499999999999962E-2</c:v>
                </c:pt>
                <c:pt idx="155">
                  <c:v>1.5599999999999961E-2</c:v>
                </c:pt>
                <c:pt idx="156">
                  <c:v>1.5699999999999961E-2</c:v>
                </c:pt>
                <c:pt idx="157">
                  <c:v>1.579999999999996E-2</c:v>
                </c:pt>
                <c:pt idx="158">
                  <c:v>1.5899999999999959E-2</c:v>
                </c:pt>
                <c:pt idx="159">
                  <c:v>1.5999999999999959E-2</c:v>
                </c:pt>
                <c:pt idx="160">
                  <c:v>1.6099999999999958E-2</c:v>
                </c:pt>
                <c:pt idx="161">
                  <c:v>1.6199999999999957E-2</c:v>
                </c:pt>
                <c:pt idx="162">
                  <c:v>1.6299999999999957E-2</c:v>
                </c:pt>
                <c:pt idx="163">
                  <c:v>1.6399999999999956E-2</c:v>
                </c:pt>
                <c:pt idx="164">
                  <c:v>1.6499999999999956E-2</c:v>
                </c:pt>
                <c:pt idx="165">
                  <c:v>1.6599999999999955E-2</c:v>
                </c:pt>
                <c:pt idx="166">
                  <c:v>1.6699999999999954E-2</c:v>
                </c:pt>
                <c:pt idx="167">
                  <c:v>1.6799999999999954E-2</c:v>
                </c:pt>
                <c:pt idx="168">
                  <c:v>1.6899999999999953E-2</c:v>
                </c:pt>
                <c:pt idx="169">
                  <c:v>1.6999999999999953E-2</c:v>
                </c:pt>
                <c:pt idx="170">
                  <c:v>1.7099999999999952E-2</c:v>
                </c:pt>
                <c:pt idx="171">
                  <c:v>1.7199999999999951E-2</c:v>
                </c:pt>
                <c:pt idx="172">
                  <c:v>1.7299999999999951E-2</c:v>
                </c:pt>
                <c:pt idx="173">
                  <c:v>1.739999999999995E-2</c:v>
                </c:pt>
                <c:pt idx="174">
                  <c:v>1.749999999999995E-2</c:v>
                </c:pt>
                <c:pt idx="175">
                  <c:v>1.7599999999999949E-2</c:v>
                </c:pt>
                <c:pt idx="176">
                  <c:v>1.7699999999999948E-2</c:v>
                </c:pt>
                <c:pt idx="177">
                  <c:v>1.7799999999999948E-2</c:v>
                </c:pt>
                <c:pt idx="178">
                  <c:v>1.7899999999999947E-2</c:v>
                </c:pt>
                <c:pt idx="179">
                  <c:v>1.7999999999999947E-2</c:v>
                </c:pt>
                <c:pt idx="180">
                  <c:v>1.8099999999999946E-2</c:v>
                </c:pt>
                <c:pt idx="181">
                  <c:v>1.8199999999999945E-2</c:v>
                </c:pt>
                <c:pt idx="182">
                  <c:v>1.8299999999999945E-2</c:v>
                </c:pt>
                <c:pt idx="183">
                  <c:v>1.8399999999999944E-2</c:v>
                </c:pt>
                <c:pt idx="184">
                  <c:v>1.8499999999999944E-2</c:v>
                </c:pt>
                <c:pt idx="185">
                  <c:v>1.8599999999999943E-2</c:v>
                </c:pt>
                <c:pt idx="186">
                  <c:v>1.8699999999999942E-2</c:v>
                </c:pt>
                <c:pt idx="187">
                  <c:v>1.8799999999999942E-2</c:v>
                </c:pt>
                <c:pt idx="188">
                  <c:v>1.8899999999999941E-2</c:v>
                </c:pt>
                <c:pt idx="189">
                  <c:v>1.8999999999999941E-2</c:v>
                </c:pt>
                <c:pt idx="190">
                  <c:v>1.909999999999994E-2</c:v>
                </c:pt>
                <c:pt idx="191">
                  <c:v>1.9199999999999939E-2</c:v>
                </c:pt>
                <c:pt idx="192">
                  <c:v>1.9299999999999939E-2</c:v>
                </c:pt>
                <c:pt idx="193">
                  <c:v>1.9399999999999938E-2</c:v>
                </c:pt>
                <c:pt idx="194">
                  <c:v>1.9499999999999938E-2</c:v>
                </c:pt>
                <c:pt idx="195">
                  <c:v>1.9599999999999937E-2</c:v>
                </c:pt>
                <c:pt idx="196">
                  <c:v>1.9699999999999936E-2</c:v>
                </c:pt>
                <c:pt idx="197">
                  <c:v>1.9799999999999936E-2</c:v>
                </c:pt>
                <c:pt idx="198">
                  <c:v>1.9899999999999935E-2</c:v>
                </c:pt>
                <c:pt idx="199">
                  <c:v>1.9999999999999934E-2</c:v>
                </c:pt>
                <c:pt idx="200">
                  <c:v>2.0099999999999934E-2</c:v>
                </c:pt>
                <c:pt idx="201">
                  <c:v>2.0199999999999933E-2</c:v>
                </c:pt>
                <c:pt idx="202">
                  <c:v>2.0299999999999933E-2</c:v>
                </c:pt>
                <c:pt idx="203">
                  <c:v>2.0399999999999932E-2</c:v>
                </c:pt>
                <c:pt idx="204">
                  <c:v>2.0499999999999931E-2</c:v>
                </c:pt>
                <c:pt idx="205">
                  <c:v>2.0599999999999931E-2</c:v>
                </c:pt>
                <c:pt idx="206">
                  <c:v>2.069999999999993E-2</c:v>
                </c:pt>
                <c:pt idx="207">
                  <c:v>2.079999999999993E-2</c:v>
                </c:pt>
                <c:pt idx="208">
                  <c:v>2.0899999999999929E-2</c:v>
                </c:pt>
                <c:pt idx="209">
                  <c:v>2.0999999999999928E-2</c:v>
                </c:pt>
                <c:pt idx="210">
                  <c:v>2.1099999999999928E-2</c:v>
                </c:pt>
                <c:pt idx="211">
                  <c:v>2.1199999999999927E-2</c:v>
                </c:pt>
                <c:pt idx="212">
                  <c:v>2.1299999999999927E-2</c:v>
                </c:pt>
                <c:pt idx="213">
                  <c:v>2.1399999999999926E-2</c:v>
                </c:pt>
                <c:pt idx="214">
                  <c:v>2.1499999999999925E-2</c:v>
                </c:pt>
                <c:pt idx="215">
                  <c:v>2.1599999999999925E-2</c:v>
                </c:pt>
                <c:pt idx="216">
                  <c:v>2.1699999999999924E-2</c:v>
                </c:pt>
                <c:pt idx="217">
                  <c:v>2.1799999999999924E-2</c:v>
                </c:pt>
                <c:pt idx="218">
                  <c:v>2.1899999999999923E-2</c:v>
                </c:pt>
                <c:pt idx="219">
                  <c:v>2.1999999999999922E-2</c:v>
                </c:pt>
                <c:pt idx="220">
                  <c:v>2.2099999999999922E-2</c:v>
                </c:pt>
                <c:pt idx="221">
                  <c:v>2.2199999999999921E-2</c:v>
                </c:pt>
                <c:pt idx="222">
                  <c:v>2.2299999999999921E-2</c:v>
                </c:pt>
                <c:pt idx="223">
                  <c:v>2.239999999999992E-2</c:v>
                </c:pt>
                <c:pt idx="224">
                  <c:v>2.2499999999999919E-2</c:v>
                </c:pt>
                <c:pt idx="225">
                  <c:v>2.2599999999999919E-2</c:v>
                </c:pt>
                <c:pt idx="226">
                  <c:v>2.2699999999999918E-2</c:v>
                </c:pt>
                <c:pt idx="227">
                  <c:v>2.2799999999999918E-2</c:v>
                </c:pt>
                <c:pt idx="228">
                  <c:v>2.2899999999999917E-2</c:v>
                </c:pt>
                <c:pt idx="229">
                  <c:v>2.2999999999999916E-2</c:v>
                </c:pt>
                <c:pt idx="230">
                  <c:v>2.3099999999999916E-2</c:v>
                </c:pt>
                <c:pt idx="231">
                  <c:v>2.3199999999999915E-2</c:v>
                </c:pt>
                <c:pt idx="232">
                  <c:v>2.3299999999999915E-2</c:v>
                </c:pt>
                <c:pt idx="233">
                  <c:v>2.3399999999999914E-2</c:v>
                </c:pt>
                <c:pt idx="234">
                  <c:v>2.3499999999999913E-2</c:v>
                </c:pt>
                <c:pt idx="235">
                  <c:v>2.3599999999999913E-2</c:v>
                </c:pt>
                <c:pt idx="236">
                  <c:v>2.3699999999999912E-2</c:v>
                </c:pt>
                <c:pt idx="237">
                  <c:v>2.3799999999999912E-2</c:v>
                </c:pt>
                <c:pt idx="238">
                  <c:v>2.3899999999999911E-2</c:v>
                </c:pt>
                <c:pt idx="239">
                  <c:v>2.399999999999991E-2</c:v>
                </c:pt>
                <c:pt idx="240">
                  <c:v>2.409999999999991E-2</c:v>
                </c:pt>
                <c:pt idx="241">
                  <c:v>2.4199999999999909E-2</c:v>
                </c:pt>
                <c:pt idx="242">
                  <c:v>2.4299999999999908E-2</c:v>
                </c:pt>
                <c:pt idx="243">
                  <c:v>2.4399999999999908E-2</c:v>
                </c:pt>
                <c:pt idx="244">
                  <c:v>2.4499999999999907E-2</c:v>
                </c:pt>
                <c:pt idx="245">
                  <c:v>2.4599999999999907E-2</c:v>
                </c:pt>
                <c:pt idx="246">
                  <c:v>2.4699999999999906E-2</c:v>
                </c:pt>
                <c:pt idx="247">
                  <c:v>2.4799999999999905E-2</c:v>
                </c:pt>
                <c:pt idx="248">
                  <c:v>2.4899999999999905E-2</c:v>
                </c:pt>
                <c:pt idx="249">
                  <c:v>2.4999999999999904E-2</c:v>
                </c:pt>
                <c:pt idx="250">
                  <c:v>2.5099999999999904E-2</c:v>
                </c:pt>
                <c:pt idx="251">
                  <c:v>2.5199999999999903E-2</c:v>
                </c:pt>
                <c:pt idx="252">
                  <c:v>2.5299999999999902E-2</c:v>
                </c:pt>
                <c:pt idx="253">
                  <c:v>2.5399999999999902E-2</c:v>
                </c:pt>
                <c:pt idx="254">
                  <c:v>2.5499999999999901E-2</c:v>
                </c:pt>
                <c:pt idx="255">
                  <c:v>2.5599999999999901E-2</c:v>
                </c:pt>
                <c:pt idx="256">
                  <c:v>2.56999999999999E-2</c:v>
                </c:pt>
                <c:pt idx="257">
                  <c:v>2.5799999999999899E-2</c:v>
                </c:pt>
                <c:pt idx="258">
                  <c:v>2.5899999999999899E-2</c:v>
                </c:pt>
                <c:pt idx="259">
                  <c:v>2.5999999999999898E-2</c:v>
                </c:pt>
                <c:pt idx="260">
                  <c:v>2.6099999999999898E-2</c:v>
                </c:pt>
                <c:pt idx="261">
                  <c:v>2.6199999999999897E-2</c:v>
                </c:pt>
                <c:pt idx="262">
                  <c:v>2.6299999999999896E-2</c:v>
                </c:pt>
                <c:pt idx="263">
                  <c:v>2.6399999999999896E-2</c:v>
                </c:pt>
                <c:pt idx="264">
                  <c:v>2.6499999999999895E-2</c:v>
                </c:pt>
                <c:pt idx="265">
                  <c:v>2.6599999999999895E-2</c:v>
                </c:pt>
                <c:pt idx="266">
                  <c:v>2.6699999999999894E-2</c:v>
                </c:pt>
                <c:pt idx="267">
                  <c:v>2.6799999999999893E-2</c:v>
                </c:pt>
                <c:pt idx="268">
                  <c:v>2.6899999999999893E-2</c:v>
                </c:pt>
                <c:pt idx="269">
                  <c:v>2.6999999999999892E-2</c:v>
                </c:pt>
                <c:pt idx="270">
                  <c:v>2.7099999999999892E-2</c:v>
                </c:pt>
                <c:pt idx="271">
                  <c:v>2.7199999999999891E-2</c:v>
                </c:pt>
                <c:pt idx="272">
                  <c:v>2.729999999999989E-2</c:v>
                </c:pt>
                <c:pt idx="273">
                  <c:v>2.739999999999989E-2</c:v>
                </c:pt>
                <c:pt idx="274">
                  <c:v>2.7499999999999889E-2</c:v>
                </c:pt>
                <c:pt idx="275">
                  <c:v>2.7599999999999889E-2</c:v>
                </c:pt>
                <c:pt idx="276">
                  <c:v>2.7699999999999888E-2</c:v>
                </c:pt>
                <c:pt idx="277">
                  <c:v>2.7799999999999887E-2</c:v>
                </c:pt>
                <c:pt idx="278">
                  <c:v>2.7899999999999887E-2</c:v>
                </c:pt>
                <c:pt idx="279">
                  <c:v>2.7999999999999886E-2</c:v>
                </c:pt>
                <c:pt idx="280">
                  <c:v>2.8099999999999885E-2</c:v>
                </c:pt>
                <c:pt idx="281">
                  <c:v>2.8199999999999885E-2</c:v>
                </c:pt>
                <c:pt idx="282">
                  <c:v>2.8299999999999884E-2</c:v>
                </c:pt>
                <c:pt idx="283">
                  <c:v>2.8399999999999884E-2</c:v>
                </c:pt>
                <c:pt idx="284">
                  <c:v>2.8499999999999883E-2</c:v>
                </c:pt>
                <c:pt idx="285">
                  <c:v>2.8599999999999882E-2</c:v>
                </c:pt>
                <c:pt idx="286">
                  <c:v>2.8699999999999882E-2</c:v>
                </c:pt>
                <c:pt idx="287">
                  <c:v>2.8799999999999881E-2</c:v>
                </c:pt>
                <c:pt idx="288">
                  <c:v>2.8899999999999881E-2</c:v>
                </c:pt>
                <c:pt idx="289">
                  <c:v>2.899999999999988E-2</c:v>
                </c:pt>
                <c:pt idx="290">
                  <c:v>2.9099999999999879E-2</c:v>
                </c:pt>
                <c:pt idx="291">
                  <c:v>2.9199999999999879E-2</c:v>
                </c:pt>
                <c:pt idx="292">
                  <c:v>2.9299999999999878E-2</c:v>
                </c:pt>
                <c:pt idx="293">
                  <c:v>2.9399999999999878E-2</c:v>
                </c:pt>
                <c:pt idx="294">
                  <c:v>2.9499999999999877E-2</c:v>
                </c:pt>
                <c:pt idx="295">
                  <c:v>2.9599999999999876E-2</c:v>
                </c:pt>
                <c:pt idx="296">
                  <c:v>2.9699999999999876E-2</c:v>
                </c:pt>
                <c:pt idx="297">
                  <c:v>2.9799999999999875E-2</c:v>
                </c:pt>
                <c:pt idx="298">
                  <c:v>2.9899999999999875E-2</c:v>
                </c:pt>
                <c:pt idx="299">
                  <c:v>2.9999999999999874E-2</c:v>
                </c:pt>
                <c:pt idx="300">
                  <c:v>3.0099999999999873E-2</c:v>
                </c:pt>
                <c:pt idx="301">
                  <c:v>3.0199999999999873E-2</c:v>
                </c:pt>
                <c:pt idx="302">
                  <c:v>3.0299999999999872E-2</c:v>
                </c:pt>
                <c:pt idx="303">
                  <c:v>3.0399999999999872E-2</c:v>
                </c:pt>
                <c:pt idx="304">
                  <c:v>3.0499999999999871E-2</c:v>
                </c:pt>
                <c:pt idx="305">
                  <c:v>3.059999999999987E-2</c:v>
                </c:pt>
                <c:pt idx="306">
                  <c:v>3.069999999999987E-2</c:v>
                </c:pt>
                <c:pt idx="307">
                  <c:v>3.0799999999999869E-2</c:v>
                </c:pt>
                <c:pt idx="308">
                  <c:v>3.0899999999999869E-2</c:v>
                </c:pt>
                <c:pt idx="309">
                  <c:v>3.0999999999999868E-2</c:v>
                </c:pt>
                <c:pt idx="310">
                  <c:v>3.1099999999999867E-2</c:v>
                </c:pt>
                <c:pt idx="311">
                  <c:v>3.1199999999999867E-2</c:v>
                </c:pt>
                <c:pt idx="312">
                  <c:v>3.129999999999987E-2</c:v>
                </c:pt>
                <c:pt idx="313">
                  <c:v>3.1399999999999872E-2</c:v>
                </c:pt>
                <c:pt idx="314">
                  <c:v>3.1499999999999875E-2</c:v>
                </c:pt>
                <c:pt idx="315">
                  <c:v>3.1599999999999878E-2</c:v>
                </c:pt>
                <c:pt idx="316">
                  <c:v>3.1699999999999881E-2</c:v>
                </c:pt>
                <c:pt idx="317">
                  <c:v>3.1799999999999884E-2</c:v>
                </c:pt>
                <c:pt idx="318">
                  <c:v>3.1899999999999887E-2</c:v>
                </c:pt>
                <c:pt idx="319">
                  <c:v>3.199999999999989E-2</c:v>
                </c:pt>
                <c:pt idx="320">
                  <c:v>3.2099999999999893E-2</c:v>
                </c:pt>
                <c:pt idx="321">
                  <c:v>3.2199999999999895E-2</c:v>
                </c:pt>
                <c:pt idx="322">
                  <c:v>3.2299999999999898E-2</c:v>
                </c:pt>
                <c:pt idx="323">
                  <c:v>3.2399999999999901E-2</c:v>
                </c:pt>
                <c:pt idx="324">
                  <c:v>3.2499999999999904E-2</c:v>
                </c:pt>
                <c:pt idx="325">
                  <c:v>3.2599999999999907E-2</c:v>
                </c:pt>
                <c:pt idx="326">
                  <c:v>3.269999999999991E-2</c:v>
                </c:pt>
                <c:pt idx="327">
                  <c:v>3.2799999999999913E-2</c:v>
                </c:pt>
                <c:pt idx="328">
                  <c:v>3.2899999999999915E-2</c:v>
                </c:pt>
                <c:pt idx="329">
                  <c:v>3.2999999999999918E-2</c:v>
                </c:pt>
                <c:pt idx="330">
                  <c:v>3.3099999999999921E-2</c:v>
                </c:pt>
                <c:pt idx="331">
                  <c:v>3.3199999999999924E-2</c:v>
                </c:pt>
                <c:pt idx="332">
                  <c:v>3.3299999999999927E-2</c:v>
                </c:pt>
                <c:pt idx="333">
                  <c:v>3.339999999999993E-2</c:v>
                </c:pt>
                <c:pt idx="334">
                  <c:v>3.3499999999999933E-2</c:v>
                </c:pt>
                <c:pt idx="335">
                  <c:v>3.3599999999999935E-2</c:v>
                </c:pt>
                <c:pt idx="336">
                  <c:v>3.3699999999999938E-2</c:v>
                </c:pt>
                <c:pt idx="337">
                  <c:v>3.3799999999999941E-2</c:v>
                </c:pt>
                <c:pt idx="338">
                  <c:v>3.3899999999999944E-2</c:v>
                </c:pt>
                <c:pt idx="339">
                  <c:v>3.3999999999999947E-2</c:v>
                </c:pt>
                <c:pt idx="340">
                  <c:v>3.409999999999995E-2</c:v>
                </c:pt>
                <c:pt idx="341">
                  <c:v>3.4199999999999953E-2</c:v>
                </c:pt>
                <c:pt idx="342">
                  <c:v>3.4299999999999956E-2</c:v>
                </c:pt>
                <c:pt idx="343">
                  <c:v>3.4399999999999958E-2</c:v>
                </c:pt>
                <c:pt idx="344">
                  <c:v>3.4499999999999961E-2</c:v>
                </c:pt>
                <c:pt idx="345">
                  <c:v>3.4599999999999964E-2</c:v>
                </c:pt>
                <c:pt idx="346">
                  <c:v>3.4699999999999967E-2</c:v>
                </c:pt>
                <c:pt idx="347">
                  <c:v>3.479999999999997E-2</c:v>
                </c:pt>
                <c:pt idx="348">
                  <c:v>3.4899999999999973E-2</c:v>
                </c:pt>
                <c:pt idx="349">
                  <c:v>3.4999999999999976E-2</c:v>
                </c:pt>
                <c:pt idx="350">
                  <c:v>3.5099999999999978E-2</c:v>
                </c:pt>
                <c:pt idx="351">
                  <c:v>3.5199999999999981E-2</c:v>
                </c:pt>
                <c:pt idx="352">
                  <c:v>3.5299999999999984E-2</c:v>
                </c:pt>
                <c:pt idx="353">
                  <c:v>3.5399999999999987E-2</c:v>
                </c:pt>
                <c:pt idx="354">
                  <c:v>3.549999999999999E-2</c:v>
                </c:pt>
                <c:pt idx="355">
                  <c:v>3.5599999999999993E-2</c:v>
                </c:pt>
                <c:pt idx="356">
                  <c:v>3.5699999999999996E-2</c:v>
                </c:pt>
                <c:pt idx="357">
                  <c:v>3.5799999999999998E-2</c:v>
                </c:pt>
                <c:pt idx="358">
                  <c:v>3.5900000000000001E-2</c:v>
                </c:pt>
                <c:pt idx="359">
                  <c:v>3.6000000000000004E-2</c:v>
                </c:pt>
                <c:pt idx="360">
                  <c:v>3.6100000000000007E-2</c:v>
                </c:pt>
                <c:pt idx="361">
                  <c:v>3.620000000000001E-2</c:v>
                </c:pt>
                <c:pt idx="362">
                  <c:v>3.6300000000000013E-2</c:v>
                </c:pt>
                <c:pt idx="363">
                  <c:v>3.6400000000000016E-2</c:v>
                </c:pt>
                <c:pt idx="364">
                  <c:v>3.6500000000000019E-2</c:v>
                </c:pt>
                <c:pt idx="365">
                  <c:v>3.6600000000000021E-2</c:v>
                </c:pt>
                <c:pt idx="366">
                  <c:v>3.6700000000000024E-2</c:v>
                </c:pt>
                <c:pt idx="367">
                  <c:v>3.6800000000000027E-2</c:v>
                </c:pt>
                <c:pt idx="368">
                  <c:v>3.690000000000003E-2</c:v>
                </c:pt>
                <c:pt idx="369">
                  <c:v>3.7000000000000033E-2</c:v>
                </c:pt>
                <c:pt idx="370">
                  <c:v>3.7100000000000036E-2</c:v>
                </c:pt>
                <c:pt idx="371">
                  <c:v>3.7200000000000039E-2</c:v>
                </c:pt>
                <c:pt idx="372">
                  <c:v>3.7300000000000041E-2</c:v>
                </c:pt>
                <c:pt idx="373">
                  <c:v>3.7400000000000044E-2</c:v>
                </c:pt>
                <c:pt idx="374">
                  <c:v>3.7500000000000047E-2</c:v>
                </c:pt>
                <c:pt idx="375">
                  <c:v>3.760000000000005E-2</c:v>
                </c:pt>
                <c:pt idx="376">
                  <c:v>3.7700000000000053E-2</c:v>
                </c:pt>
                <c:pt idx="377">
                  <c:v>3.7800000000000056E-2</c:v>
                </c:pt>
                <c:pt idx="378">
                  <c:v>3.7900000000000059E-2</c:v>
                </c:pt>
                <c:pt idx="379">
                  <c:v>3.8000000000000062E-2</c:v>
                </c:pt>
                <c:pt idx="380">
                  <c:v>3.8100000000000064E-2</c:v>
                </c:pt>
                <c:pt idx="381">
                  <c:v>3.8200000000000067E-2</c:v>
                </c:pt>
                <c:pt idx="382">
                  <c:v>3.830000000000007E-2</c:v>
                </c:pt>
                <c:pt idx="383">
                  <c:v>3.8400000000000073E-2</c:v>
                </c:pt>
                <c:pt idx="384">
                  <c:v>3.8500000000000076E-2</c:v>
                </c:pt>
                <c:pt idx="385">
                  <c:v>3.8600000000000079E-2</c:v>
                </c:pt>
                <c:pt idx="386">
                  <c:v>3.8700000000000082E-2</c:v>
                </c:pt>
                <c:pt idx="387">
                  <c:v>3.8800000000000084E-2</c:v>
                </c:pt>
                <c:pt idx="388">
                  <c:v>3.8900000000000087E-2</c:v>
                </c:pt>
                <c:pt idx="389">
                  <c:v>3.900000000000009E-2</c:v>
                </c:pt>
                <c:pt idx="390">
                  <c:v>3.9100000000000093E-2</c:v>
                </c:pt>
                <c:pt idx="391">
                  <c:v>3.9200000000000096E-2</c:v>
                </c:pt>
                <c:pt idx="392">
                  <c:v>3.9300000000000099E-2</c:v>
                </c:pt>
                <c:pt idx="393">
                  <c:v>3.9400000000000102E-2</c:v>
                </c:pt>
                <c:pt idx="394">
                  <c:v>3.9500000000000104E-2</c:v>
                </c:pt>
                <c:pt idx="395">
                  <c:v>3.9600000000000107E-2</c:v>
                </c:pt>
                <c:pt idx="396">
                  <c:v>3.970000000000011E-2</c:v>
                </c:pt>
                <c:pt idx="397">
                  <c:v>3.9800000000000113E-2</c:v>
                </c:pt>
                <c:pt idx="398">
                  <c:v>3.9900000000000116E-2</c:v>
                </c:pt>
                <c:pt idx="399">
                  <c:v>4.0000000000000119E-2</c:v>
                </c:pt>
                <c:pt idx="400">
                  <c:v>4.0100000000000122E-2</c:v>
                </c:pt>
                <c:pt idx="401">
                  <c:v>4.0200000000000125E-2</c:v>
                </c:pt>
                <c:pt idx="402">
                  <c:v>4.0300000000000127E-2</c:v>
                </c:pt>
                <c:pt idx="403">
                  <c:v>4.040000000000013E-2</c:v>
                </c:pt>
                <c:pt idx="404">
                  <c:v>4.0500000000000133E-2</c:v>
                </c:pt>
                <c:pt idx="405">
                  <c:v>4.0600000000000136E-2</c:v>
                </c:pt>
                <c:pt idx="406">
                  <c:v>4.0700000000000139E-2</c:v>
                </c:pt>
                <c:pt idx="407">
                  <c:v>4.0800000000000142E-2</c:v>
                </c:pt>
                <c:pt idx="408">
                  <c:v>4.0900000000000145E-2</c:v>
                </c:pt>
                <c:pt idx="409">
                  <c:v>4.1000000000000147E-2</c:v>
                </c:pt>
                <c:pt idx="410">
                  <c:v>4.110000000000015E-2</c:v>
                </c:pt>
                <c:pt idx="411">
                  <c:v>4.1200000000000153E-2</c:v>
                </c:pt>
                <c:pt idx="412">
                  <c:v>4.1300000000000156E-2</c:v>
                </c:pt>
                <c:pt idx="413">
                  <c:v>4.1400000000000159E-2</c:v>
                </c:pt>
                <c:pt idx="414">
                  <c:v>4.1500000000000162E-2</c:v>
                </c:pt>
                <c:pt idx="415">
                  <c:v>4.1600000000000165E-2</c:v>
                </c:pt>
                <c:pt idx="416">
                  <c:v>4.1700000000000167E-2</c:v>
                </c:pt>
                <c:pt idx="417">
                  <c:v>4.180000000000017E-2</c:v>
                </c:pt>
                <c:pt idx="418">
                  <c:v>4.1900000000000173E-2</c:v>
                </c:pt>
                <c:pt idx="419">
                  <c:v>4.2000000000000176E-2</c:v>
                </c:pt>
                <c:pt idx="420">
                  <c:v>4.2100000000000179E-2</c:v>
                </c:pt>
                <c:pt idx="421">
                  <c:v>4.2200000000000182E-2</c:v>
                </c:pt>
                <c:pt idx="422">
                  <c:v>4.2300000000000185E-2</c:v>
                </c:pt>
                <c:pt idx="423">
                  <c:v>4.2400000000000188E-2</c:v>
                </c:pt>
                <c:pt idx="424">
                  <c:v>4.250000000000019E-2</c:v>
                </c:pt>
                <c:pt idx="425">
                  <c:v>4.2600000000000193E-2</c:v>
                </c:pt>
                <c:pt idx="426">
                  <c:v>4.2700000000000196E-2</c:v>
                </c:pt>
                <c:pt idx="427">
                  <c:v>4.2800000000000199E-2</c:v>
                </c:pt>
                <c:pt idx="428">
                  <c:v>4.2900000000000202E-2</c:v>
                </c:pt>
                <c:pt idx="429">
                  <c:v>4.3000000000000205E-2</c:v>
                </c:pt>
                <c:pt idx="430">
                  <c:v>4.3100000000000208E-2</c:v>
                </c:pt>
                <c:pt idx="431">
                  <c:v>4.320000000000021E-2</c:v>
                </c:pt>
                <c:pt idx="432">
                  <c:v>4.3300000000000213E-2</c:v>
                </c:pt>
                <c:pt idx="433">
                  <c:v>4.3400000000000216E-2</c:v>
                </c:pt>
                <c:pt idx="434">
                  <c:v>4.3500000000000219E-2</c:v>
                </c:pt>
                <c:pt idx="435">
                  <c:v>4.3600000000000222E-2</c:v>
                </c:pt>
                <c:pt idx="436">
                  <c:v>4.3700000000000225E-2</c:v>
                </c:pt>
                <c:pt idx="437">
                  <c:v>4.3800000000000228E-2</c:v>
                </c:pt>
                <c:pt idx="438">
                  <c:v>4.3900000000000231E-2</c:v>
                </c:pt>
                <c:pt idx="439">
                  <c:v>4.4000000000000233E-2</c:v>
                </c:pt>
                <c:pt idx="440">
                  <c:v>4.4100000000000236E-2</c:v>
                </c:pt>
                <c:pt idx="441">
                  <c:v>4.4200000000000239E-2</c:v>
                </c:pt>
                <c:pt idx="442">
                  <c:v>4.4300000000000242E-2</c:v>
                </c:pt>
                <c:pt idx="443">
                  <c:v>4.4400000000000245E-2</c:v>
                </c:pt>
                <c:pt idx="444">
                  <c:v>4.4500000000000248E-2</c:v>
                </c:pt>
                <c:pt idx="445">
                  <c:v>4.4600000000000251E-2</c:v>
                </c:pt>
                <c:pt idx="446">
                  <c:v>4.4700000000000253E-2</c:v>
                </c:pt>
                <c:pt idx="447">
                  <c:v>4.4800000000000256E-2</c:v>
                </c:pt>
                <c:pt idx="448">
                  <c:v>4.4900000000000259E-2</c:v>
                </c:pt>
                <c:pt idx="449">
                  <c:v>4.5000000000000262E-2</c:v>
                </c:pt>
                <c:pt idx="450">
                  <c:v>4.5100000000000265E-2</c:v>
                </c:pt>
                <c:pt idx="451">
                  <c:v>4.5200000000000268E-2</c:v>
                </c:pt>
                <c:pt idx="452">
                  <c:v>4.5300000000000271E-2</c:v>
                </c:pt>
                <c:pt idx="453">
                  <c:v>4.5400000000000273E-2</c:v>
                </c:pt>
                <c:pt idx="454">
                  <c:v>4.5500000000000276E-2</c:v>
                </c:pt>
                <c:pt idx="455">
                  <c:v>4.5600000000000279E-2</c:v>
                </c:pt>
                <c:pt idx="456">
                  <c:v>4.5700000000000282E-2</c:v>
                </c:pt>
                <c:pt idx="457">
                  <c:v>4.5800000000000285E-2</c:v>
                </c:pt>
                <c:pt idx="458">
                  <c:v>4.5900000000000288E-2</c:v>
                </c:pt>
                <c:pt idx="459">
                  <c:v>4.6000000000000291E-2</c:v>
                </c:pt>
                <c:pt idx="460">
                  <c:v>4.6100000000000294E-2</c:v>
                </c:pt>
                <c:pt idx="461">
                  <c:v>4.6200000000000296E-2</c:v>
                </c:pt>
                <c:pt idx="462">
                  <c:v>4.6300000000000299E-2</c:v>
                </c:pt>
                <c:pt idx="463">
                  <c:v>4.6400000000000302E-2</c:v>
                </c:pt>
                <c:pt idx="464">
                  <c:v>4.6500000000000305E-2</c:v>
                </c:pt>
                <c:pt idx="465">
                  <c:v>4.6600000000000308E-2</c:v>
                </c:pt>
                <c:pt idx="466">
                  <c:v>4.6700000000000311E-2</c:v>
                </c:pt>
                <c:pt idx="467">
                  <c:v>4.6800000000000314E-2</c:v>
                </c:pt>
                <c:pt idx="468">
                  <c:v>4.6900000000000316E-2</c:v>
                </c:pt>
                <c:pt idx="469">
                  <c:v>4.7000000000000319E-2</c:v>
                </c:pt>
                <c:pt idx="470">
                  <c:v>4.7100000000000322E-2</c:v>
                </c:pt>
                <c:pt idx="471">
                  <c:v>4.7200000000000325E-2</c:v>
                </c:pt>
                <c:pt idx="472">
                  <c:v>4.7300000000000328E-2</c:v>
                </c:pt>
                <c:pt idx="473">
                  <c:v>4.7400000000000331E-2</c:v>
                </c:pt>
                <c:pt idx="474">
                  <c:v>4.7500000000000334E-2</c:v>
                </c:pt>
                <c:pt idx="475">
                  <c:v>4.7600000000000336E-2</c:v>
                </c:pt>
                <c:pt idx="476">
                  <c:v>4.7700000000000339E-2</c:v>
                </c:pt>
                <c:pt idx="477">
                  <c:v>4.7800000000000342E-2</c:v>
                </c:pt>
                <c:pt idx="478">
                  <c:v>4.7900000000000345E-2</c:v>
                </c:pt>
                <c:pt idx="479">
                  <c:v>4.8000000000000348E-2</c:v>
                </c:pt>
                <c:pt idx="480">
                  <c:v>4.8100000000000351E-2</c:v>
                </c:pt>
                <c:pt idx="481">
                  <c:v>4.8200000000000354E-2</c:v>
                </c:pt>
                <c:pt idx="482">
                  <c:v>4.8300000000000357E-2</c:v>
                </c:pt>
                <c:pt idx="483">
                  <c:v>4.8400000000000359E-2</c:v>
                </c:pt>
                <c:pt idx="484">
                  <c:v>4.8500000000000362E-2</c:v>
                </c:pt>
                <c:pt idx="485">
                  <c:v>4.8600000000000365E-2</c:v>
                </c:pt>
                <c:pt idx="486">
                  <c:v>4.8700000000000368E-2</c:v>
                </c:pt>
                <c:pt idx="487">
                  <c:v>4.8800000000000371E-2</c:v>
                </c:pt>
                <c:pt idx="488">
                  <c:v>4.8900000000000374E-2</c:v>
                </c:pt>
                <c:pt idx="489">
                  <c:v>4.9000000000000377E-2</c:v>
                </c:pt>
                <c:pt idx="490">
                  <c:v>4.9100000000000379E-2</c:v>
                </c:pt>
                <c:pt idx="491">
                  <c:v>4.9200000000000382E-2</c:v>
                </c:pt>
                <c:pt idx="492">
                  <c:v>4.9300000000000385E-2</c:v>
                </c:pt>
                <c:pt idx="493">
                  <c:v>4.9400000000000388E-2</c:v>
                </c:pt>
                <c:pt idx="494">
                  <c:v>4.9500000000000391E-2</c:v>
                </c:pt>
                <c:pt idx="495">
                  <c:v>4.9600000000000394E-2</c:v>
                </c:pt>
                <c:pt idx="496">
                  <c:v>4.9700000000000397E-2</c:v>
                </c:pt>
                <c:pt idx="497">
                  <c:v>4.98000000000004E-2</c:v>
                </c:pt>
                <c:pt idx="498">
                  <c:v>4.9900000000000402E-2</c:v>
                </c:pt>
                <c:pt idx="499">
                  <c:v>5.0000000000000405E-2</c:v>
                </c:pt>
                <c:pt idx="500">
                  <c:v>5.0100000000000408E-2</c:v>
                </c:pt>
                <c:pt idx="501">
                  <c:v>5.0200000000000411E-2</c:v>
                </c:pt>
                <c:pt idx="502">
                  <c:v>5.0300000000000414E-2</c:v>
                </c:pt>
                <c:pt idx="503">
                  <c:v>5.0400000000000417E-2</c:v>
                </c:pt>
                <c:pt idx="504">
                  <c:v>5.050000000000042E-2</c:v>
                </c:pt>
                <c:pt idx="505">
                  <c:v>5.0600000000000422E-2</c:v>
                </c:pt>
                <c:pt idx="506">
                  <c:v>5.0700000000000425E-2</c:v>
                </c:pt>
                <c:pt idx="507">
                  <c:v>5.0800000000000428E-2</c:v>
                </c:pt>
                <c:pt idx="508">
                  <c:v>5.0900000000000431E-2</c:v>
                </c:pt>
                <c:pt idx="509">
                  <c:v>5.1000000000000434E-2</c:v>
                </c:pt>
                <c:pt idx="510">
                  <c:v>5.1100000000000437E-2</c:v>
                </c:pt>
                <c:pt idx="511">
                  <c:v>5.120000000000044E-2</c:v>
                </c:pt>
                <c:pt idx="512">
                  <c:v>5.1300000000000442E-2</c:v>
                </c:pt>
                <c:pt idx="513">
                  <c:v>5.1400000000000445E-2</c:v>
                </c:pt>
                <c:pt idx="514">
                  <c:v>5.1500000000000448E-2</c:v>
                </c:pt>
                <c:pt idx="515">
                  <c:v>5.1600000000000451E-2</c:v>
                </c:pt>
                <c:pt idx="516">
                  <c:v>5.1700000000000454E-2</c:v>
                </c:pt>
                <c:pt idx="517">
                  <c:v>5.1800000000000457E-2</c:v>
                </c:pt>
                <c:pt idx="518">
                  <c:v>5.190000000000046E-2</c:v>
                </c:pt>
                <c:pt idx="519">
                  <c:v>5.2000000000000463E-2</c:v>
                </c:pt>
                <c:pt idx="520">
                  <c:v>5.2100000000000465E-2</c:v>
                </c:pt>
                <c:pt idx="521">
                  <c:v>5.2200000000000468E-2</c:v>
                </c:pt>
                <c:pt idx="522">
                  <c:v>5.2300000000000471E-2</c:v>
                </c:pt>
                <c:pt idx="523">
                  <c:v>5.2400000000000474E-2</c:v>
                </c:pt>
                <c:pt idx="524">
                  <c:v>5.2500000000000477E-2</c:v>
                </c:pt>
                <c:pt idx="525">
                  <c:v>5.260000000000048E-2</c:v>
                </c:pt>
                <c:pt idx="526">
                  <c:v>5.2700000000000483E-2</c:v>
                </c:pt>
                <c:pt idx="527">
                  <c:v>5.2800000000000485E-2</c:v>
                </c:pt>
                <c:pt idx="528">
                  <c:v>5.2900000000000488E-2</c:v>
                </c:pt>
                <c:pt idx="529">
                  <c:v>5.3000000000000491E-2</c:v>
                </c:pt>
                <c:pt idx="530">
                  <c:v>5.3100000000000494E-2</c:v>
                </c:pt>
                <c:pt idx="531">
                  <c:v>5.3200000000000497E-2</c:v>
                </c:pt>
                <c:pt idx="532">
                  <c:v>5.33000000000005E-2</c:v>
                </c:pt>
                <c:pt idx="533">
                  <c:v>5.3400000000000503E-2</c:v>
                </c:pt>
                <c:pt idx="534">
                  <c:v>5.3500000000000505E-2</c:v>
                </c:pt>
                <c:pt idx="535">
                  <c:v>5.3600000000000508E-2</c:v>
                </c:pt>
                <c:pt idx="536">
                  <c:v>5.3700000000000511E-2</c:v>
                </c:pt>
                <c:pt idx="537">
                  <c:v>5.3800000000000514E-2</c:v>
                </c:pt>
                <c:pt idx="538">
                  <c:v>5.3900000000000517E-2</c:v>
                </c:pt>
                <c:pt idx="539">
                  <c:v>5.400000000000052E-2</c:v>
                </c:pt>
                <c:pt idx="540">
                  <c:v>5.4100000000000523E-2</c:v>
                </c:pt>
                <c:pt idx="541">
                  <c:v>5.4200000000000526E-2</c:v>
                </c:pt>
                <c:pt idx="542">
                  <c:v>5.4300000000000528E-2</c:v>
                </c:pt>
                <c:pt idx="543">
                  <c:v>5.4400000000000531E-2</c:v>
                </c:pt>
                <c:pt idx="544">
                  <c:v>5.4500000000000534E-2</c:v>
                </c:pt>
                <c:pt idx="545">
                  <c:v>5.4600000000000537E-2</c:v>
                </c:pt>
                <c:pt idx="546">
                  <c:v>5.470000000000054E-2</c:v>
                </c:pt>
                <c:pt idx="547">
                  <c:v>5.4800000000000543E-2</c:v>
                </c:pt>
                <c:pt idx="548">
                  <c:v>5.4900000000000546E-2</c:v>
                </c:pt>
                <c:pt idx="549">
                  <c:v>5.5000000000000548E-2</c:v>
                </c:pt>
                <c:pt idx="550">
                  <c:v>5.5100000000000551E-2</c:v>
                </c:pt>
                <c:pt idx="551">
                  <c:v>5.5200000000000554E-2</c:v>
                </c:pt>
                <c:pt idx="552">
                  <c:v>5.5300000000000557E-2</c:v>
                </c:pt>
                <c:pt idx="553">
                  <c:v>5.540000000000056E-2</c:v>
                </c:pt>
                <c:pt idx="554">
                  <c:v>5.5500000000000563E-2</c:v>
                </c:pt>
                <c:pt idx="555">
                  <c:v>5.5600000000000566E-2</c:v>
                </c:pt>
                <c:pt idx="556">
                  <c:v>5.5700000000000569E-2</c:v>
                </c:pt>
                <c:pt idx="557">
                  <c:v>5.5800000000000571E-2</c:v>
                </c:pt>
                <c:pt idx="558">
                  <c:v>5.5900000000000574E-2</c:v>
                </c:pt>
                <c:pt idx="559">
                  <c:v>5.6000000000000577E-2</c:v>
                </c:pt>
                <c:pt idx="560">
                  <c:v>5.610000000000058E-2</c:v>
                </c:pt>
                <c:pt idx="561">
                  <c:v>5.6200000000000583E-2</c:v>
                </c:pt>
                <c:pt idx="562">
                  <c:v>5.6300000000000586E-2</c:v>
                </c:pt>
                <c:pt idx="563">
                  <c:v>5.6400000000000589E-2</c:v>
                </c:pt>
                <c:pt idx="564">
                  <c:v>5.6500000000000591E-2</c:v>
                </c:pt>
                <c:pt idx="565">
                  <c:v>5.6600000000000594E-2</c:v>
                </c:pt>
                <c:pt idx="566">
                  <c:v>5.6700000000000597E-2</c:v>
                </c:pt>
                <c:pt idx="567">
                  <c:v>5.68000000000006E-2</c:v>
                </c:pt>
                <c:pt idx="568">
                  <c:v>5.6900000000000603E-2</c:v>
                </c:pt>
                <c:pt idx="569">
                  <c:v>5.7000000000000606E-2</c:v>
                </c:pt>
                <c:pt idx="570">
                  <c:v>5.7100000000000609E-2</c:v>
                </c:pt>
                <c:pt idx="571">
                  <c:v>5.7200000000000611E-2</c:v>
                </c:pt>
                <c:pt idx="572">
                  <c:v>5.7300000000000614E-2</c:v>
                </c:pt>
                <c:pt idx="573">
                  <c:v>5.7400000000000617E-2</c:v>
                </c:pt>
                <c:pt idx="574">
                  <c:v>5.750000000000062E-2</c:v>
                </c:pt>
                <c:pt idx="575">
                  <c:v>5.7600000000000623E-2</c:v>
                </c:pt>
                <c:pt idx="576">
                  <c:v>5.7700000000000626E-2</c:v>
                </c:pt>
                <c:pt idx="577">
                  <c:v>5.7800000000000629E-2</c:v>
                </c:pt>
                <c:pt idx="578">
                  <c:v>5.7900000000000632E-2</c:v>
                </c:pt>
                <c:pt idx="579">
                  <c:v>5.8000000000000634E-2</c:v>
                </c:pt>
                <c:pt idx="580">
                  <c:v>5.8100000000000637E-2</c:v>
                </c:pt>
                <c:pt idx="581">
                  <c:v>5.820000000000064E-2</c:v>
                </c:pt>
                <c:pt idx="582">
                  <c:v>5.8300000000000643E-2</c:v>
                </c:pt>
                <c:pt idx="583">
                  <c:v>5.8400000000000646E-2</c:v>
                </c:pt>
                <c:pt idx="584">
                  <c:v>5.8500000000000649E-2</c:v>
                </c:pt>
                <c:pt idx="585">
                  <c:v>5.8600000000000652E-2</c:v>
                </c:pt>
                <c:pt idx="586">
                  <c:v>5.8700000000000654E-2</c:v>
                </c:pt>
                <c:pt idx="587">
                  <c:v>5.8800000000000657E-2</c:v>
                </c:pt>
                <c:pt idx="588">
                  <c:v>5.890000000000066E-2</c:v>
                </c:pt>
                <c:pt idx="589">
                  <c:v>5.9000000000000663E-2</c:v>
                </c:pt>
                <c:pt idx="590">
                  <c:v>5.9100000000000666E-2</c:v>
                </c:pt>
                <c:pt idx="591">
                  <c:v>5.9200000000000669E-2</c:v>
                </c:pt>
                <c:pt idx="592">
                  <c:v>5.9300000000000672E-2</c:v>
                </c:pt>
                <c:pt idx="593">
                  <c:v>5.9400000000000674E-2</c:v>
                </c:pt>
                <c:pt idx="594">
                  <c:v>5.9500000000000677E-2</c:v>
                </c:pt>
                <c:pt idx="595">
                  <c:v>5.960000000000068E-2</c:v>
                </c:pt>
                <c:pt idx="596">
                  <c:v>5.9700000000000683E-2</c:v>
                </c:pt>
                <c:pt idx="597">
                  <c:v>5.9800000000000686E-2</c:v>
                </c:pt>
                <c:pt idx="598">
                  <c:v>5.9900000000000689E-2</c:v>
                </c:pt>
                <c:pt idx="599">
                  <c:v>6.0000000000000692E-2</c:v>
                </c:pt>
                <c:pt idx="600">
                  <c:v>6.0100000000000695E-2</c:v>
                </c:pt>
                <c:pt idx="601">
                  <c:v>6.0200000000000697E-2</c:v>
                </c:pt>
                <c:pt idx="602">
                  <c:v>6.03000000000007E-2</c:v>
                </c:pt>
                <c:pt idx="603">
                  <c:v>6.0400000000000703E-2</c:v>
                </c:pt>
                <c:pt idx="604">
                  <c:v>6.0500000000000706E-2</c:v>
                </c:pt>
                <c:pt idx="605">
                  <c:v>6.0600000000000709E-2</c:v>
                </c:pt>
                <c:pt idx="606">
                  <c:v>6.0700000000000712E-2</c:v>
                </c:pt>
                <c:pt idx="607">
                  <c:v>6.0800000000000715E-2</c:v>
                </c:pt>
                <c:pt idx="608">
                  <c:v>6.0900000000000717E-2</c:v>
                </c:pt>
                <c:pt idx="609">
                  <c:v>6.100000000000072E-2</c:v>
                </c:pt>
                <c:pt idx="610">
                  <c:v>6.1100000000000723E-2</c:v>
                </c:pt>
                <c:pt idx="611">
                  <c:v>6.1200000000000726E-2</c:v>
                </c:pt>
                <c:pt idx="612">
                  <c:v>6.1300000000000729E-2</c:v>
                </c:pt>
                <c:pt idx="613">
                  <c:v>6.1400000000000732E-2</c:v>
                </c:pt>
                <c:pt idx="614">
                  <c:v>6.1500000000000735E-2</c:v>
                </c:pt>
                <c:pt idx="615">
                  <c:v>6.1600000000000737E-2</c:v>
                </c:pt>
                <c:pt idx="616">
                  <c:v>6.170000000000074E-2</c:v>
                </c:pt>
                <c:pt idx="617">
                  <c:v>6.1800000000000743E-2</c:v>
                </c:pt>
                <c:pt idx="618">
                  <c:v>6.1900000000000746E-2</c:v>
                </c:pt>
                <c:pt idx="619">
                  <c:v>6.2000000000000749E-2</c:v>
                </c:pt>
                <c:pt idx="620">
                  <c:v>6.2100000000000752E-2</c:v>
                </c:pt>
                <c:pt idx="621">
                  <c:v>6.2200000000000755E-2</c:v>
                </c:pt>
                <c:pt idx="622">
                  <c:v>6.2300000000000758E-2</c:v>
                </c:pt>
                <c:pt idx="623">
                  <c:v>6.240000000000076E-2</c:v>
                </c:pt>
                <c:pt idx="624">
                  <c:v>6.2500000000000763E-2</c:v>
                </c:pt>
                <c:pt idx="625">
                  <c:v>6.2600000000000766E-2</c:v>
                </c:pt>
                <c:pt idx="626">
                  <c:v>6.2700000000000769E-2</c:v>
                </c:pt>
                <c:pt idx="627">
                  <c:v>6.2800000000000772E-2</c:v>
                </c:pt>
                <c:pt idx="628">
                  <c:v>6.2900000000000775E-2</c:v>
                </c:pt>
                <c:pt idx="629">
                  <c:v>6.3000000000000778E-2</c:v>
                </c:pt>
                <c:pt idx="630">
                  <c:v>6.310000000000078E-2</c:v>
                </c:pt>
                <c:pt idx="631">
                  <c:v>6.3200000000000783E-2</c:v>
                </c:pt>
                <c:pt idx="632">
                  <c:v>6.3300000000000786E-2</c:v>
                </c:pt>
                <c:pt idx="633">
                  <c:v>6.3400000000000789E-2</c:v>
                </c:pt>
                <c:pt idx="634">
                  <c:v>6.3500000000000792E-2</c:v>
                </c:pt>
                <c:pt idx="635">
                  <c:v>6.3600000000000795E-2</c:v>
                </c:pt>
                <c:pt idx="636">
                  <c:v>6.3700000000000798E-2</c:v>
                </c:pt>
                <c:pt idx="637">
                  <c:v>6.3800000000000801E-2</c:v>
                </c:pt>
                <c:pt idx="638">
                  <c:v>6.3900000000000803E-2</c:v>
                </c:pt>
                <c:pt idx="639">
                  <c:v>6.4000000000000806E-2</c:v>
                </c:pt>
                <c:pt idx="640">
                  <c:v>6.4100000000000809E-2</c:v>
                </c:pt>
                <c:pt idx="641">
                  <c:v>6.4200000000000812E-2</c:v>
                </c:pt>
                <c:pt idx="642">
                  <c:v>6.4300000000000815E-2</c:v>
                </c:pt>
                <c:pt idx="643">
                  <c:v>6.4400000000000818E-2</c:v>
                </c:pt>
                <c:pt idx="644">
                  <c:v>6.4500000000000821E-2</c:v>
                </c:pt>
                <c:pt idx="645">
                  <c:v>6.4600000000000823E-2</c:v>
                </c:pt>
                <c:pt idx="646">
                  <c:v>6.4700000000000826E-2</c:v>
                </c:pt>
                <c:pt idx="647">
                  <c:v>6.4800000000000829E-2</c:v>
                </c:pt>
                <c:pt idx="648">
                  <c:v>6.4900000000000832E-2</c:v>
                </c:pt>
                <c:pt idx="649">
                  <c:v>6.5000000000000835E-2</c:v>
                </c:pt>
                <c:pt idx="650">
                  <c:v>6.5100000000000838E-2</c:v>
                </c:pt>
                <c:pt idx="651">
                  <c:v>6.5200000000000841E-2</c:v>
                </c:pt>
                <c:pt idx="652">
                  <c:v>6.5300000000000843E-2</c:v>
                </c:pt>
                <c:pt idx="653">
                  <c:v>6.5400000000000846E-2</c:v>
                </c:pt>
                <c:pt idx="654">
                  <c:v>6.5500000000000849E-2</c:v>
                </c:pt>
                <c:pt idx="655">
                  <c:v>6.5600000000000852E-2</c:v>
                </c:pt>
                <c:pt idx="656">
                  <c:v>6.5700000000000855E-2</c:v>
                </c:pt>
                <c:pt idx="657">
                  <c:v>6.5800000000000858E-2</c:v>
                </c:pt>
                <c:pt idx="658">
                  <c:v>6.5900000000000861E-2</c:v>
                </c:pt>
                <c:pt idx="659">
                  <c:v>6.6000000000000864E-2</c:v>
                </c:pt>
                <c:pt idx="660">
                  <c:v>6.6100000000000866E-2</c:v>
                </c:pt>
                <c:pt idx="661">
                  <c:v>6.6200000000000869E-2</c:v>
                </c:pt>
                <c:pt idx="662">
                  <c:v>6.6300000000000872E-2</c:v>
                </c:pt>
                <c:pt idx="663">
                  <c:v>6.6400000000000875E-2</c:v>
                </c:pt>
                <c:pt idx="664">
                  <c:v>6.6500000000000878E-2</c:v>
                </c:pt>
                <c:pt idx="665">
                  <c:v>6.6600000000000881E-2</c:v>
                </c:pt>
                <c:pt idx="666">
                  <c:v>6.6700000000000884E-2</c:v>
                </c:pt>
                <c:pt idx="667">
                  <c:v>6.6800000000000886E-2</c:v>
                </c:pt>
                <c:pt idx="668">
                  <c:v>6.6900000000000889E-2</c:v>
                </c:pt>
                <c:pt idx="669">
                  <c:v>6.7000000000000892E-2</c:v>
                </c:pt>
                <c:pt idx="670">
                  <c:v>6.7100000000000895E-2</c:v>
                </c:pt>
                <c:pt idx="671">
                  <c:v>6.7200000000000898E-2</c:v>
                </c:pt>
                <c:pt idx="672">
                  <c:v>6.7300000000000901E-2</c:v>
                </c:pt>
                <c:pt idx="673">
                  <c:v>6.7400000000000904E-2</c:v>
                </c:pt>
                <c:pt idx="674">
                  <c:v>6.7500000000000906E-2</c:v>
                </c:pt>
                <c:pt idx="675">
                  <c:v>6.7600000000000909E-2</c:v>
                </c:pt>
                <c:pt idx="676">
                  <c:v>6.7700000000000912E-2</c:v>
                </c:pt>
                <c:pt idx="677">
                  <c:v>6.7800000000000915E-2</c:v>
                </c:pt>
                <c:pt idx="678">
                  <c:v>6.7900000000000918E-2</c:v>
                </c:pt>
                <c:pt idx="679">
                  <c:v>6.8000000000000921E-2</c:v>
                </c:pt>
                <c:pt idx="680">
                  <c:v>6.8100000000000924E-2</c:v>
                </c:pt>
                <c:pt idx="681">
                  <c:v>6.8200000000000927E-2</c:v>
                </c:pt>
                <c:pt idx="682">
                  <c:v>6.8300000000000929E-2</c:v>
                </c:pt>
                <c:pt idx="683">
                  <c:v>6.8400000000000932E-2</c:v>
                </c:pt>
                <c:pt idx="684">
                  <c:v>6.8500000000000935E-2</c:v>
                </c:pt>
                <c:pt idx="685">
                  <c:v>6.8600000000000938E-2</c:v>
                </c:pt>
                <c:pt idx="686">
                  <c:v>6.8700000000000941E-2</c:v>
                </c:pt>
                <c:pt idx="687">
                  <c:v>6.8800000000000944E-2</c:v>
                </c:pt>
                <c:pt idx="688">
                  <c:v>6.8900000000000947E-2</c:v>
                </c:pt>
                <c:pt idx="689">
                  <c:v>6.9000000000000949E-2</c:v>
                </c:pt>
                <c:pt idx="690">
                  <c:v>6.9100000000000952E-2</c:v>
                </c:pt>
                <c:pt idx="691">
                  <c:v>6.9200000000000955E-2</c:v>
                </c:pt>
                <c:pt idx="692">
                  <c:v>6.9300000000000958E-2</c:v>
                </c:pt>
                <c:pt idx="693">
                  <c:v>6.9400000000000961E-2</c:v>
                </c:pt>
                <c:pt idx="694">
                  <c:v>6.9500000000000964E-2</c:v>
                </c:pt>
                <c:pt idx="695">
                  <c:v>6.9600000000000967E-2</c:v>
                </c:pt>
                <c:pt idx="696">
                  <c:v>6.970000000000097E-2</c:v>
                </c:pt>
                <c:pt idx="697">
                  <c:v>6.9800000000000972E-2</c:v>
                </c:pt>
                <c:pt idx="698">
                  <c:v>6.9900000000000975E-2</c:v>
                </c:pt>
                <c:pt idx="699">
                  <c:v>7.0000000000000978E-2</c:v>
                </c:pt>
                <c:pt idx="700">
                  <c:v>7.0100000000000981E-2</c:v>
                </c:pt>
                <c:pt idx="701">
                  <c:v>7.0200000000000984E-2</c:v>
                </c:pt>
                <c:pt idx="702">
                  <c:v>7.0300000000000987E-2</c:v>
                </c:pt>
                <c:pt idx="703">
                  <c:v>7.040000000000099E-2</c:v>
                </c:pt>
                <c:pt idx="704">
                  <c:v>7.0500000000000992E-2</c:v>
                </c:pt>
                <c:pt idx="705">
                  <c:v>7.0600000000000995E-2</c:v>
                </c:pt>
                <c:pt idx="706">
                  <c:v>7.0700000000000998E-2</c:v>
                </c:pt>
                <c:pt idx="707">
                  <c:v>7.0800000000001001E-2</c:v>
                </c:pt>
                <c:pt idx="708">
                  <c:v>7.0900000000001004E-2</c:v>
                </c:pt>
                <c:pt idx="709">
                  <c:v>7.1000000000001007E-2</c:v>
                </c:pt>
                <c:pt idx="710">
                  <c:v>7.110000000000101E-2</c:v>
                </c:pt>
                <c:pt idx="711">
                  <c:v>7.1200000000001012E-2</c:v>
                </c:pt>
                <c:pt idx="712">
                  <c:v>7.1300000000001015E-2</c:v>
                </c:pt>
                <c:pt idx="713">
                  <c:v>7.1400000000001018E-2</c:v>
                </c:pt>
                <c:pt idx="714">
                  <c:v>7.1500000000001021E-2</c:v>
                </c:pt>
                <c:pt idx="715">
                  <c:v>7.1600000000001024E-2</c:v>
                </c:pt>
                <c:pt idx="716">
                  <c:v>7.1700000000001027E-2</c:v>
                </c:pt>
                <c:pt idx="717">
                  <c:v>7.180000000000103E-2</c:v>
                </c:pt>
                <c:pt idx="718">
                  <c:v>7.1900000000001033E-2</c:v>
                </c:pt>
                <c:pt idx="719">
                  <c:v>7.2000000000001035E-2</c:v>
                </c:pt>
                <c:pt idx="720">
                  <c:v>7.2100000000001038E-2</c:v>
                </c:pt>
                <c:pt idx="721">
                  <c:v>7.2200000000001041E-2</c:v>
                </c:pt>
                <c:pt idx="722">
                  <c:v>7.2300000000001044E-2</c:v>
                </c:pt>
                <c:pt idx="723">
                  <c:v>7.2400000000001047E-2</c:v>
                </c:pt>
                <c:pt idx="724">
                  <c:v>7.250000000000105E-2</c:v>
                </c:pt>
                <c:pt idx="725">
                  <c:v>7.2600000000001053E-2</c:v>
                </c:pt>
                <c:pt idx="726">
                  <c:v>7.2700000000001055E-2</c:v>
                </c:pt>
                <c:pt idx="727">
                  <c:v>7.2800000000001058E-2</c:v>
                </c:pt>
                <c:pt idx="728">
                  <c:v>7.2900000000001061E-2</c:v>
                </c:pt>
                <c:pt idx="729">
                  <c:v>7.3000000000001064E-2</c:v>
                </c:pt>
                <c:pt idx="730">
                  <c:v>7.3100000000001067E-2</c:v>
                </c:pt>
                <c:pt idx="731">
                  <c:v>7.320000000000107E-2</c:v>
                </c:pt>
                <c:pt idx="732">
                  <c:v>7.3300000000001073E-2</c:v>
                </c:pt>
                <c:pt idx="733">
                  <c:v>7.3400000000001075E-2</c:v>
                </c:pt>
                <c:pt idx="734">
                  <c:v>7.3500000000001078E-2</c:v>
                </c:pt>
                <c:pt idx="735">
                  <c:v>7.3600000000001081E-2</c:v>
                </c:pt>
                <c:pt idx="736">
                  <c:v>7.3700000000001084E-2</c:v>
                </c:pt>
                <c:pt idx="737">
                  <c:v>7.3800000000001087E-2</c:v>
                </c:pt>
                <c:pt idx="738">
                  <c:v>7.390000000000109E-2</c:v>
                </c:pt>
                <c:pt idx="739">
                  <c:v>7.4000000000001093E-2</c:v>
                </c:pt>
                <c:pt idx="740">
                  <c:v>7.4100000000001096E-2</c:v>
                </c:pt>
                <c:pt idx="741">
                  <c:v>7.4200000000001098E-2</c:v>
                </c:pt>
                <c:pt idx="742">
                  <c:v>7.4300000000001101E-2</c:v>
                </c:pt>
                <c:pt idx="743">
                  <c:v>7.4400000000001104E-2</c:v>
                </c:pt>
                <c:pt idx="744">
                  <c:v>7.4500000000001107E-2</c:v>
                </c:pt>
                <c:pt idx="745">
                  <c:v>7.460000000000111E-2</c:v>
                </c:pt>
                <c:pt idx="746">
                  <c:v>7.4700000000001113E-2</c:v>
                </c:pt>
                <c:pt idx="747">
                  <c:v>7.4800000000001116E-2</c:v>
                </c:pt>
                <c:pt idx="748">
                  <c:v>7.4900000000001118E-2</c:v>
                </c:pt>
                <c:pt idx="749">
                  <c:v>7.5000000000001121E-2</c:v>
                </c:pt>
                <c:pt idx="750">
                  <c:v>7.5100000000001124E-2</c:v>
                </c:pt>
                <c:pt idx="751">
                  <c:v>7.5200000000001127E-2</c:v>
                </c:pt>
                <c:pt idx="752">
                  <c:v>7.530000000000113E-2</c:v>
                </c:pt>
                <c:pt idx="753">
                  <c:v>7.5400000000001133E-2</c:v>
                </c:pt>
                <c:pt idx="754">
                  <c:v>7.5500000000001136E-2</c:v>
                </c:pt>
                <c:pt idx="755">
                  <c:v>7.5600000000001139E-2</c:v>
                </c:pt>
                <c:pt idx="756">
                  <c:v>7.5700000000001141E-2</c:v>
                </c:pt>
                <c:pt idx="757">
                  <c:v>7.5800000000001144E-2</c:v>
                </c:pt>
                <c:pt idx="758">
                  <c:v>7.5900000000001147E-2</c:v>
                </c:pt>
                <c:pt idx="759">
                  <c:v>7.600000000000115E-2</c:v>
                </c:pt>
                <c:pt idx="760">
                  <c:v>7.6100000000001153E-2</c:v>
                </c:pt>
                <c:pt idx="761">
                  <c:v>7.6200000000001156E-2</c:v>
                </c:pt>
                <c:pt idx="762">
                  <c:v>7.6300000000001159E-2</c:v>
                </c:pt>
                <c:pt idx="763">
                  <c:v>7.6400000000001161E-2</c:v>
                </c:pt>
                <c:pt idx="764">
                  <c:v>7.6500000000001164E-2</c:v>
                </c:pt>
                <c:pt idx="765">
                  <c:v>7.6600000000001167E-2</c:v>
                </c:pt>
                <c:pt idx="766">
                  <c:v>7.670000000000117E-2</c:v>
                </c:pt>
                <c:pt idx="767">
                  <c:v>7.6800000000001173E-2</c:v>
                </c:pt>
                <c:pt idx="768">
                  <c:v>7.6900000000001176E-2</c:v>
                </c:pt>
                <c:pt idx="769">
                  <c:v>7.7000000000001179E-2</c:v>
                </c:pt>
                <c:pt idx="770">
                  <c:v>7.7100000000001181E-2</c:v>
                </c:pt>
                <c:pt idx="771">
                  <c:v>7.7200000000001184E-2</c:v>
                </c:pt>
                <c:pt idx="772">
                  <c:v>7.7300000000001187E-2</c:v>
                </c:pt>
                <c:pt idx="773">
                  <c:v>7.740000000000119E-2</c:v>
                </c:pt>
                <c:pt idx="774">
                  <c:v>7.7500000000001193E-2</c:v>
                </c:pt>
                <c:pt idx="775">
                  <c:v>7.7600000000001196E-2</c:v>
                </c:pt>
                <c:pt idx="776">
                  <c:v>7.7700000000001199E-2</c:v>
                </c:pt>
                <c:pt idx="777">
                  <c:v>7.7800000000001202E-2</c:v>
                </c:pt>
                <c:pt idx="778">
                  <c:v>7.7900000000001204E-2</c:v>
                </c:pt>
                <c:pt idx="779">
                  <c:v>7.8000000000001207E-2</c:v>
                </c:pt>
                <c:pt idx="780">
                  <c:v>7.810000000000121E-2</c:v>
                </c:pt>
                <c:pt idx="781">
                  <c:v>7.8200000000001213E-2</c:v>
                </c:pt>
                <c:pt idx="782">
                  <c:v>7.8300000000001216E-2</c:v>
                </c:pt>
                <c:pt idx="783">
                  <c:v>7.8400000000001219E-2</c:v>
                </c:pt>
                <c:pt idx="784">
                  <c:v>7.8500000000001222E-2</c:v>
                </c:pt>
                <c:pt idx="785">
                  <c:v>7.8600000000001224E-2</c:v>
                </c:pt>
                <c:pt idx="786">
                  <c:v>7.8700000000001227E-2</c:v>
                </c:pt>
                <c:pt idx="787">
                  <c:v>7.880000000000123E-2</c:v>
                </c:pt>
                <c:pt idx="788">
                  <c:v>7.8900000000001233E-2</c:v>
                </c:pt>
                <c:pt idx="789">
                  <c:v>7.9000000000001236E-2</c:v>
                </c:pt>
                <c:pt idx="790">
                  <c:v>7.9100000000001239E-2</c:v>
                </c:pt>
                <c:pt idx="791">
                  <c:v>7.9200000000001242E-2</c:v>
                </c:pt>
                <c:pt idx="792">
                  <c:v>7.9300000000001244E-2</c:v>
                </c:pt>
                <c:pt idx="793">
                  <c:v>7.9400000000001247E-2</c:v>
                </c:pt>
                <c:pt idx="794">
                  <c:v>7.950000000000125E-2</c:v>
                </c:pt>
                <c:pt idx="795">
                  <c:v>7.9600000000001253E-2</c:v>
                </c:pt>
                <c:pt idx="796">
                  <c:v>7.9700000000001256E-2</c:v>
                </c:pt>
                <c:pt idx="797">
                  <c:v>7.9800000000001259E-2</c:v>
                </c:pt>
                <c:pt idx="798">
                  <c:v>7.9900000000001262E-2</c:v>
                </c:pt>
                <c:pt idx="799">
                  <c:v>8.0000000000001265E-2</c:v>
                </c:pt>
                <c:pt idx="800">
                  <c:v>8.0100000000001267E-2</c:v>
                </c:pt>
                <c:pt idx="801">
                  <c:v>8.020000000000127E-2</c:v>
                </c:pt>
                <c:pt idx="802">
                  <c:v>8.0300000000001273E-2</c:v>
                </c:pt>
                <c:pt idx="803">
                  <c:v>8.0400000000001276E-2</c:v>
                </c:pt>
                <c:pt idx="804">
                  <c:v>8.0500000000001279E-2</c:v>
                </c:pt>
                <c:pt idx="805">
                  <c:v>8.0600000000001282E-2</c:v>
                </c:pt>
                <c:pt idx="806">
                  <c:v>8.0700000000001285E-2</c:v>
                </c:pt>
                <c:pt idx="807">
                  <c:v>8.0800000000001287E-2</c:v>
                </c:pt>
                <c:pt idx="808">
                  <c:v>8.090000000000129E-2</c:v>
                </c:pt>
                <c:pt idx="809">
                  <c:v>8.1000000000001293E-2</c:v>
                </c:pt>
                <c:pt idx="810">
                  <c:v>8.1100000000001296E-2</c:v>
                </c:pt>
                <c:pt idx="811">
                  <c:v>8.1200000000001299E-2</c:v>
                </c:pt>
                <c:pt idx="812">
                  <c:v>8.1300000000001302E-2</c:v>
                </c:pt>
                <c:pt idx="813">
                  <c:v>8.1400000000001305E-2</c:v>
                </c:pt>
                <c:pt idx="814">
                  <c:v>8.1500000000001308E-2</c:v>
                </c:pt>
                <c:pt idx="815">
                  <c:v>8.160000000000131E-2</c:v>
                </c:pt>
                <c:pt idx="816">
                  <c:v>8.1700000000001313E-2</c:v>
                </c:pt>
                <c:pt idx="817">
                  <c:v>8.1800000000001316E-2</c:v>
                </c:pt>
                <c:pt idx="818">
                  <c:v>8.1900000000001319E-2</c:v>
                </c:pt>
                <c:pt idx="819">
                  <c:v>8.2000000000001322E-2</c:v>
                </c:pt>
                <c:pt idx="820">
                  <c:v>8.2100000000001325E-2</c:v>
                </c:pt>
                <c:pt idx="821">
                  <c:v>8.2200000000001328E-2</c:v>
                </c:pt>
                <c:pt idx="822">
                  <c:v>8.230000000000133E-2</c:v>
                </c:pt>
                <c:pt idx="823">
                  <c:v>8.2400000000001333E-2</c:v>
                </c:pt>
                <c:pt idx="824">
                  <c:v>8.2500000000001336E-2</c:v>
                </c:pt>
                <c:pt idx="825">
                  <c:v>8.2600000000001339E-2</c:v>
                </c:pt>
                <c:pt idx="826">
                  <c:v>8.2700000000001342E-2</c:v>
                </c:pt>
                <c:pt idx="827">
                  <c:v>8.2800000000001345E-2</c:v>
                </c:pt>
                <c:pt idx="828">
                  <c:v>8.2900000000001348E-2</c:v>
                </c:pt>
                <c:pt idx="829">
                  <c:v>8.300000000000135E-2</c:v>
                </c:pt>
                <c:pt idx="830">
                  <c:v>8.3100000000001353E-2</c:v>
                </c:pt>
                <c:pt idx="831">
                  <c:v>8.3200000000001356E-2</c:v>
                </c:pt>
                <c:pt idx="832">
                  <c:v>8.3300000000001359E-2</c:v>
                </c:pt>
                <c:pt idx="833">
                  <c:v>8.3400000000001362E-2</c:v>
                </c:pt>
                <c:pt idx="834">
                  <c:v>8.3500000000001365E-2</c:v>
                </c:pt>
                <c:pt idx="835">
                  <c:v>8.3600000000001368E-2</c:v>
                </c:pt>
                <c:pt idx="836">
                  <c:v>8.3700000000001371E-2</c:v>
                </c:pt>
                <c:pt idx="837">
                  <c:v>8.3800000000001373E-2</c:v>
                </c:pt>
                <c:pt idx="838">
                  <c:v>8.3900000000001376E-2</c:v>
                </c:pt>
                <c:pt idx="839">
                  <c:v>8.4000000000001379E-2</c:v>
                </c:pt>
                <c:pt idx="840">
                  <c:v>8.4100000000001382E-2</c:v>
                </c:pt>
                <c:pt idx="841">
                  <c:v>8.4200000000001385E-2</c:v>
                </c:pt>
                <c:pt idx="842">
                  <c:v>8.4300000000001388E-2</c:v>
                </c:pt>
                <c:pt idx="843">
                  <c:v>8.4400000000001391E-2</c:v>
                </c:pt>
                <c:pt idx="844">
                  <c:v>8.4500000000001393E-2</c:v>
                </c:pt>
                <c:pt idx="845">
                  <c:v>8.4600000000001396E-2</c:v>
                </c:pt>
                <c:pt idx="846">
                  <c:v>8.4700000000001399E-2</c:v>
                </c:pt>
                <c:pt idx="847">
                  <c:v>8.4800000000001402E-2</c:v>
                </c:pt>
                <c:pt idx="848">
                  <c:v>8.4900000000001405E-2</c:v>
                </c:pt>
                <c:pt idx="849">
                  <c:v>8.5000000000001408E-2</c:v>
                </c:pt>
                <c:pt idx="850">
                  <c:v>8.5100000000001411E-2</c:v>
                </c:pt>
                <c:pt idx="851">
                  <c:v>8.5200000000001413E-2</c:v>
                </c:pt>
                <c:pt idx="852">
                  <c:v>8.5300000000001416E-2</c:v>
                </c:pt>
                <c:pt idx="853">
                  <c:v>8.5400000000001419E-2</c:v>
                </c:pt>
                <c:pt idx="854">
                  <c:v>8.5500000000001422E-2</c:v>
                </c:pt>
                <c:pt idx="855">
                  <c:v>8.5600000000001425E-2</c:v>
                </c:pt>
                <c:pt idx="856">
                  <c:v>8.5700000000001428E-2</c:v>
                </c:pt>
                <c:pt idx="857">
                  <c:v>8.5800000000001431E-2</c:v>
                </c:pt>
                <c:pt idx="858">
                  <c:v>8.5900000000001434E-2</c:v>
                </c:pt>
                <c:pt idx="859">
                  <c:v>8.6000000000001436E-2</c:v>
                </c:pt>
                <c:pt idx="860">
                  <c:v>8.6100000000001439E-2</c:v>
                </c:pt>
                <c:pt idx="861">
                  <c:v>8.6200000000001442E-2</c:v>
                </c:pt>
                <c:pt idx="862">
                  <c:v>8.6300000000001445E-2</c:v>
                </c:pt>
                <c:pt idx="863">
                  <c:v>8.6400000000001448E-2</c:v>
                </c:pt>
                <c:pt idx="864">
                  <c:v>8.6500000000001451E-2</c:v>
                </c:pt>
                <c:pt idx="865">
                  <c:v>8.6600000000001454E-2</c:v>
                </c:pt>
                <c:pt idx="866">
                  <c:v>8.6700000000001456E-2</c:v>
                </c:pt>
                <c:pt idx="867">
                  <c:v>8.6800000000001459E-2</c:v>
                </c:pt>
                <c:pt idx="868">
                  <c:v>8.6900000000001462E-2</c:v>
                </c:pt>
                <c:pt idx="869">
                  <c:v>8.7000000000001465E-2</c:v>
                </c:pt>
                <c:pt idx="870">
                  <c:v>8.7100000000001468E-2</c:v>
                </c:pt>
                <c:pt idx="871">
                  <c:v>8.7200000000001471E-2</c:v>
                </c:pt>
                <c:pt idx="872">
                  <c:v>8.7300000000001474E-2</c:v>
                </c:pt>
                <c:pt idx="873">
                  <c:v>8.7400000000001477E-2</c:v>
                </c:pt>
                <c:pt idx="874">
                  <c:v>8.7500000000001479E-2</c:v>
                </c:pt>
                <c:pt idx="875">
                  <c:v>8.7600000000001482E-2</c:v>
                </c:pt>
                <c:pt idx="876">
                  <c:v>8.7700000000001485E-2</c:v>
                </c:pt>
                <c:pt idx="877">
                  <c:v>8.7800000000001488E-2</c:v>
                </c:pt>
                <c:pt idx="878">
                  <c:v>8.7900000000001491E-2</c:v>
                </c:pt>
                <c:pt idx="879">
                  <c:v>8.8000000000001494E-2</c:v>
                </c:pt>
                <c:pt idx="880">
                  <c:v>8.8100000000001497E-2</c:v>
                </c:pt>
                <c:pt idx="881">
                  <c:v>8.8200000000001499E-2</c:v>
                </c:pt>
                <c:pt idx="882">
                  <c:v>8.8300000000001502E-2</c:v>
                </c:pt>
                <c:pt idx="883">
                  <c:v>8.8400000000001505E-2</c:v>
                </c:pt>
                <c:pt idx="884">
                  <c:v>8.8500000000001508E-2</c:v>
                </c:pt>
                <c:pt idx="885">
                  <c:v>8.8600000000001511E-2</c:v>
                </c:pt>
                <c:pt idx="886">
                  <c:v>8.8700000000001514E-2</c:v>
                </c:pt>
                <c:pt idx="887">
                  <c:v>8.8800000000001517E-2</c:v>
                </c:pt>
                <c:pt idx="888">
                  <c:v>8.8900000000001519E-2</c:v>
                </c:pt>
                <c:pt idx="889">
                  <c:v>8.9000000000001522E-2</c:v>
                </c:pt>
                <c:pt idx="890">
                  <c:v>8.9100000000001525E-2</c:v>
                </c:pt>
                <c:pt idx="891">
                  <c:v>8.9200000000001528E-2</c:v>
                </c:pt>
                <c:pt idx="892">
                  <c:v>8.9300000000001531E-2</c:v>
                </c:pt>
                <c:pt idx="893">
                  <c:v>8.9400000000001534E-2</c:v>
                </c:pt>
                <c:pt idx="894">
                  <c:v>8.9500000000001537E-2</c:v>
                </c:pt>
                <c:pt idx="895">
                  <c:v>8.960000000000154E-2</c:v>
                </c:pt>
                <c:pt idx="896">
                  <c:v>8.9700000000001542E-2</c:v>
                </c:pt>
                <c:pt idx="897">
                  <c:v>8.9800000000001545E-2</c:v>
                </c:pt>
                <c:pt idx="898">
                  <c:v>8.9900000000001548E-2</c:v>
                </c:pt>
                <c:pt idx="899">
                  <c:v>9.0000000000001551E-2</c:v>
                </c:pt>
                <c:pt idx="900">
                  <c:v>9.0100000000001554E-2</c:v>
                </c:pt>
                <c:pt idx="901">
                  <c:v>9.0200000000001557E-2</c:v>
                </c:pt>
                <c:pt idx="902">
                  <c:v>9.030000000000156E-2</c:v>
                </c:pt>
                <c:pt idx="903">
                  <c:v>9.0400000000001562E-2</c:v>
                </c:pt>
                <c:pt idx="904">
                  <c:v>9.0500000000001565E-2</c:v>
                </c:pt>
                <c:pt idx="905">
                  <c:v>9.0600000000001568E-2</c:v>
                </c:pt>
                <c:pt idx="906">
                  <c:v>9.0700000000001571E-2</c:v>
                </c:pt>
                <c:pt idx="907">
                  <c:v>9.0800000000001574E-2</c:v>
                </c:pt>
                <c:pt idx="908">
                  <c:v>9.0900000000001577E-2</c:v>
                </c:pt>
                <c:pt idx="909">
                  <c:v>9.100000000000158E-2</c:v>
                </c:pt>
                <c:pt idx="910">
                  <c:v>9.1100000000001582E-2</c:v>
                </c:pt>
                <c:pt idx="911">
                  <c:v>9.1200000000001585E-2</c:v>
                </c:pt>
                <c:pt idx="912">
                  <c:v>9.1300000000001588E-2</c:v>
                </c:pt>
                <c:pt idx="913">
                  <c:v>9.1400000000001591E-2</c:v>
                </c:pt>
                <c:pt idx="914">
                  <c:v>9.1500000000001594E-2</c:v>
                </c:pt>
                <c:pt idx="915">
                  <c:v>9.1600000000001597E-2</c:v>
                </c:pt>
                <c:pt idx="916">
                  <c:v>9.17000000000016E-2</c:v>
                </c:pt>
                <c:pt idx="917">
                  <c:v>9.1800000000001603E-2</c:v>
                </c:pt>
                <c:pt idx="918">
                  <c:v>9.1900000000001605E-2</c:v>
                </c:pt>
                <c:pt idx="919">
                  <c:v>9.2000000000001608E-2</c:v>
                </c:pt>
                <c:pt idx="920">
                  <c:v>9.2100000000001611E-2</c:v>
                </c:pt>
                <c:pt idx="921">
                  <c:v>9.2200000000001614E-2</c:v>
                </c:pt>
                <c:pt idx="922">
                  <c:v>9.2300000000001617E-2</c:v>
                </c:pt>
                <c:pt idx="923">
                  <c:v>9.240000000000162E-2</c:v>
                </c:pt>
                <c:pt idx="924">
                  <c:v>9.2500000000001623E-2</c:v>
                </c:pt>
                <c:pt idx="925">
                  <c:v>9.2600000000001625E-2</c:v>
                </c:pt>
                <c:pt idx="926">
                  <c:v>9.2700000000001628E-2</c:v>
                </c:pt>
                <c:pt idx="927">
                  <c:v>9.2800000000001631E-2</c:v>
                </c:pt>
                <c:pt idx="928">
                  <c:v>9.2900000000001634E-2</c:v>
                </c:pt>
                <c:pt idx="929">
                  <c:v>9.3000000000001637E-2</c:v>
                </c:pt>
                <c:pt idx="930">
                  <c:v>9.310000000000164E-2</c:v>
                </c:pt>
                <c:pt idx="931">
                  <c:v>9.3200000000001643E-2</c:v>
                </c:pt>
                <c:pt idx="932">
                  <c:v>9.3300000000001646E-2</c:v>
                </c:pt>
                <c:pt idx="933">
                  <c:v>9.3400000000001648E-2</c:v>
                </c:pt>
                <c:pt idx="934">
                  <c:v>9.3500000000001651E-2</c:v>
                </c:pt>
                <c:pt idx="935">
                  <c:v>9.3600000000001654E-2</c:v>
                </c:pt>
                <c:pt idx="936">
                  <c:v>9.3700000000001657E-2</c:v>
                </c:pt>
                <c:pt idx="937">
                  <c:v>9.380000000000166E-2</c:v>
                </c:pt>
                <c:pt idx="938">
                  <c:v>9.3900000000001663E-2</c:v>
                </c:pt>
                <c:pt idx="939">
                  <c:v>9.4000000000001666E-2</c:v>
                </c:pt>
                <c:pt idx="940">
                  <c:v>9.4100000000001668E-2</c:v>
                </c:pt>
                <c:pt idx="941">
                  <c:v>9.4200000000001671E-2</c:v>
                </c:pt>
                <c:pt idx="942">
                  <c:v>9.4300000000001674E-2</c:v>
                </c:pt>
                <c:pt idx="943">
                  <c:v>9.4400000000001677E-2</c:v>
                </c:pt>
                <c:pt idx="944">
                  <c:v>9.450000000000168E-2</c:v>
                </c:pt>
                <c:pt idx="945">
                  <c:v>9.4600000000001683E-2</c:v>
                </c:pt>
                <c:pt idx="946">
                  <c:v>9.4700000000001686E-2</c:v>
                </c:pt>
                <c:pt idx="947">
                  <c:v>9.4800000000001688E-2</c:v>
                </c:pt>
                <c:pt idx="948">
                  <c:v>9.4900000000001691E-2</c:v>
                </c:pt>
                <c:pt idx="949">
                  <c:v>9.5000000000001694E-2</c:v>
                </c:pt>
                <c:pt idx="950">
                  <c:v>9.5100000000001697E-2</c:v>
                </c:pt>
                <c:pt idx="951">
                  <c:v>9.52000000000017E-2</c:v>
                </c:pt>
                <c:pt idx="952">
                  <c:v>9.5300000000001703E-2</c:v>
                </c:pt>
                <c:pt idx="953">
                  <c:v>9.5400000000001706E-2</c:v>
                </c:pt>
                <c:pt idx="954">
                  <c:v>9.5500000000001709E-2</c:v>
                </c:pt>
                <c:pt idx="955">
                  <c:v>9.5600000000001711E-2</c:v>
                </c:pt>
                <c:pt idx="956">
                  <c:v>9.5700000000001714E-2</c:v>
                </c:pt>
                <c:pt idx="957">
                  <c:v>9.5800000000001717E-2</c:v>
                </c:pt>
                <c:pt idx="958">
                  <c:v>9.590000000000172E-2</c:v>
                </c:pt>
                <c:pt idx="959">
                  <c:v>9.6000000000001723E-2</c:v>
                </c:pt>
                <c:pt idx="960">
                  <c:v>9.6100000000001726E-2</c:v>
                </c:pt>
                <c:pt idx="961">
                  <c:v>9.6200000000001729E-2</c:v>
                </c:pt>
                <c:pt idx="962">
                  <c:v>9.6300000000001731E-2</c:v>
                </c:pt>
                <c:pt idx="963">
                  <c:v>9.6400000000001734E-2</c:v>
                </c:pt>
                <c:pt idx="964">
                  <c:v>9.6500000000001737E-2</c:v>
                </c:pt>
                <c:pt idx="965">
                  <c:v>9.660000000000174E-2</c:v>
                </c:pt>
                <c:pt idx="966">
                  <c:v>9.6700000000001743E-2</c:v>
                </c:pt>
                <c:pt idx="967">
                  <c:v>9.6800000000001746E-2</c:v>
                </c:pt>
                <c:pt idx="968">
                  <c:v>9.6900000000001749E-2</c:v>
                </c:pt>
                <c:pt idx="969">
                  <c:v>9.7000000000001751E-2</c:v>
                </c:pt>
                <c:pt idx="970">
                  <c:v>9.7100000000001754E-2</c:v>
                </c:pt>
                <c:pt idx="971">
                  <c:v>9.7200000000001757E-2</c:v>
                </c:pt>
                <c:pt idx="972">
                  <c:v>9.730000000000176E-2</c:v>
                </c:pt>
                <c:pt idx="973">
                  <c:v>9.7400000000001763E-2</c:v>
                </c:pt>
                <c:pt idx="974">
                  <c:v>9.7500000000001766E-2</c:v>
                </c:pt>
                <c:pt idx="975">
                  <c:v>9.7600000000001769E-2</c:v>
                </c:pt>
                <c:pt idx="976">
                  <c:v>9.7700000000001772E-2</c:v>
                </c:pt>
                <c:pt idx="977">
                  <c:v>9.7800000000001774E-2</c:v>
                </c:pt>
                <c:pt idx="978">
                  <c:v>9.7900000000001777E-2</c:v>
                </c:pt>
                <c:pt idx="979">
                  <c:v>9.800000000000178E-2</c:v>
                </c:pt>
                <c:pt idx="980">
                  <c:v>9.8100000000001783E-2</c:v>
                </c:pt>
                <c:pt idx="981">
                  <c:v>9.8200000000001786E-2</c:v>
                </c:pt>
                <c:pt idx="982">
                  <c:v>9.8300000000001789E-2</c:v>
                </c:pt>
                <c:pt idx="983">
                  <c:v>9.8400000000001792E-2</c:v>
                </c:pt>
                <c:pt idx="984">
                  <c:v>9.8500000000001794E-2</c:v>
                </c:pt>
                <c:pt idx="985">
                  <c:v>9.8600000000001797E-2</c:v>
                </c:pt>
                <c:pt idx="986">
                  <c:v>9.87000000000018E-2</c:v>
                </c:pt>
                <c:pt idx="987">
                  <c:v>9.8800000000001803E-2</c:v>
                </c:pt>
                <c:pt idx="988">
                  <c:v>9.8900000000001806E-2</c:v>
                </c:pt>
                <c:pt idx="989">
                  <c:v>9.9000000000001809E-2</c:v>
                </c:pt>
                <c:pt idx="990">
                  <c:v>9.9100000000001812E-2</c:v>
                </c:pt>
                <c:pt idx="991">
                  <c:v>9.9200000000001815E-2</c:v>
                </c:pt>
                <c:pt idx="992">
                  <c:v>9.9300000000001817E-2</c:v>
                </c:pt>
                <c:pt idx="993">
                  <c:v>9.940000000000182E-2</c:v>
                </c:pt>
                <c:pt idx="994">
                  <c:v>9.9500000000001823E-2</c:v>
                </c:pt>
                <c:pt idx="995">
                  <c:v>9.9600000000001826E-2</c:v>
                </c:pt>
                <c:pt idx="996">
                  <c:v>9.9700000000001829E-2</c:v>
                </c:pt>
                <c:pt idx="997">
                  <c:v>9.9800000000001832E-2</c:v>
                </c:pt>
                <c:pt idx="998">
                  <c:v>9.9900000000001835E-2</c:v>
                </c:pt>
                <c:pt idx="999">
                  <c:v>0.10000000000000184</c:v>
                </c:pt>
                <c:pt idx="1000">
                  <c:v>0.10010000000000184</c:v>
                </c:pt>
                <c:pt idx="1001">
                  <c:v>0.10020000000000184</c:v>
                </c:pt>
                <c:pt idx="1002">
                  <c:v>0.10030000000000185</c:v>
                </c:pt>
                <c:pt idx="1003">
                  <c:v>0.10040000000000185</c:v>
                </c:pt>
                <c:pt idx="1004">
                  <c:v>0.10050000000000185</c:v>
                </c:pt>
                <c:pt idx="1005">
                  <c:v>0.10060000000000185</c:v>
                </c:pt>
                <c:pt idx="1006">
                  <c:v>0.10070000000000186</c:v>
                </c:pt>
                <c:pt idx="1007">
                  <c:v>0.10080000000000186</c:v>
                </c:pt>
                <c:pt idx="1008">
                  <c:v>0.10090000000000186</c:v>
                </c:pt>
                <c:pt idx="1009">
                  <c:v>0.10100000000000187</c:v>
                </c:pt>
                <c:pt idx="1010">
                  <c:v>0.10110000000000187</c:v>
                </c:pt>
                <c:pt idx="1011">
                  <c:v>0.10120000000000187</c:v>
                </c:pt>
                <c:pt idx="1012">
                  <c:v>0.10130000000000187</c:v>
                </c:pt>
                <c:pt idx="1013">
                  <c:v>0.10140000000000188</c:v>
                </c:pt>
                <c:pt idx="1014">
                  <c:v>0.10150000000000188</c:v>
                </c:pt>
                <c:pt idx="1015">
                  <c:v>0.10160000000000188</c:v>
                </c:pt>
                <c:pt idx="1016">
                  <c:v>0.10170000000000189</c:v>
                </c:pt>
                <c:pt idx="1017">
                  <c:v>0.10180000000000189</c:v>
                </c:pt>
                <c:pt idx="1018">
                  <c:v>0.10190000000000189</c:v>
                </c:pt>
                <c:pt idx="1019">
                  <c:v>0.10200000000000189</c:v>
                </c:pt>
                <c:pt idx="1020">
                  <c:v>0.1021000000000019</c:v>
                </c:pt>
                <c:pt idx="1021">
                  <c:v>0.1022000000000019</c:v>
                </c:pt>
                <c:pt idx="1022">
                  <c:v>0.1023000000000019</c:v>
                </c:pt>
                <c:pt idx="1023">
                  <c:v>0.10240000000000191</c:v>
                </c:pt>
                <c:pt idx="1024">
                  <c:v>0.10250000000000191</c:v>
                </c:pt>
                <c:pt idx="1025">
                  <c:v>0.10260000000000191</c:v>
                </c:pt>
                <c:pt idx="1026">
                  <c:v>0.10270000000000191</c:v>
                </c:pt>
                <c:pt idx="1027">
                  <c:v>0.10280000000000192</c:v>
                </c:pt>
                <c:pt idx="1028">
                  <c:v>0.10290000000000192</c:v>
                </c:pt>
                <c:pt idx="1029">
                  <c:v>0.10300000000000192</c:v>
                </c:pt>
                <c:pt idx="1030">
                  <c:v>0.10310000000000193</c:v>
                </c:pt>
                <c:pt idx="1031">
                  <c:v>0.10320000000000193</c:v>
                </c:pt>
                <c:pt idx="1032">
                  <c:v>0.10330000000000193</c:v>
                </c:pt>
                <c:pt idx="1033">
                  <c:v>0.10340000000000193</c:v>
                </c:pt>
                <c:pt idx="1034">
                  <c:v>0.10350000000000194</c:v>
                </c:pt>
                <c:pt idx="1035">
                  <c:v>0.10360000000000194</c:v>
                </c:pt>
                <c:pt idx="1036">
                  <c:v>0.10370000000000194</c:v>
                </c:pt>
                <c:pt idx="1037">
                  <c:v>0.10380000000000195</c:v>
                </c:pt>
                <c:pt idx="1038">
                  <c:v>0.10390000000000195</c:v>
                </c:pt>
                <c:pt idx="1039">
                  <c:v>0.10400000000000195</c:v>
                </c:pt>
                <c:pt idx="1040">
                  <c:v>0.10410000000000195</c:v>
                </c:pt>
                <c:pt idx="1041">
                  <c:v>0.10420000000000196</c:v>
                </c:pt>
                <c:pt idx="1042">
                  <c:v>0.10430000000000196</c:v>
                </c:pt>
                <c:pt idx="1043">
                  <c:v>0.10440000000000196</c:v>
                </c:pt>
                <c:pt idx="1044">
                  <c:v>0.10450000000000197</c:v>
                </c:pt>
                <c:pt idx="1045">
                  <c:v>0.10460000000000197</c:v>
                </c:pt>
                <c:pt idx="1046">
                  <c:v>0.10470000000000197</c:v>
                </c:pt>
                <c:pt idx="1047">
                  <c:v>0.10480000000000197</c:v>
                </c:pt>
                <c:pt idx="1048">
                  <c:v>0.10490000000000198</c:v>
                </c:pt>
                <c:pt idx="1049">
                  <c:v>0.10500000000000198</c:v>
                </c:pt>
                <c:pt idx="1050">
                  <c:v>0.10510000000000198</c:v>
                </c:pt>
                <c:pt idx="1051">
                  <c:v>0.10520000000000199</c:v>
                </c:pt>
                <c:pt idx="1052">
                  <c:v>0.10530000000000199</c:v>
                </c:pt>
                <c:pt idx="1053">
                  <c:v>0.10540000000000199</c:v>
                </c:pt>
                <c:pt idx="1054">
                  <c:v>0.10550000000000199</c:v>
                </c:pt>
                <c:pt idx="1055">
                  <c:v>0.105600000000002</c:v>
                </c:pt>
                <c:pt idx="1056">
                  <c:v>0.105700000000002</c:v>
                </c:pt>
                <c:pt idx="1057">
                  <c:v>0.105800000000002</c:v>
                </c:pt>
                <c:pt idx="1058">
                  <c:v>0.10590000000000201</c:v>
                </c:pt>
                <c:pt idx="1059">
                  <c:v>0.10600000000000201</c:v>
                </c:pt>
                <c:pt idx="1060">
                  <c:v>0.10610000000000201</c:v>
                </c:pt>
                <c:pt idx="1061">
                  <c:v>0.10620000000000202</c:v>
                </c:pt>
                <c:pt idx="1062">
                  <c:v>0.10630000000000202</c:v>
                </c:pt>
                <c:pt idx="1063">
                  <c:v>0.10640000000000202</c:v>
                </c:pt>
                <c:pt idx="1064">
                  <c:v>0.10650000000000202</c:v>
                </c:pt>
                <c:pt idx="1065">
                  <c:v>0.10660000000000203</c:v>
                </c:pt>
                <c:pt idx="1066">
                  <c:v>0.10670000000000203</c:v>
                </c:pt>
                <c:pt idx="1067">
                  <c:v>0.10680000000000203</c:v>
                </c:pt>
                <c:pt idx="1068">
                  <c:v>0.10690000000000204</c:v>
                </c:pt>
                <c:pt idx="1069">
                  <c:v>0.10700000000000204</c:v>
                </c:pt>
                <c:pt idx="1070">
                  <c:v>0.10710000000000204</c:v>
                </c:pt>
                <c:pt idx="1071">
                  <c:v>0.10720000000000204</c:v>
                </c:pt>
                <c:pt idx="1072">
                  <c:v>0.10730000000000205</c:v>
                </c:pt>
                <c:pt idx="1073">
                  <c:v>0.10740000000000205</c:v>
                </c:pt>
                <c:pt idx="1074">
                  <c:v>0.10750000000000205</c:v>
                </c:pt>
                <c:pt idx="1075">
                  <c:v>0.10760000000000206</c:v>
                </c:pt>
                <c:pt idx="1076">
                  <c:v>0.10770000000000206</c:v>
                </c:pt>
                <c:pt idx="1077">
                  <c:v>0.10780000000000206</c:v>
                </c:pt>
                <c:pt idx="1078">
                  <c:v>0.10790000000000206</c:v>
                </c:pt>
                <c:pt idx="1079">
                  <c:v>0.10800000000000207</c:v>
                </c:pt>
                <c:pt idx="1080">
                  <c:v>0.10810000000000207</c:v>
                </c:pt>
                <c:pt idx="1081">
                  <c:v>0.10820000000000207</c:v>
                </c:pt>
                <c:pt idx="1082">
                  <c:v>0.10830000000000208</c:v>
                </c:pt>
                <c:pt idx="1083">
                  <c:v>0.10840000000000208</c:v>
                </c:pt>
                <c:pt idx="1084">
                  <c:v>0.10850000000000208</c:v>
                </c:pt>
                <c:pt idx="1085">
                  <c:v>0.10860000000000208</c:v>
                </c:pt>
                <c:pt idx="1086">
                  <c:v>0.10870000000000209</c:v>
                </c:pt>
                <c:pt idx="1087">
                  <c:v>0.10880000000000209</c:v>
                </c:pt>
                <c:pt idx="1088">
                  <c:v>0.10890000000000209</c:v>
                </c:pt>
                <c:pt idx="1089">
                  <c:v>0.1090000000000021</c:v>
                </c:pt>
                <c:pt idx="1090">
                  <c:v>0.1091000000000021</c:v>
                </c:pt>
                <c:pt idx="1091">
                  <c:v>0.1092000000000021</c:v>
                </c:pt>
                <c:pt idx="1092">
                  <c:v>0.1093000000000021</c:v>
                </c:pt>
                <c:pt idx="1093">
                  <c:v>0.10940000000000211</c:v>
                </c:pt>
                <c:pt idx="1094">
                  <c:v>0.10950000000000211</c:v>
                </c:pt>
                <c:pt idx="1095">
                  <c:v>0.10960000000000211</c:v>
                </c:pt>
                <c:pt idx="1096">
                  <c:v>0.10970000000000212</c:v>
                </c:pt>
                <c:pt idx="1097">
                  <c:v>0.10980000000000212</c:v>
                </c:pt>
                <c:pt idx="1098">
                  <c:v>0.10990000000000212</c:v>
                </c:pt>
                <c:pt idx="1099">
                  <c:v>0.11000000000000212</c:v>
                </c:pt>
                <c:pt idx="1100">
                  <c:v>0.11010000000000213</c:v>
                </c:pt>
                <c:pt idx="1101">
                  <c:v>0.11020000000000213</c:v>
                </c:pt>
                <c:pt idx="1102">
                  <c:v>0.11030000000000213</c:v>
                </c:pt>
                <c:pt idx="1103">
                  <c:v>0.11040000000000214</c:v>
                </c:pt>
                <c:pt idx="1104">
                  <c:v>0.11050000000000214</c:v>
                </c:pt>
                <c:pt idx="1105">
                  <c:v>0.11060000000000214</c:v>
                </c:pt>
                <c:pt idx="1106">
                  <c:v>0.11070000000000214</c:v>
                </c:pt>
                <c:pt idx="1107">
                  <c:v>0.11080000000000215</c:v>
                </c:pt>
                <c:pt idx="1108">
                  <c:v>0.11090000000000215</c:v>
                </c:pt>
                <c:pt idx="1109">
                  <c:v>0.11100000000000215</c:v>
                </c:pt>
                <c:pt idx="1110">
                  <c:v>0.11110000000000216</c:v>
                </c:pt>
                <c:pt idx="1111">
                  <c:v>0.11120000000000216</c:v>
                </c:pt>
                <c:pt idx="1112">
                  <c:v>0.11130000000000216</c:v>
                </c:pt>
                <c:pt idx="1113">
                  <c:v>0.11140000000000216</c:v>
                </c:pt>
                <c:pt idx="1114">
                  <c:v>0.11150000000000217</c:v>
                </c:pt>
                <c:pt idx="1115">
                  <c:v>0.11160000000000217</c:v>
                </c:pt>
                <c:pt idx="1116">
                  <c:v>0.11170000000000217</c:v>
                </c:pt>
                <c:pt idx="1117">
                  <c:v>0.11180000000000218</c:v>
                </c:pt>
                <c:pt idx="1118">
                  <c:v>0.11190000000000218</c:v>
                </c:pt>
                <c:pt idx="1119">
                  <c:v>0.11200000000000218</c:v>
                </c:pt>
                <c:pt idx="1120">
                  <c:v>0.11210000000000218</c:v>
                </c:pt>
                <c:pt idx="1121">
                  <c:v>0.11220000000000219</c:v>
                </c:pt>
                <c:pt idx="1122">
                  <c:v>0.11230000000000219</c:v>
                </c:pt>
                <c:pt idx="1123">
                  <c:v>0.11240000000000219</c:v>
                </c:pt>
                <c:pt idx="1124">
                  <c:v>0.1125000000000022</c:v>
                </c:pt>
                <c:pt idx="1125">
                  <c:v>0.1126000000000022</c:v>
                </c:pt>
                <c:pt idx="1126">
                  <c:v>0.1127000000000022</c:v>
                </c:pt>
                <c:pt idx="1127">
                  <c:v>0.1128000000000022</c:v>
                </c:pt>
                <c:pt idx="1128">
                  <c:v>0.11290000000000221</c:v>
                </c:pt>
                <c:pt idx="1129">
                  <c:v>0.11300000000000221</c:v>
                </c:pt>
                <c:pt idx="1130">
                  <c:v>0.11310000000000221</c:v>
                </c:pt>
                <c:pt idx="1131">
                  <c:v>0.11320000000000222</c:v>
                </c:pt>
                <c:pt idx="1132">
                  <c:v>0.11330000000000222</c:v>
                </c:pt>
                <c:pt idx="1133">
                  <c:v>0.11340000000000222</c:v>
                </c:pt>
                <c:pt idx="1134">
                  <c:v>0.11350000000000222</c:v>
                </c:pt>
                <c:pt idx="1135">
                  <c:v>0.11360000000000223</c:v>
                </c:pt>
                <c:pt idx="1136">
                  <c:v>0.11370000000000223</c:v>
                </c:pt>
                <c:pt idx="1137">
                  <c:v>0.11380000000000223</c:v>
                </c:pt>
                <c:pt idx="1138">
                  <c:v>0.11390000000000224</c:v>
                </c:pt>
                <c:pt idx="1139">
                  <c:v>0.11400000000000224</c:v>
                </c:pt>
                <c:pt idx="1140">
                  <c:v>0.11410000000000224</c:v>
                </c:pt>
                <c:pt idx="1141">
                  <c:v>0.11420000000000224</c:v>
                </c:pt>
                <c:pt idx="1142">
                  <c:v>0.11430000000000225</c:v>
                </c:pt>
                <c:pt idx="1143">
                  <c:v>0.11440000000000225</c:v>
                </c:pt>
                <c:pt idx="1144">
                  <c:v>0.11450000000000225</c:v>
                </c:pt>
                <c:pt idx="1145">
                  <c:v>0.11460000000000226</c:v>
                </c:pt>
                <c:pt idx="1146">
                  <c:v>0.11470000000000226</c:v>
                </c:pt>
                <c:pt idx="1147">
                  <c:v>0.11480000000000226</c:v>
                </c:pt>
                <c:pt idx="1148">
                  <c:v>0.11490000000000226</c:v>
                </c:pt>
                <c:pt idx="1149">
                  <c:v>0.11500000000000227</c:v>
                </c:pt>
                <c:pt idx="1150">
                  <c:v>0.11510000000000227</c:v>
                </c:pt>
                <c:pt idx="1151">
                  <c:v>0.11520000000000227</c:v>
                </c:pt>
                <c:pt idx="1152">
                  <c:v>0.11530000000000228</c:v>
                </c:pt>
                <c:pt idx="1153">
                  <c:v>0.11540000000000228</c:v>
                </c:pt>
                <c:pt idx="1154">
                  <c:v>0.11550000000000228</c:v>
                </c:pt>
                <c:pt idx="1155">
                  <c:v>0.11560000000000228</c:v>
                </c:pt>
                <c:pt idx="1156">
                  <c:v>0.11570000000000229</c:v>
                </c:pt>
                <c:pt idx="1157">
                  <c:v>0.11580000000000229</c:v>
                </c:pt>
                <c:pt idx="1158">
                  <c:v>0.11590000000000229</c:v>
                </c:pt>
                <c:pt idx="1159">
                  <c:v>0.1160000000000023</c:v>
                </c:pt>
                <c:pt idx="1160">
                  <c:v>0.1161000000000023</c:v>
                </c:pt>
                <c:pt idx="1161">
                  <c:v>0.1162000000000023</c:v>
                </c:pt>
                <c:pt idx="1162">
                  <c:v>0.1163000000000023</c:v>
                </c:pt>
                <c:pt idx="1163">
                  <c:v>0.11640000000000231</c:v>
                </c:pt>
                <c:pt idx="1164">
                  <c:v>0.11650000000000231</c:v>
                </c:pt>
                <c:pt idx="1165">
                  <c:v>0.11660000000000231</c:v>
                </c:pt>
                <c:pt idx="1166">
                  <c:v>0.11670000000000232</c:v>
                </c:pt>
                <c:pt idx="1167">
                  <c:v>0.11680000000000232</c:v>
                </c:pt>
                <c:pt idx="1168">
                  <c:v>0.11690000000000232</c:v>
                </c:pt>
                <c:pt idx="1169">
                  <c:v>0.11700000000000232</c:v>
                </c:pt>
                <c:pt idx="1170">
                  <c:v>0.11710000000000233</c:v>
                </c:pt>
                <c:pt idx="1171">
                  <c:v>0.11720000000000233</c:v>
                </c:pt>
                <c:pt idx="1172">
                  <c:v>0.11730000000000233</c:v>
                </c:pt>
                <c:pt idx="1173">
                  <c:v>0.11740000000000234</c:v>
                </c:pt>
                <c:pt idx="1174">
                  <c:v>0.11750000000000234</c:v>
                </c:pt>
                <c:pt idx="1175">
                  <c:v>0.11760000000000234</c:v>
                </c:pt>
                <c:pt idx="1176">
                  <c:v>0.11770000000000234</c:v>
                </c:pt>
                <c:pt idx="1177">
                  <c:v>0.11780000000000235</c:v>
                </c:pt>
                <c:pt idx="1178">
                  <c:v>0.11790000000000235</c:v>
                </c:pt>
                <c:pt idx="1179">
                  <c:v>0.11800000000000235</c:v>
                </c:pt>
                <c:pt idx="1180">
                  <c:v>0.11810000000000236</c:v>
                </c:pt>
                <c:pt idx="1181">
                  <c:v>0.11820000000000236</c:v>
                </c:pt>
                <c:pt idx="1182">
                  <c:v>0.11830000000000236</c:v>
                </c:pt>
                <c:pt idx="1183">
                  <c:v>0.11840000000000236</c:v>
                </c:pt>
                <c:pt idx="1184">
                  <c:v>0.11850000000000237</c:v>
                </c:pt>
                <c:pt idx="1185">
                  <c:v>0.11860000000000237</c:v>
                </c:pt>
                <c:pt idx="1186">
                  <c:v>0.11870000000000237</c:v>
                </c:pt>
                <c:pt idx="1187">
                  <c:v>0.11880000000000238</c:v>
                </c:pt>
                <c:pt idx="1188">
                  <c:v>0.11890000000000238</c:v>
                </c:pt>
                <c:pt idx="1189">
                  <c:v>0.11900000000000238</c:v>
                </c:pt>
                <c:pt idx="1190">
                  <c:v>0.11910000000000238</c:v>
                </c:pt>
                <c:pt idx="1191">
                  <c:v>0.11920000000000239</c:v>
                </c:pt>
                <c:pt idx="1192">
                  <c:v>0.11930000000000239</c:v>
                </c:pt>
                <c:pt idx="1193">
                  <c:v>0.11940000000000239</c:v>
                </c:pt>
                <c:pt idx="1194">
                  <c:v>0.1195000000000024</c:v>
                </c:pt>
                <c:pt idx="1195">
                  <c:v>0.1196000000000024</c:v>
                </c:pt>
                <c:pt idx="1196">
                  <c:v>0.1197000000000024</c:v>
                </c:pt>
                <c:pt idx="1197">
                  <c:v>0.1198000000000024</c:v>
                </c:pt>
                <c:pt idx="1198">
                  <c:v>0.11990000000000241</c:v>
                </c:pt>
                <c:pt idx="1199">
                  <c:v>0.12000000000000241</c:v>
                </c:pt>
                <c:pt idx="1200">
                  <c:v>0.12010000000000241</c:v>
                </c:pt>
                <c:pt idx="1201">
                  <c:v>0.12020000000000242</c:v>
                </c:pt>
                <c:pt idx="1202">
                  <c:v>0.12030000000000242</c:v>
                </c:pt>
                <c:pt idx="1203">
                  <c:v>0.12040000000000242</c:v>
                </c:pt>
                <c:pt idx="1204">
                  <c:v>0.12050000000000242</c:v>
                </c:pt>
                <c:pt idx="1205">
                  <c:v>0.12060000000000243</c:v>
                </c:pt>
                <c:pt idx="1206">
                  <c:v>0.12070000000000243</c:v>
                </c:pt>
                <c:pt idx="1207">
                  <c:v>0.12080000000000243</c:v>
                </c:pt>
                <c:pt idx="1208">
                  <c:v>0.12090000000000244</c:v>
                </c:pt>
                <c:pt idx="1209">
                  <c:v>0.12100000000000244</c:v>
                </c:pt>
                <c:pt idx="1210">
                  <c:v>0.12110000000000244</c:v>
                </c:pt>
                <c:pt idx="1211">
                  <c:v>0.12120000000000244</c:v>
                </c:pt>
                <c:pt idx="1212">
                  <c:v>0.12130000000000245</c:v>
                </c:pt>
                <c:pt idx="1213">
                  <c:v>0.12140000000000245</c:v>
                </c:pt>
                <c:pt idx="1214">
                  <c:v>0.12150000000000245</c:v>
                </c:pt>
                <c:pt idx="1215">
                  <c:v>0.12160000000000246</c:v>
                </c:pt>
                <c:pt idx="1216">
                  <c:v>0.12170000000000246</c:v>
                </c:pt>
                <c:pt idx="1217">
                  <c:v>0.12180000000000246</c:v>
                </c:pt>
                <c:pt idx="1218">
                  <c:v>0.12190000000000246</c:v>
                </c:pt>
                <c:pt idx="1219">
                  <c:v>0.12200000000000247</c:v>
                </c:pt>
                <c:pt idx="1220">
                  <c:v>0.12210000000000247</c:v>
                </c:pt>
                <c:pt idx="1221">
                  <c:v>0.12220000000000247</c:v>
                </c:pt>
                <c:pt idx="1222">
                  <c:v>0.12230000000000248</c:v>
                </c:pt>
                <c:pt idx="1223">
                  <c:v>0.12240000000000248</c:v>
                </c:pt>
                <c:pt idx="1224">
                  <c:v>0.12250000000000248</c:v>
                </c:pt>
                <c:pt idx="1225">
                  <c:v>0.12260000000000248</c:v>
                </c:pt>
                <c:pt idx="1226">
                  <c:v>0.12270000000000249</c:v>
                </c:pt>
                <c:pt idx="1227">
                  <c:v>0.12280000000000249</c:v>
                </c:pt>
                <c:pt idx="1228">
                  <c:v>0.12290000000000249</c:v>
                </c:pt>
                <c:pt idx="1229">
                  <c:v>0.1230000000000025</c:v>
                </c:pt>
                <c:pt idx="1230">
                  <c:v>0.1231000000000025</c:v>
                </c:pt>
                <c:pt idx="1231">
                  <c:v>0.1232000000000025</c:v>
                </c:pt>
                <c:pt idx="1232">
                  <c:v>0.1233000000000025</c:v>
                </c:pt>
                <c:pt idx="1233">
                  <c:v>0.12340000000000251</c:v>
                </c:pt>
                <c:pt idx="1234">
                  <c:v>0.12350000000000251</c:v>
                </c:pt>
                <c:pt idx="1235">
                  <c:v>0.12360000000000251</c:v>
                </c:pt>
                <c:pt idx="1236">
                  <c:v>0.12370000000000252</c:v>
                </c:pt>
                <c:pt idx="1237">
                  <c:v>0.12380000000000252</c:v>
                </c:pt>
                <c:pt idx="1238">
                  <c:v>0.12390000000000252</c:v>
                </c:pt>
                <c:pt idx="1239">
                  <c:v>0.12400000000000252</c:v>
                </c:pt>
                <c:pt idx="1240">
                  <c:v>0.12410000000000253</c:v>
                </c:pt>
                <c:pt idx="1241">
                  <c:v>0.12420000000000253</c:v>
                </c:pt>
                <c:pt idx="1242">
                  <c:v>0.12430000000000253</c:v>
                </c:pt>
                <c:pt idx="1243">
                  <c:v>0.12440000000000254</c:v>
                </c:pt>
                <c:pt idx="1244">
                  <c:v>0.12450000000000254</c:v>
                </c:pt>
                <c:pt idx="1245">
                  <c:v>0.12460000000000254</c:v>
                </c:pt>
                <c:pt idx="1246">
                  <c:v>0.12470000000000254</c:v>
                </c:pt>
                <c:pt idx="1247">
                  <c:v>0.12480000000000255</c:v>
                </c:pt>
                <c:pt idx="1248">
                  <c:v>0.12490000000000255</c:v>
                </c:pt>
                <c:pt idx="1249">
                  <c:v>0.12500000000000255</c:v>
                </c:pt>
                <c:pt idx="1250">
                  <c:v>0.12510000000000254</c:v>
                </c:pt>
                <c:pt idx="1251">
                  <c:v>0.12520000000000253</c:v>
                </c:pt>
                <c:pt idx="1252">
                  <c:v>0.12530000000000252</c:v>
                </c:pt>
                <c:pt idx="1253">
                  <c:v>0.12540000000000251</c:v>
                </c:pt>
                <c:pt idx="1254">
                  <c:v>0.1255000000000025</c:v>
                </c:pt>
                <c:pt idx="1255">
                  <c:v>0.12560000000000249</c:v>
                </c:pt>
                <c:pt idx="1256">
                  <c:v>0.12570000000000248</c:v>
                </c:pt>
                <c:pt idx="1257">
                  <c:v>0.12580000000000247</c:v>
                </c:pt>
                <c:pt idx="1258">
                  <c:v>0.12590000000000245</c:v>
                </c:pt>
                <c:pt idx="1259">
                  <c:v>0.12600000000000244</c:v>
                </c:pt>
                <c:pt idx="1260">
                  <c:v>0.12610000000000243</c:v>
                </c:pt>
                <c:pt idx="1261">
                  <c:v>0.12620000000000242</c:v>
                </c:pt>
                <c:pt idx="1262">
                  <c:v>0.12630000000000241</c:v>
                </c:pt>
                <c:pt idx="1263">
                  <c:v>0.1264000000000024</c:v>
                </c:pt>
                <c:pt idx="1264">
                  <c:v>0.12650000000000239</c:v>
                </c:pt>
                <c:pt idx="1265">
                  <c:v>0.12660000000000238</c:v>
                </c:pt>
                <c:pt idx="1266">
                  <c:v>0.12670000000000237</c:v>
                </c:pt>
                <c:pt idx="1267">
                  <c:v>0.12680000000000236</c:v>
                </c:pt>
                <c:pt idx="1268">
                  <c:v>0.12690000000000234</c:v>
                </c:pt>
                <c:pt idx="1269">
                  <c:v>0.12700000000000233</c:v>
                </c:pt>
                <c:pt idx="1270">
                  <c:v>0.12710000000000232</c:v>
                </c:pt>
                <c:pt idx="1271">
                  <c:v>0.12720000000000231</c:v>
                </c:pt>
                <c:pt idx="1272">
                  <c:v>0.1273000000000023</c:v>
                </c:pt>
                <c:pt idx="1273">
                  <c:v>0.12740000000000229</c:v>
                </c:pt>
                <c:pt idx="1274">
                  <c:v>0.12750000000000228</c:v>
                </c:pt>
                <c:pt idx="1275">
                  <c:v>0.12760000000000227</c:v>
                </c:pt>
                <c:pt idx="1276">
                  <c:v>0.12770000000000226</c:v>
                </c:pt>
                <c:pt idx="1277">
                  <c:v>0.12780000000000225</c:v>
                </c:pt>
                <c:pt idx="1278">
                  <c:v>0.12790000000000223</c:v>
                </c:pt>
                <c:pt idx="1279">
                  <c:v>0.12800000000000222</c:v>
                </c:pt>
                <c:pt idx="1280">
                  <c:v>0.12810000000000221</c:v>
                </c:pt>
                <c:pt idx="1281">
                  <c:v>0.1282000000000022</c:v>
                </c:pt>
                <c:pt idx="1282">
                  <c:v>0.12830000000000219</c:v>
                </c:pt>
                <c:pt idx="1283">
                  <c:v>0.12840000000000218</c:v>
                </c:pt>
                <c:pt idx="1284">
                  <c:v>0.12850000000000217</c:v>
                </c:pt>
                <c:pt idx="1285">
                  <c:v>0.12860000000000216</c:v>
                </c:pt>
                <c:pt idx="1286">
                  <c:v>0.12870000000000215</c:v>
                </c:pt>
                <c:pt idx="1287">
                  <c:v>0.12880000000000214</c:v>
                </c:pt>
                <c:pt idx="1288">
                  <c:v>0.12890000000000212</c:v>
                </c:pt>
                <c:pt idx="1289">
                  <c:v>0.12900000000000211</c:v>
                </c:pt>
                <c:pt idx="1290">
                  <c:v>0.1291000000000021</c:v>
                </c:pt>
                <c:pt idx="1291">
                  <c:v>0.12920000000000209</c:v>
                </c:pt>
                <c:pt idx="1292">
                  <c:v>0.12930000000000208</c:v>
                </c:pt>
                <c:pt idx="1293">
                  <c:v>0.12940000000000207</c:v>
                </c:pt>
                <c:pt idx="1294">
                  <c:v>0.12950000000000206</c:v>
                </c:pt>
                <c:pt idx="1295">
                  <c:v>0.12960000000000205</c:v>
                </c:pt>
                <c:pt idx="1296">
                  <c:v>0.12970000000000204</c:v>
                </c:pt>
                <c:pt idx="1297">
                  <c:v>0.12980000000000202</c:v>
                </c:pt>
                <c:pt idx="1298">
                  <c:v>0.12990000000000201</c:v>
                </c:pt>
                <c:pt idx="1299">
                  <c:v>0.130000000000002</c:v>
                </c:pt>
                <c:pt idx="1300">
                  <c:v>0.13010000000000199</c:v>
                </c:pt>
                <c:pt idx="1301">
                  <c:v>0.13020000000000198</c:v>
                </c:pt>
                <c:pt idx="1302">
                  <c:v>0.13030000000000197</c:v>
                </c:pt>
                <c:pt idx="1303">
                  <c:v>0.13040000000000196</c:v>
                </c:pt>
                <c:pt idx="1304">
                  <c:v>0.13050000000000195</c:v>
                </c:pt>
                <c:pt idx="1305">
                  <c:v>0.13060000000000194</c:v>
                </c:pt>
                <c:pt idx="1306">
                  <c:v>0.13070000000000193</c:v>
                </c:pt>
                <c:pt idx="1307">
                  <c:v>0.13080000000000191</c:v>
                </c:pt>
                <c:pt idx="1308">
                  <c:v>0.1309000000000019</c:v>
                </c:pt>
                <c:pt idx="1309">
                  <c:v>0.13100000000000189</c:v>
                </c:pt>
                <c:pt idx="1310">
                  <c:v>0.13110000000000188</c:v>
                </c:pt>
                <c:pt idx="1311">
                  <c:v>0.13120000000000187</c:v>
                </c:pt>
                <c:pt idx="1312">
                  <c:v>0.13130000000000186</c:v>
                </c:pt>
                <c:pt idx="1313">
                  <c:v>0.13140000000000185</c:v>
                </c:pt>
                <c:pt idx="1314">
                  <c:v>0.13150000000000184</c:v>
                </c:pt>
                <c:pt idx="1315">
                  <c:v>0.13160000000000183</c:v>
                </c:pt>
                <c:pt idx="1316">
                  <c:v>0.13170000000000182</c:v>
                </c:pt>
                <c:pt idx="1317">
                  <c:v>0.1318000000000018</c:v>
                </c:pt>
                <c:pt idx="1318">
                  <c:v>0.13190000000000179</c:v>
                </c:pt>
                <c:pt idx="1319">
                  <c:v>0.13200000000000178</c:v>
                </c:pt>
                <c:pt idx="1320">
                  <c:v>0.13210000000000177</c:v>
                </c:pt>
                <c:pt idx="1321">
                  <c:v>0.13220000000000176</c:v>
                </c:pt>
                <c:pt idx="1322">
                  <c:v>0.13230000000000175</c:v>
                </c:pt>
                <c:pt idx="1323">
                  <c:v>0.13240000000000174</c:v>
                </c:pt>
                <c:pt idx="1324">
                  <c:v>0.13250000000000173</c:v>
                </c:pt>
                <c:pt idx="1325">
                  <c:v>0.13260000000000172</c:v>
                </c:pt>
                <c:pt idx="1326">
                  <c:v>0.13270000000000171</c:v>
                </c:pt>
                <c:pt idx="1327">
                  <c:v>0.13280000000000169</c:v>
                </c:pt>
                <c:pt idx="1328">
                  <c:v>0.13290000000000168</c:v>
                </c:pt>
                <c:pt idx="1329">
                  <c:v>0.13300000000000167</c:v>
                </c:pt>
                <c:pt idx="1330">
                  <c:v>0.13310000000000166</c:v>
                </c:pt>
                <c:pt idx="1331">
                  <c:v>0.13320000000000165</c:v>
                </c:pt>
                <c:pt idx="1332">
                  <c:v>0.13330000000000164</c:v>
                </c:pt>
                <c:pt idx="1333">
                  <c:v>0.13340000000000163</c:v>
                </c:pt>
                <c:pt idx="1334">
                  <c:v>0.13350000000000162</c:v>
                </c:pt>
                <c:pt idx="1335">
                  <c:v>0.13360000000000161</c:v>
                </c:pt>
                <c:pt idx="1336">
                  <c:v>0.1337000000000016</c:v>
                </c:pt>
                <c:pt idx="1337">
                  <c:v>0.13380000000000158</c:v>
                </c:pt>
                <c:pt idx="1338">
                  <c:v>0.13390000000000157</c:v>
                </c:pt>
                <c:pt idx="1339">
                  <c:v>0.13400000000000156</c:v>
                </c:pt>
                <c:pt idx="1340">
                  <c:v>0.13410000000000155</c:v>
                </c:pt>
                <c:pt idx="1341">
                  <c:v>0.13420000000000154</c:v>
                </c:pt>
                <c:pt idx="1342">
                  <c:v>0.13430000000000153</c:v>
                </c:pt>
                <c:pt idx="1343">
                  <c:v>0.13440000000000152</c:v>
                </c:pt>
                <c:pt idx="1344">
                  <c:v>0.13450000000000151</c:v>
                </c:pt>
                <c:pt idx="1345">
                  <c:v>0.1346000000000015</c:v>
                </c:pt>
                <c:pt idx="1346">
                  <c:v>0.13470000000000149</c:v>
                </c:pt>
                <c:pt idx="1347">
                  <c:v>0.13480000000000147</c:v>
                </c:pt>
                <c:pt idx="1348">
                  <c:v>0.13490000000000146</c:v>
                </c:pt>
                <c:pt idx="1349">
                  <c:v>0.13500000000000145</c:v>
                </c:pt>
                <c:pt idx="1350">
                  <c:v>0.13510000000000144</c:v>
                </c:pt>
                <c:pt idx="1351">
                  <c:v>0.13520000000000143</c:v>
                </c:pt>
                <c:pt idx="1352">
                  <c:v>0.13530000000000142</c:v>
                </c:pt>
                <c:pt idx="1353">
                  <c:v>0.13540000000000141</c:v>
                </c:pt>
                <c:pt idx="1354">
                  <c:v>0.1355000000000014</c:v>
                </c:pt>
                <c:pt idx="1355">
                  <c:v>0.13560000000000139</c:v>
                </c:pt>
                <c:pt idx="1356">
                  <c:v>0.13570000000000138</c:v>
                </c:pt>
                <c:pt idx="1357">
                  <c:v>0.13580000000000136</c:v>
                </c:pt>
                <c:pt idx="1358">
                  <c:v>0.13590000000000135</c:v>
                </c:pt>
                <c:pt idx="1359">
                  <c:v>0.13600000000000134</c:v>
                </c:pt>
                <c:pt idx="1360">
                  <c:v>0.13610000000000133</c:v>
                </c:pt>
                <c:pt idx="1361">
                  <c:v>0.13620000000000132</c:v>
                </c:pt>
                <c:pt idx="1362">
                  <c:v>0.13630000000000131</c:v>
                </c:pt>
                <c:pt idx="1363">
                  <c:v>0.1364000000000013</c:v>
                </c:pt>
                <c:pt idx="1364">
                  <c:v>0.13650000000000129</c:v>
                </c:pt>
                <c:pt idx="1365">
                  <c:v>0.13660000000000128</c:v>
                </c:pt>
                <c:pt idx="1366">
                  <c:v>0.13670000000000126</c:v>
                </c:pt>
                <c:pt idx="1367">
                  <c:v>0.13680000000000125</c:v>
                </c:pt>
                <c:pt idx="1368">
                  <c:v>0.13690000000000124</c:v>
                </c:pt>
                <c:pt idx="1369">
                  <c:v>0.13700000000000123</c:v>
                </c:pt>
                <c:pt idx="1370">
                  <c:v>0.13710000000000122</c:v>
                </c:pt>
                <c:pt idx="1371">
                  <c:v>0.13720000000000121</c:v>
                </c:pt>
                <c:pt idx="1372">
                  <c:v>0.1373000000000012</c:v>
                </c:pt>
                <c:pt idx="1373">
                  <c:v>0.13740000000000119</c:v>
                </c:pt>
                <c:pt idx="1374">
                  <c:v>0.13750000000000118</c:v>
                </c:pt>
                <c:pt idx="1375">
                  <c:v>0.13760000000000117</c:v>
                </c:pt>
                <c:pt idx="1376">
                  <c:v>0.13770000000000115</c:v>
                </c:pt>
                <c:pt idx="1377">
                  <c:v>0.13780000000000114</c:v>
                </c:pt>
                <c:pt idx="1378">
                  <c:v>0.13790000000000113</c:v>
                </c:pt>
                <c:pt idx="1379">
                  <c:v>0.13800000000000112</c:v>
                </c:pt>
                <c:pt idx="1380">
                  <c:v>0.13810000000000111</c:v>
                </c:pt>
                <c:pt idx="1381">
                  <c:v>0.1382000000000011</c:v>
                </c:pt>
                <c:pt idx="1382">
                  <c:v>0.13830000000000109</c:v>
                </c:pt>
                <c:pt idx="1383">
                  <c:v>0.13840000000000108</c:v>
                </c:pt>
                <c:pt idx="1384">
                  <c:v>0.13850000000000107</c:v>
                </c:pt>
                <c:pt idx="1385">
                  <c:v>0.13860000000000106</c:v>
                </c:pt>
                <c:pt idx="1386">
                  <c:v>0.13870000000000104</c:v>
                </c:pt>
                <c:pt idx="1387">
                  <c:v>0.13880000000000103</c:v>
                </c:pt>
                <c:pt idx="1388">
                  <c:v>0.13890000000000102</c:v>
                </c:pt>
                <c:pt idx="1389">
                  <c:v>0.13900000000000101</c:v>
                </c:pt>
                <c:pt idx="1390">
                  <c:v>0.139100000000001</c:v>
                </c:pt>
                <c:pt idx="1391">
                  <c:v>0.13920000000000099</c:v>
                </c:pt>
                <c:pt idx="1392">
                  <c:v>0.13930000000000098</c:v>
                </c:pt>
                <c:pt idx="1393">
                  <c:v>0.13940000000000097</c:v>
                </c:pt>
                <c:pt idx="1394">
                  <c:v>0.13950000000000096</c:v>
                </c:pt>
                <c:pt idx="1395">
                  <c:v>0.13960000000000095</c:v>
                </c:pt>
                <c:pt idx="1396">
                  <c:v>0.13970000000000093</c:v>
                </c:pt>
                <c:pt idx="1397">
                  <c:v>0.13980000000000092</c:v>
                </c:pt>
                <c:pt idx="1398">
                  <c:v>0.13990000000000091</c:v>
                </c:pt>
                <c:pt idx="1399">
                  <c:v>0.1400000000000009</c:v>
                </c:pt>
                <c:pt idx="1400">
                  <c:v>0.14010000000000089</c:v>
                </c:pt>
                <c:pt idx="1401">
                  <c:v>0.14020000000000088</c:v>
                </c:pt>
                <c:pt idx="1402">
                  <c:v>0.14030000000000087</c:v>
                </c:pt>
                <c:pt idx="1403">
                  <c:v>0.14040000000000086</c:v>
                </c:pt>
                <c:pt idx="1404">
                  <c:v>0.14050000000000085</c:v>
                </c:pt>
                <c:pt idx="1405">
                  <c:v>0.14060000000000084</c:v>
                </c:pt>
                <c:pt idx="1406">
                  <c:v>0.14070000000000082</c:v>
                </c:pt>
                <c:pt idx="1407">
                  <c:v>0.14080000000000081</c:v>
                </c:pt>
                <c:pt idx="1408">
                  <c:v>0.1409000000000008</c:v>
                </c:pt>
                <c:pt idx="1409">
                  <c:v>0.14100000000000079</c:v>
                </c:pt>
                <c:pt idx="1410">
                  <c:v>0.14110000000000078</c:v>
                </c:pt>
                <c:pt idx="1411">
                  <c:v>0.14120000000000077</c:v>
                </c:pt>
                <c:pt idx="1412">
                  <c:v>0.14130000000000076</c:v>
                </c:pt>
                <c:pt idx="1413">
                  <c:v>0.14140000000000075</c:v>
                </c:pt>
                <c:pt idx="1414">
                  <c:v>0.14150000000000074</c:v>
                </c:pt>
                <c:pt idx="1415">
                  <c:v>0.14160000000000073</c:v>
                </c:pt>
                <c:pt idx="1416">
                  <c:v>0.14170000000000071</c:v>
                </c:pt>
                <c:pt idx="1417">
                  <c:v>0.1418000000000007</c:v>
                </c:pt>
                <c:pt idx="1418">
                  <c:v>0.14190000000000069</c:v>
                </c:pt>
                <c:pt idx="1419">
                  <c:v>0.14200000000000068</c:v>
                </c:pt>
                <c:pt idx="1420">
                  <c:v>0.14210000000000067</c:v>
                </c:pt>
                <c:pt idx="1421">
                  <c:v>0.14220000000000066</c:v>
                </c:pt>
                <c:pt idx="1422">
                  <c:v>0.14230000000000065</c:v>
                </c:pt>
                <c:pt idx="1423">
                  <c:v>0.14240000000000064</c:v>
                </c:pt>
                <c:pt idx="1424">
                  <c:v>0.14250000000000063</c:v>
                </c:pt>
                <c:pt idx="1425">
                  <c:v>0.14260000000000062</c:v>
                </c:pt>
                <c:pt idx="1426">
                  <c:v>0.1427000000000006</c:v>
                </c:pt>
                <c:pt idx="1427">
                  <c:v>0.14280000000000059</c:v>
                </c:pt>
                <c:pt idx="1428">
                  <c:v>0.14290000000000058</c:v>
                </c:pt>
                <c:pt idx="1429">
                  <c:v>0.14300000000000057</c:v>
                </c:pt>
                <c:pt idx="1430">
                  <c:v>0.14310000000000056</c:v>
                </c:pt>
                <c:pt idx="1431">
                  <c:v>0.14320000000000055</c:v>
                </c:pt>
                <c:pt idx="1432">
                  <c:v>0.14330000000000054</c:v>
                </c:pt>
                <c:pt idx="1433">
                  <c:v>0.14340000000000053</c:v>
                </c:pt>
                <c:pt idx="1434">
                  <c:v>0.14350000000000052</c:v>
                </c:pt>
                <c:pt idx="1435">
                  <c:v>0.14360000000000051</c:v>
                </c:pt>
                <c:pt idx="1436">
                  <c:v>0.14370000000000049</c:v>
                </c:pt>
                <c:pt idx="1437">
                  <c:v>0.14380000000000048</c:v>
                </c:pt>
                <c:pt idx="1438">
                  <c:v>0.14390000000000047</c:v>
                </c:pt>
                <c:pt idx="1439">
                  <c:v>0.14400000000000046</c:v>
                </c:pt>
                <c:pt idx="1440">
                  <c:v>0.14410000000000045</c:v>
                </c:pt>
                <c:pt idx="1441">
                  <c:v>0.14420000000000044</c:v>
                </c:pt>
                <c:pt idx="1442">
                  <c:v>0.14430000000000043</c:v>
                </c:pt>
                <c:pt idx="1443">
                  <c:v>0.14440000000000042</c:v>
                </c:pt>
                <c:pt idx="1444">
                  <c:v>0.14450000000000041</c:v>
                </c:pt>
                <c:pt idx="1445">
                  <c:v>0.14460000000000039</c:v>
                </c:pt>
                <c:pt idx="1446">
                  <c:v>0.14470000000000038</c:v>
                </c:pt>
                <c:pt idx="1447">
                  <c:v>0.14480000000000037</c:v>
                </c:pt>
                <c:pt idx="1448">
                  <c:v>0.14490000000000036</c:v>
                </c:pt>
                <c:pt idx="1449">
                  <c:v>0.14500000000000035</c:v>
                </c:pt>
                <c:pt idx="1450">
                  <c:v>0.14510000000000034</c:v>
                </c:pt>
                <c:pt idx="1451">
                  <c:v>0.14520000000000033</c:v>
                </c:pt>
                <c:pt idx="1452">
                  <c:v>0.14530000000000032</c:v>
                </c:pt>
                <c:pt idx="1453">
                  <c:v>0.14540000000000031</c:v>
                </c:pt>
                <c:pt idx="1454">
                  <c:v>0.1455000000000003</c:v>
                </c:pt>
                <c:pt idx="1455">
                  <c:v>0.14560000000000028</c:v>
                </c:pt>
                <c:pt idx="1456">
                  <c:v>0.14570000000000027</c:v>
                </c:pt>
                <c:pt idx="1457">
                  <c:v>0.14580000000000026</c:v>
                </c:pt>
                <c:pt idx="1458">
                  <c:v>0.14590000000000025</c:v>
                </c:pt>
                <c:pt idx="1459">
                  <c:v>0.14600000000000024</c:v>
                </c:pt>
                <c:pt idx="1460">
                  <c:v>0.14610000000000023</c:v>
                </c:pt>
                <c:pt idx="1461">
                  <c:v>0.14620000000000022</c:v>
                </c:pt>
                <c:pt idx="1462">
                  <c:v>0.14630000000000021</c:v>
                </c:pt>
                <c:pt idx="1463">
                  <c:v>0.1464000000000002</c:v>
                </c:pt>
                <c:pt idx="1464">
                  <c:v>0.14650000000000019</c:v>
                </c:pt>
                <c:pt idx="1465">
                  <c:v>0.14660000000000017</c:v>
                </c:pt>
                <c:pt idx="1466">
                  <c:v>0.14670000000000016</c:v>
                </c:pt>
                <c:pt idx="1467">
                  <c:v>0.14680000000000015</c:v>
                </c:pt>
                <c:pt idx="1468">
                  <c:v>0.14690000000000014</c:v>
                </c:pt>
                <c:pt idx="1469">
                  <c:v>0.14700000000000013</c:v>
                </c:pt>
                <c:pt idx="1470">
                  <c:v>0.14710000000000012</c:v>
                </c:pt>
                <c:pt idx="1471">
                  <c:v>0.14720000000000011</c:v>
                </c:pt>
                <c:pt idx="1472">
                  <c:v>0.1473000000000001</c:v>
                </c:pt>
                <c:pt idx="1473">
                  <c:v>0.14740000000000009</c:v>
                </c:pt>
                <c:pt idx="1474">
                  <c:v>0.14750000000000008</c:v>
                </c:pt>
                <c:pt idx="1475">
                  <c:v>0.14760000000000006</c:v>
                </c:pt>
                <c:pt idx="1476">
                  <c:v>0.14770000000000005</c:v>
                </c:pt>
                <c:pt idx="1477">
                  <c:v>0.14780000000000004</c:v>
                </c:pt>
                <c:pt idx="1478">
                  <c:v>0.14790000000000003</c:v>
                </c:pt>
                <c:pt idx="1479">
                  <c:v>0.14800000000000002</c:v>
                </c:pt>
                <c:pt idx="1480">
                  <c:v>0.14810000000000001</c:v>
                </c:pt>
                <c:pt idx="1481">
                  <c:v>0.1482</c:v>
                </c:pt>
                <c:pt idx="1482">
                  <c:v>0.14829999999999999</c:v>
                </c:pt>
                <c:pt idx="1483">
                  <c:v>0.14839999999999998</c:v>
                </c:pt>
                <c:pt idx="1484">
                  <c:v>0.14849999999999997</c:v>
                </c:pt>
                <c:pt idx="1485">
                  <c:v>0.14859999999999995</c:v>
                </c:pt>
                <c:pt idx="1486">
                  <c:v>0.14869999999999994</c:v>
                </c:pt>
                <c:pt idx="1487">
                  <c:v>0.14879999999999993</c:v>
                </c:pt>
                <c:pt idx="1488">
                  <c:v>0.14889999999999992</c:v>
                </c:pt>
                <c:pt idx="1489">
                  <c:v>0.14899999999999991</c:v>
                </c:pt>
                <c:pt idx="1490">
                  <c:v>0.1490999999999999</c:v>
                </c:pt>
                <c:pt idx="1491">
                  <c:v>0.14919999999999989</c:v>
                </c:pt>
                <c:pt idx="1492">
                  <c:v>0.14929999999999988</c:v>
                </c:pt>
                <c:pt idx="1493">
                  <c:v>0.14939999999999987</c:v>
                </c:pt>
                <c:pt idx="1494">
                  <c:v>0.14949999999999986</c:v>
                </c:pt>
                <c:pt idx="1495">
                  <c:v>0.14959999999999984</c:v>
                </c:pt>
                <c:pt idx="1496">
                  <c:v>0.14969999999999983</c:v>
                </c:pt>
                <c:pt idx="1497">
                  <c:v>0.14979999999999982</c:v>
                </c:pt>
                <c:pt idx="1498">
                  <c:v>0.14989999999999981</c:v>
                </c:pt>
                <c:pt idx="1499">
                  <c:v>0.1499999999999998</c:v>
                </c:pt>
                <c:pt idx="1500">
                  <c:v>0.15009999999999979</c:v>
                </c:pt>
                <c:pt idx="1501">
                  <c:v>0.15019999999999978</c:v>
                </c:pt>
                <c:pt idx="1502">
                  <c:v>0.15029999999999977</c:v>
                </c:pt>
                <c:pt idx="1503">
                  <c:v>0.15039999999999976</c:v>
                </c:pt>
                <c:pt idx="1504">
                  <c:v>0.15049999999999975</c:v>
                </c:pt>
                <c:pt idx="1505">
                  <c:v>0.15059999999999973</c:v>
                </c:pt>
                <c:pt idx="1506">
                  <c:v>0.15069999999999972</c:v>
                </c:pt>
                <c:pt idx="1507">
                  <c:v>0.15079999999999971</c:v>
                </c:pt>
                <c:pt idx="1508">
                  <c:v>0.1508999999999997</c:v>
                </c:pt>
                <c:pt idx="1509">
                  <c:v>0.15099999999999969</c:v>
                </c:pt>
                <c:pt idx="1510">
                  <c:v>0.15109999999999968</c:v>
                </c:pt>
                <c:pt idx="1511">
                  <c:v>0.15119999999999967</c:v>
                </c:pt>
                <c:pt idx="1512">
                  <c:v>0.15129999999999966</c:v>
                </c:pt>
                <c:pt idx="1513">
                  <c:v>0.15139999999999965</c:v>
                </c:pt>
                <c:pt idx="1514">
                  <c:v>0.15149999999999963</c:v>
                </c:pt>
                <c:pt idx="1515">
                  <c:v>0.15159999999999962</c:v>
                </c:pt>
                <c:pt idx="1516">
                  <c:v>0.15169999999999961</c:v>
                </c:pt>
                <c:pt idx="1517">
                  <c:v>0.1517999999999996</c:v>
                </c:pt>
                <c:pt idx="1518">
                  <c:v>0.15189999999999959</c:v>
                </c:pt>
                <c:pt idx="1519">
                  <c:v>0.15199999999999958</c:v>
                </c:pt>
                <c:pt idx="1520">
                  <c:v>0.15209999999999957</c:v>
                </c:pt>
                <c:pt idx="1521">
                  <c:v>0.15219999999999956</c:v>
                </c:pt>
                <c:pt idx="1522">
                  <c:v>0.15229999999999955</c:v>
                </c:pt>
                <c:pt idx="1523">
                  <c:v>0.15239999999999954</c:v>
                </c:pt>
                <c:pt idx="1524">
                  <c:v>0.15249999999999952</c:v>
                </c:pt>
                <c:pt idx="1525">
                  <c:v>0.15259999999999951</c:v>
                </c:pt>
                <c:pt idx="1526">
                  <c:v>0.1526999999999995</c:v>
                </c:pt>
                <c:pt idx="1527">
                  <c:v>0.15279999999999949</c:v>
                </c:pt>
                <c:pt idx="1528">
                  <c:v>0.15289999999999948</c:v>
                </c:pt>
                <c:pt idx="1529">
                  <c:v>0.15299999999999947</c:v>
                </c:pt>
                <c:pt idx="1530">
                  <c:v>0.15309999999999946</c:v>
                </c:pt>
                <c:pt idx="1531">
                  <c:v>0.15319999999999945</c:v>
                </c:pt>
                <c:pt idx="1532">
                  <c:v>0.15329999999999944</c:v>
                </c:pt>
                <c:pt idx="1533">
                  <c:v>0.15339999999999943</c:v>
                </c:pt>
                <c:pt idx="1534">
                  <c:v>0.15349999999999941</c:v>
                </c:pt>
                <c:pt idx="1535">
                  <c:v>0.1535999999999994</c:v>
                </c:pt>
                <c:pt idx="1536">
                  <c:v>0.15369999999999939</c:v>
                </c:pt>
                <c:pt idx="1537">
                  <c:v>0.15379999999999938</c:v>
                </c:pt>
                <c:pt idx="1538">
                  <c:v>0.15389999999999937</c:v>
                </c:pt>
                <c:pt idx="1539">
                  <c:v>0.15399999999999936</c:v>
                </c:pt>
                <c:pt idx="1540">
                  <c:v>0.15409999999999935</c:v>
                </c:pt>
                <c:pt idx="1541">
                  <c:v>0.15419999999999934</c:v>
                </c:pt>
                <c:pt idx="1542">
                  <c:v>0.15429999999999933</c:v>
                </c:pt>
                <c:pt idx="1543">
                  <c:v>0.15439999999999932</c:v>
                </c:pt>
                <c:pt idx="1544">
                  <c:v>0.1544999999999993</c:v>
                </c:pt>
                <c:pt idx="1545">
                  <c:v>0.15459999999999929</c:v>
                </c:pt>
                <c:pt idx="1546">
                  <c:v>0.15469999999999928</c:v>
                </c:pt>
                <c:pt idx="1547">
                  <c:v>0.15479999999999927</c:v>
                </c:pt>
                <c:pt idx="1548">
                  <c:v>0.15489999999999926</c:v>
                </c:pt>
                <c:pt idx="1549">
                  <c:v>0.15499999999999925</c:v>
                </c:pt>
                <c:pt idx="1550">
                  <c:v>0.15509999999999924</c:v>
                </c:pt>
                <c:pt idx="1551">
                  <c:v>0.15519999999999923</c:v>
                </c:pt>
                <c:pt idx="1552">
                  <c:v>0.15529999999999922</c:v>
                </c:pt>
                <c:pt idx="1553">
                  <c:v>0.15539999999999921</c:v>
                </c:pt>
                <c:pt idx="1554">
                  <c:v>0.15549999999999919</c:v>
                </c:pt>
                <c:pt idx="1555">
                  <c:v>0.15559999999999918</c:v>
                </c:pt>
                <c:pt idx="1556">
                  <c:v>0.15569999999999917</c:v>
                </c:pt>
                <c:pt idx="1557">
                  <c:v>0.15579999999999916</c:v>
                </c:pt>
                <c:pt idx="1558">
                  <c:v>0.15589999999999915</c:v>
                </c:pt>
                <c:pt idx="1559">
                  <c:v>0.15599999999999914</c:v>
                </c:pt>
                <c:pt idx="1560">
                  <c:v>0.15609999999999913</c:v>
                </c:pt>
                <c:pt idx="1561">
                  <c:v>0.15619999999999912</c:v>
                </c:pt>
                <c:pt idx="1562">
                  <c:v>0.15629999999999911</c:v>
                </c:pt>
                <c:pt idx="1563">
                  <c:v>0.1563999999999991</c:v>
                </c:pt>
                <c:pt idx="1564">
                  <c:v>0.15649999999999908</c:v>
                </c:pt>
                <c:pt idx="1565">
                  <c:v>0.15659999999999907</c:v>
                </c:pt>
                <c:pt idx="1566">
                  <c:v>0.15669999999999906</c:v>
                </c:pt>
                <c:pt idx="1567">
                  <c:v>0.15679999999999905</c:v>
                </c:pt>
                <c:pt idx="1568">
                  <c:v>0.15689999999999904</c:v>
                </c:pt>
                <c:pt idx="1569">
                  <c:v>0.15699999999999903</c:v>
                </c:pt>
                <c:pt idx="1570">
                  <c:v>0.15709999999999902</c:v>
                </c:pt>
                <c:pt idx="1571">
                  <c:v>0.15719999999999901</c:v>
                </c:pt>
                <c:pt idx="1572">
                  <c:v>0.157299999999999</c:v>
                </c:pt>
                <c:pt idx="1573">
                  <c:v>0.15739999999999899</c:v>
                </c:pt>
                <c:pt idx="1574">
                  <c:v>0.15749999999999897</c:v>
                </c:pt>
                <c:pt idx="1575">
                  <c:v>0.15759999999999896</c:v>
                </c:pt>
                <c:pt idx="1576">
                  <c:v>0.15769999999999895</c:v>
                </c:pt>
                <c:pt idx="1577">
                  <c:v>0.15779999999999894</c:v>
                </c:pt>
                <c:pt idx="1578">
                  <c:v>0.15789999999999893</c:v>
                </c:pt>
                <c:pt idx="1579">
                  <c:v>0.15799999999999892</c:v>
                </c:pt>
                <c:pt idx="1580">
                  <c:v>0.15809999999999891</c:v>
                </c:pt>
                <c:pt idx="1581">
                  <c:v>0.1581999999999989</c:v>
                </c:pt>
                <c:pt idx="1582">
                  <c:v>0.15829999999999889</c:v>
                </c:pt>
                <c:pt idx="1583">
                  <c:v>0.15839999999999888</c:v>
                </c:pt>
                <c:pt idx="1584">
                  <c:v>0.15849999999999886</c:v>
                </c:pt>
                <c:pt idx="1585">
                  <c:v>0.15859999999999885</c:v>
                </c:pt>
                <c:pt idx="1586">
                  <c:v>0.15869999999999884</c:v>
                </c:pt>
                <c:pt idx="1587">
                  <c:v>0.15879999999999883</c:v>
                </c:pt>
                <c:pt idx="1588">
                  <c:v>0.15889999999999882</c:v>
                </c:pt>
                <c:pt idx="1589">
                  <c:v>0.15899999999999881</c:v>
                </c:pt>
                <c:pt idx="1590">
                  <c:v>0.1590999999999988</c:v>
                </c:pt>
                <c:pt idx="1591">
                  <c:v>0.15919999999999879</c:v>
                </c:pt>
                <c:pt idx="1592">
                  <c:v>0.15929999999999878</c:v>
                </c:pt>
                <c:pt idx="1593">
                  <c:v>0.15939999999999876</c:v>
                </c:pt>
                <c:pt idx="1594">
                  <c:v>0.15949999999999875</c:v>
                </c:pt>
                <c:pt idx="1595">
                  <c:v>0.15959999999999874</c:v>
                </c:pt>
                <c:pt idx="1596">
                  <c:v>0.15969999999999873</c:v>
                </c:pt>
                <c:pt idx="1597">
                  <c:v>0.15979999999999872</c:v>
                </c:pt>
                <c:pt idx="1598">
                  <c:v>0.15989999999999871</c:v>
                </c:pt>
                <c:pt idx="1599">
                  <c:v>0.1599999999999987</c:v>
                </c:pt>
                <c:pt idx="1600">
                  <c:v>0.16009999999999869</c:v>
                </c:pt>
                <c:pt idx="1601">
                  <c:v>0.16019999999999868</c:v>
                </c:pt>
                <c:pt idx="1602">
                  <c:v>0.16029999999999867</c:v>
                </c:pt>
                <c:pt idx="1603">
                  <c:v>0.16039999999999865</c:v>
                </c:pt>
                <c:pt idx="1604">
                  <c:v>0.16049999999999864</c:v>
                </c:pt>
                <c:pt idx="1605">
                  <c:v>0.16059999999999863</c:v>
                </c:pt>
                <c:pt idx="1606">
                  <c:v>0.16069999999999862</c:v>
                </c:pt>
                <c:pt idx="1607">
                  <c:v>0.16079999999999861</c:v>
                </c:pt>
                <c:pt idx="1608">
                  <c:v>0.1608999999999986</c:v>
                </c:pt>
                <c:pt idx="1609">
                  <c:v>0.16099999999999859</c:v>
                </c:pt>
                <c:pt idx="1610">
                  <c:v>0.16109999999999858</c:v>
                </c:pt>
                <c:pt idx="1611">
                  <c:v>0.16119999999999857</c:v>
                </c:pt>
                <c:pt idx="1612">
                  <c:v>0.16129999999999856</c:v>
                </c:pt>
                <c:pt idx="1613">
                  <c:v>0.16139999999999854</c:v>
                </c:pt>
                <c:pt idx="1614">
                  <c:v>0.16149999999999853</c:v>
                </c:pt>
                <c:pt idx="1615">
                  <c:v>0.16159999999999852</c:v>
                </c:pt>
                <c:pt idx="1616">
                  <c:v>0.16169999999999851</c:v>
                </c:pt>
                <c:pt idx="1617">
                  <c:v>0.1617999999999985</c:v>
                </c:pt>
                <c:pt idx="1618">
                  <c:v>0.16189999999999849</c:v>
                </c:pt>
                <c:pt idx="1619">
                  <c:v>0.16199999999999848</c:v>
                </c:pt>
                <c:pt idx="1620">
                  <c:v>0.16209999999999847</c:v>
                </c:pt>
                <c:pt idx="1621">
                  <c:v>0.16219999999999846</c:v>
                </c:pt>
                <c:pt idx="1622">
                  <c:v>0.16229999999999845</c:v>
                </c:pt>
                <c:pt idx="1623">
                  <c:v>0.16239999999999843</c:v>
                </c:pt>
                <c:pt idx="1624">
                  <c:v>0.16249999999999842</c:v>
                </c:pt>
                <c:pt idx="1625">
                  <c:v>0.16259999999999841</c:v>
                </c:pt>
                <c:pt idx="1626">
                  <c:v>0.1626999999999984</c:v>
                </c:pt>
                <c:pt idx="1627">
                  <c:v>0.16279999999999839</c:v>
                </c:pt>
                <c:pt idx="1628">
                  <c:v>0.16289999999999838</c:v>
                </c:pt>
                <c:pt idx="1629">
                  <c:v>0.16299999999999837</c:v>
                </c:pt>
                <c:pt idx="1630">
                  <c:v>0.16309999999999836</c:v>
                </c:pt>
                <c:pt idx="1631">
                  <c:v>0.16319999999999835</c:v>
                </c:pt>
                <c:pt idx="1632">
                  <c:v>0.16329999999999834</c:v>
                </c:pt>
                <c:pt idx="1633">
                  <c:v>0.16339999999999832</c:v>
                </c:pt>
                <c:pt idx="1634">
                  <c:v>0.16349999999999831</c:v>
                </c:pt>
                <c:pt idx="1635">
                  <c:v>0.1635999999999983</c:v>
                </c:pt>
                <c:pt idx="1636">
                  <c:v>0.16369999999999829</c:v>
                </c:pt>
                <c:pt idx="1637">
                  <c:v>0.16379999999999828</c:v>
                </c:pt>
                <c:pt idx="1638">
                  <c:v>0.16389999999999827</c:v>
                </c:pt>
                <c:pt idx="1639">
                  <c:v>0.16399999999999826</c:v>
                </c:pt>
                <c:pt idx="1640">
                  <c:v>0.16409999999999825</c:v>
                </c:pt>
                <c:pt idx="1641">
                  <c:v>0.16419999999999824</c:v>
                </c:pt>
                <c:pt idx="1642">
                  <c:v>0.16429999999999823</c:v>
                </c:pt>
                <c:pt idx="1643">
                  <c:v>0.16439999999999821</c:v>
                </c:pt>
                <c:pt idx="1644">
                  <c:v>0.1644999999999982</c:v>
                </c:pt>
                <c:pt idx="1645">
                  <c:v>0.16459999999999819</c:v>
                </c:pt>
                <c:pt idx="1646">
                  <c:v>0.16469999999999818</c:v>
                </c:pt>
                <c:pt idx="1647">
                  <c:v>0.16479999999999817</c:v>
                </c:pt>
                <c:pt idx="1648">
                  <c:v>0.16489999999999816</c:v>
                </c:pt>
                <c:pt idx="1649">
                  <c:v>0.16499999999999815</c:v>
                </c:pt>
                <c:pt idx="1650">
                  <c:v>0.16509999999999814</c:v>
                </c:pt>
                <c:pt idx="1651">
                  <c:v>0.16519999999999813</c:v>
                </c:pt>
                <c:pt idx="1652">
                  <c:v>0.16529999999999812</c:v>
                </c:pt>
                <c:pt idx="1653">
                  <c:v>0.1653999999999981</c:v>
                </c:pt>
                <c:pt idx="1654">
                  <c:v>0.16549999999999809</c:v>
                </c:pt>
                <c:pt idx="1655">
                  <c:v>0.16559999999999808</c:v>
                </c:pt>
                <c:pt idx="1656">
                  <c:v>0.16569999999999807</c:v>
                </c:pt>
                <c:pt idx="1657">
                  <c:v>0.16579999999999806</c:v>
                </c:pt>
                <c:pt idx="1658">
                  <c:v>0.16589999999999805</c:v>
                </c:pt>
                <c:pt idx="1659">
                  <c:v>0.16599999999999804</c:v>
                </c:pt>
                <c:pt idx="1660">
                  <c:v>0.16609999999999803</c:v>
                </c:pt>
                <c:pt idx="1661">
                  <c:v>0.16619999999999802</c:v>
                </c:pt>
                <c:pt idx="1662">
                  <c:v>0.166299999999998</c:v>
                </c:pt>
                <c:pt idx="1663">
                  <c:v>0.16639999999999799</c:v>
                </c:pt>
                <c:pt idx="1664">
                  <c:v>0.16649999999999798</c:v>
                </c:pt>
                <c:pt idx="1665">
                  <c:v>0.16659999999999797</c:v>
                </c:pt>
                <c:pt idx="1666">
                  <c:v>0.16669999999999796</c:v>
                </c:pt>
                <c:pt idx="1667">
                  <c:v>0.16679999999999795</c:v>
                </c:pt>
                <c:pt idx="1668">
                  <c:v>0.16689999999999794</c:v>
                </c:pt>
                <c:pt idx="1669">
                  <c:v>0.16699999999999793</c:v>
                </c:pt>
                <c:pt idx="1670">
                  <c:v>0.16709999999999792</c:v>
                </c:pt>
                <c:pt idx="1671">
                  <c:v>0.16719999999999791</c:v>
                </c:pt>
                <c:pt idx="1672">
                  <c:v>0.16729999999999789</c:v>
                </c:pt>
                <c:pt idx="1673">
                  <c:v>0.16739999999999788</c:v>
                </c:pt>
                <c:pt idx="1674">
                  <c:v>0.16749999999999787</c:v>
                </c:pt>
                <c:pt idx="1675">
                  <c:v>0.16759999999999786</c:v>
                </c:pt>
                <c:pt idx="1676">
                  <c:v>0.16769999999999785</c:v>
                </c:pt>
                <c:pt idx="1677">
                  <c:v>0.16779999999999784</c:v>
                </c:pt>
                <c:pt idx="1678">
                  <c:v>0.16789999999999783</c:v>
                </c:pt>
                <c:pt idx="1679">
                  <c:v>0.16799999999999782</c:v>
                </c:pt>
                <c:pt idx="1680">
                  <c:v>0.16809999999999781</c:v>
                </c:pt>
                <c:pt idx="1681">
                  <c:v>0.1681999999999978</c:v>
                </c:pt>
                <c:pt idx="1682">
                  <c:v>0.16829999999999778</c:v>
                </c:pt>
                <c:pt idx="1683">
                  <c:v>0.16839999999999777</c:v>
                </c:pt>
                <c:pt idx="1684">
                  <c:v>0.16849999999999776</c:v>
                </c:pt>
                <c:pt idx="1685">
                  <c:v>0.16859999999999775</c:v>
                </c:pt>
                <c:pt idx="1686">
                  <c:v>0.16869999999999774</c:v>
                </c:pt>
                <c:pt idx="1687">
                  <c:v>0.16879999999999773</c:v>
                </c:pt>
                <c:pt idx="1688">
                  <c:v>0.16889999999999772</c:v>
                </c:pt>
                <c:pt idx="1689">
                  <c:v>0.16899999999999771</c:v>
                </c:pt>
                <c:pt idx="1690">
                  <c:v>0.1690999999999977</c:v>
                </c:pt>
                <c:pt idx="1691">
                  <c:v>0.16919999999999769</c:v>
                </c:pt>
                <c:pt idx="1692">
                  <c:v>0.16929999999999767</c:v>
                </c:pt>
                <c:pt idx="1693">
                  <c:v>0.16939999999999766</c:v>
                </c:pt>
                <c:pt idx="1694">
                  <c:v>0.16949999999999765</c:v>
                </c:pt>
                <c:pt idx="1695">
                  <c:v>0.16959999999999764</c:v>
                </c:pt>
                <c:pt idx="1696">
                  <c:v>0.16969999999999763</c:v>
                </c:pt>
                <c:pt idx="1697">
                  <c:v>0.16979999999999762</c:v>
                </c:pt>
                <c:pt idx="1698">
                  <c:v>0.16989999999999761</c:v>
                </c:pt>
                <c:pt idx="1699">
                  <c:v>0.1699999999999976</c:v>
                </c:pt>
                <c:pt idx="1700">
                  <c:v>0.17009999999999759</c:v>
                </c:pt>
                <c:pt idx="1701">
                  <c:v>0.17019999999999758</c:v>
                </c:pt>
                <c:pt idx="1702">
                  <c:v>0.17029999999999756</c:v>
                </c:pt>
                <c:pt idx="1703">
                  <c:v>0.17039999999999755</c:v>
                </c:pt>
                <c:pt idx="1704">
                  <c:v>0.17049999999999754</c:v>
                </c:pt>
                <c:pt idx="1705">
                  <c:v>0.17059999999999753</c:v>
                </c:pt>
                <c:pt idx="1706">
                  <c:v>0.17069999999999752</c:v>
                </c:pt>
                <c:pt idx="1707">
                  <c:v>0.17079999999999751</c:v>
                </c:pt>
                <c:pt idx="1708">
                  <c:v>0.1708999999999975</c:v>
                </c:pt>
                <c:pt idx="1709">
                  <c:v>0.17099999999999749</c:v>
                </c:pt>
                <c:pt idx="1710">
                  <c:v>0.17109999999999748</c:v>
                </c:pt>
                <c:pt idx="1711">
                  <c:v>0.17119999999999747</c:v>
                </c:pt>
                <c:pt idx="1712">
                  <c:v>0.17129999999999745</c:v>
                </c:pt>
                <c:pt idx="1713">
                  <c:v>0.17139999999999744</c:v>
                </c:pt>
                <c:pt idx="1714">
                  <c:v>0.17149999999999743</c:v>
                </c:pt>
                <c:pt idx="1715">
                  <c:v>0.17159999999999742</c:v>
                </c:pt>
                <c:pt idx="1716">
                  <c:v>0.17169999999999741</c:v>
                </c:pt>
                <c:pt idx="1717">
                  <c:v>0.1717999999999974</c:v>
                </c:pt>
                <c:pt idx="1718">
                  <c:v>0.17189999999999739</c:v>
                </c:pt>
                <c:pt idx="1719">
                  <c:v>0.17199999999999738</c:v>
                </c:pt>
                <c:pt idx="1720">
                  <c:v>0.17209999999999737</c:v>
                </c:pt>
                <c:pt idx="1721">
                  <c:v>0.17219999999999736</c:v>
                </c:pt>
                <c:pt idx="1722">
                  <c:v>0.17229999999999734</c:v>
                </c:pt>
                <c:pt idx="1723">
                  <c:v>0.17239999999999733</c:v>
                </c:pt>
                <c:pt idx="1724">
                  <c:v>0.17249999999999732</c:v>
                </c:pt>
                <c:pt idx="1725">
                  <c:v>0.17259999999999731</c:v>
                </c:pt>
                <c:pt idx="1726">
                  <c:v>0.1726999999999973</c:v>
                </c:pt>
                <c:pt idx="1727">
                  <c:v>0.17279999999999729</c:v>
                </c:pt>
                <c:pt idx="1728">
                  <c:v>0.17289999999999728</c:v>
                </c:pt>
                <c:pt idx="1729">
                  <c:v>0.17299999999999727</c:v>
                </c:pt>
                <c:pt idx="1730">
                  <c:v>0.17309999999999726</c:v>
                </c:pt>
                <c:pt idx="1731">
                  <c:v>0.17319999999999725</c:v>
                </c:pt>
                <c:pt idx="1732">
                  <c:v>0.17329999999999723</c:v>
                </c:pt>
                <c:pt idx="1733">
                  <c:v>0.17339999999999722</c:v>
                </c:pt>
                <c:pt idx="1734">
                  <c:v>0.17349999999999721</c:v>
                </c:pt>
                <c:pt idx="1735">
                  <c:v>0.1735999999999972</c:v>
                </c:pt>
                <c:pt idx="1736">
                  <c:v>0.17369999999999719</c:v>
                </c:pt>
                <c:pt idx="1737">
                  <c:v>0.17379999999999718</c:v>
                </c:pt>
                <c:pt idx="1738">
                  <c:v>0.17389999999999717</c:v>
                </c:pt>
                <c:pt idx="1739">
                  <c:v>0.17399999999999716</c:v>
                </c:pt>
                <c:pt idx="1740">
                  <c:v>0.17409999999999715</c:v>
                </c:pt>
                <c:pt idx="1741">
                  <c:v>0.17419999999999713</c:v>
                </c:pt>
                <c:pt idx="1742">
                  <c:v>0.17429999999999712</c:v>
                </c:pt>
                <c:pt idx="1743">
                  <c:v>0.17439999999999711</c:v>
                </c:pt>
                <c:pt idx="1744">
                  <c:v>0.1744999999999971</c:v>
                </c:pt>
                <c:pt idx="1745">
                  <c:v>0.17459999999999709</c:v>
                </c:pt>
                <c:pt idx="1746">
                  <c:v>0.17469999999999708</c:v>
                </c:pt>
                <c:pt idx="1747">
                  <c:v>0.17479999999999707</c:v>
                </c:pt>
                <c:pt idx="1748">
                  <c:v>0.17489999999999706</c:v>
                </c:pt>
                <c:pt idx="1749">
                  <c:v>0.17499999999999705</c:v>
                </c:pt>
                <c:pt idx="1750">
                  <c:v>0.17509999999999704</c:v>
                </c:pt>
                <c:pt idx="1751">
                  <c:v>0.17519999999999702</c:v>
                </c:pt>
                <c:pt idx="1752">
                  <c:v>0.17529999999999701</c:v>
                </c:pt>
                <c:pt idx="1753">
                  <c:v>0.175399999999997</c:v>
                </c:pt>
                <c:pt idx="1754">
                  <c:v>0.17549999999999699</c:v>
                </c:pt>
                <c:pt idx="1755">
                  <c:v>0.17559999999999698</c:v>
                </c:pt>
                <c:pt idx="1756">
                  <c:v>0.17569999999999697</c:v>
                </c:pt>
                <c:pt idx="1757">
                  <c:v>0.17579999999999696</c:v>
                </c:pt>
                <c:pt idx="1758">
                  <c:v>0.17589999999999695</c:v>
                </c:pt>
                <c:pt idx="1759">
                  <c:v>0.17599999999999694</c:v>
                </c:pt>
                <c:pt idx="1760">
                  <c:v>0.17609999999999693</c:v>
                </c:pt>
                <c:pt idx="1761">
                  <c:v>0.17619999999999691</c:v>
                </c:pt>
                <c:pt idx="1762">
                  <c:v>0.1762999999999969</c:v>
                </c:pt>
                <c:pt idx="1763">
                  <c:v>0.17639999999999689</c:v>
                </c:pt>
                <c:pt idx="1764">
                  <c:v>0.17649999999999688</c:v>
                </c:pt>
                <c:pt idx="1765">
                  <c:v>0.17659999999999687</c:v>
                </c:pt>
                <c:pt idx="1766">
                  <c:v>0.17669999999999686</c:v>
                </c:pt>
                <c:pt idx="1767">
                  <c:v>0.17679999999999685</c:v>
                </c:pt>
                <c:pt idx="1768">
                  <c:v>0.17689999999999684</c:v>
                </c:pt>
                <c:pt idx="1769">
                  <c:v>0.17699999999999683</c:v>
                </c:pt>
                <c:pt idx="1770">
                  <c:v>0.17709999999999682</c:v>
                </c:pt>
                <c:pt idx="1771">
                  <c:v>0.1771999999999968</c:v>
                </c:pt>
                <c:pt idx="1772">
                  <c:v>0.17729999999999679</c:v>
                </c:pt>
                <c:pt idx="1773">
                  <c:v>0.17739999999999678</c:v>
                </c:pt>
                <c:pt idx="1774">
                  <c:v>0.17749999999999677</c:v>
                </c:pt>
                <c:pt idx="1775">
                  <c:v>0.17759999999999676</c:v>
                </c:pt>
                <c:pt idx="1776">
                  <c:v>0.17769999999999675</c:v>
                </c:pt>
                <c:pt idx="1777">
                  <c:v>0.17779999999999674</c:v>
                </c:pt>
                <c:pt idx="1778">
                  <c:v>0.17789999999999673</c:v>
                </c:pt>
                <c:pt idx="1779">
                  <c:v>0.17799999999999672</c:v>
                </c:pt>
                <c:pt idx="1780">
                  <c:v>0.17809999999999671</c:v>
                </c:pt>
                <c:pt idx="1781">
                  <c:v>0.17819999999999669</c:v>
                </c:pt>
                <c:pt idx="1782">
                  <c:v>0.17829999999999668</c:v>
                </c:pt>
                <c:pt idx="1783">
                  <c:v>0.17839999999999667</c:v>
                </c:pt>
                <c:pt idx="1784">
                  <c:v>0.17849999999999666</c:v>
                </c:pt>
                <c:pt idx="1785">
                  <c:v>0.17859999999999665</c:v>
                </c:pt>
                <c:pt idx="1786">
                  <c:v>0.17869999999999664</c:v>
                </c:pt>
                <c:pt idx="1787">
                  <c:v>0.17879999999999663</c:v>
                </c:pt>
                <c:pt idx="1788">
                  <c:v>0.17889999999999662</c:v>
                </c:pt>
                <c:pt idx="1789">
                  <c:v>0.17899999999999661</c:v>
                </c:pt>
                <c:pt idx="1790">
                  <c:v>0.1790999999999966</c:v>
                </c:pt>
                <c:pt idx="1791">
                  <c:v>0.17919999999999658</c:v>
                </c:pt>
                <c:pt idx="1792">
                  <c:v>0.17929999999999657</c:v>
                </c:pt>
                <c:pt idx="1793">
                  <c:v>0.17939999999999656</c:v>
                </c:pt>
                <c:pt idx="1794">
                  <c:v>0.17949999999999655</c:v>
                </c:pt>
                <c:pt idx="1795">
                  <c:v>0.17959999999999654</c:v>
                </c:pt>
                <c:pt idx="1796">
                  <c:v>0.17969999999999653</c:v>
                </c:pt>
                <c:pt idx="1797">
                  <c:v>0.17979999999999652</c:v>
                </c:pt>
                <c:pt idx="1798">
                  <c:v>0.17989999999999651</c:v>
                </c:pt>
                <c:pt idx="1799">
                  <c:v>0.1799999999999965</c:v>
                </c:pt>
                <c:pt idx="1800">
                  <c:v>0.18009999999999649</c:v>
                </c:pt>
                <c:pt idx="1801">
                  <c:v>0.18019999999999647</c:v>
                </c:pt>
                <c:pt idx="1802">
                  <c:v>0.18029999999999646</c:v>
                </c:pt>
                <c:pt idx="1803">
                  <c:v>0.18039999999999645</c:v>
                </c:pt>
                <c:pt idx="1804">
                  <c:v>0.18049999999999644</c:v>
                </c:pt>
                <c:pt idx="1805">
                  <c:v>0.18059999999999643</c:v>
                </c:pt>
                <c:pt idx="1806">
                  <c:v>0.18069999999999642</c:v>
                </c:pt>
                <c:pt idx="1807">
                  <c:v>0.18079999999999641</c:v>
                </c:pt>
                <c:pt idx="1808">
                  <c:v>0.1808999999999964</c:v>
                </c:pt>
                <c:pt idx="1809">
                  <c:v>0.18099999999999639</c:v>
                </c:pt>
                <c:pt idx="1810">
                  <c:v>0.18109999999999637</c:v>
                </c:pt>
                <c:pt idx="1811">
                  <c:v>0.18119999999999636</c:v>
                </c:pt>
                <c:pt idx="1812">
                  <c:v>0.18129999999999635</c:v>
                </c:pt>
                <c:pt idx="1813">
                  <c:v>0.18139999999999634</c:v>
                </c:pt>
                <c:pt idx="1814">
                  <c:v>0.18149999999999633</c:v>
                </c:pt>
                <c:pt idx="1815">
                  <c:v>0.18159999999999632</c:v>
                </c:pt>
                <c:pt idx="1816">
                  <c:v>0.18169999999999631</c:v>
                </c:pt>
                <c:pt idx="1817">
                  <c:v>0.1817999999999963</c:v>
                </c:pt>
                <c:pt idx="1818">
                  <c:v>0.18189999999999629</c:v>
                </c:pt>
                <c:pt idx="1819">
                  <c:v>0.18199999999999628</c:v>
                </c:pt>
                <c:pt idx="1820">
                  <c:v>0.18209999999999626</c:v>
                </c:pt>
                <c:pt idx="1821">
                  <c:v>0.18219999999999625</c:v>
                </c:pt>
                <c:pt idx="1822">
                  <c:v>0.18229999999999624</c:v>
                </c:pt>
                <c:pt idx="1823">
                  <c:v>0.18239999999999623</c:v>
                </c:pt>
                <c:pt idx="1824">
                  <c:v>0.18249999999999622</c:v>
                </c:pt>
                <c:pt idx="1825">
                  <c:v>0.18259999999999621</c:v>
                </c:pt>
                <c:pt idx="1826">
                  <c:v>0.1826999999999962</c:v>
                </c:pt>
                <c:pt idx="1827">
                  <c:v>0.18279999999999619</c:v>
                </c:pt>
                <c:pt idx="1828">
                  <c:v>0.18289999999999618</c:v>
                </c:pt>
                <c:pt idx="1829">
                  <c:v>0.18299999999999617</c:v>
                </c:pt>
                <c:pt idx="1830">
                  <c:v>0.18309999999999615</c:v>
                </c:pt>
                <c:pt idx="1831">
                  <c:v>0.18319999999999614</c:v>
                </c:pt>
                <c:pt idx="1832">
                  <c:v>0.18329999999999613</c:v>
                </c:pt>
                <c:pt idx="1833">
                  <c:v>0.18339999999999612</c:v>
                </c:pt>
                <c:pt idx="1834">
                  <c:v>0.18349999999999611</c:v>
                </c:pt>
                <c:pt idx="1835">
                  <c:v>0.1835999999999961</c:v>
                </c:pt>
                <c:pt idx="1836">
                  <c:v>0.18369999999999609</c:v>
                </c:pt>
                <c:pt idx="1837">
                  <c:v>0.18379999999999608</c:v>
                </c:pt>
                <c:pt idx="1838">
                  <c:v>0.18389999999999607</c:v>
                </c:pt>
                <c:pt idx="1839">
                  <c:v>0.18399999999999606</c:v>
                </c:pt>
                <c:pt idx="1840">
                  <c:v>0.18409999999999604</c:v>
                </c:pt>
                <c:pt idx="1841">
                  <c:v>0.18419999999999603</c:v>
                </c:pt>
                <c:pt idx="1842">
                  <c:v>0.18429999999999602</c:v>
                </c:pt>
                <c:pt idx="1843">
                  <c:v>0.18439999999999601</c:v>
                </c:pt>
                <c:pt idx="1844">
                  <c:v>0.184499999999996</c:v>
                </c:pt>
                <c:pt idx="1845">
                  <c:v>0.18459999999999599</c:v>
                </c:pt>
                <c:pt idx="1846">
                  <c:v>0.18469999999999598</c:v>
                </c:pt>
                <c:pt idx="1847">
                  <c:v>0.18479999999999597</c:v>
                </c:pt>
                <c:pt idx="1848">
                  <c:v>0.18489999999999596</c:v>
                </c:pt>
                <c:pt idx="1849">
                  <c:v>0.18499999999999595</c:v>
                </c:pt>
                <c:pt idx="1850">
                  <c:v>0.18509999999999593</c:v>
                </c:pt>
                <c:pt idx="1851">
                  <c:v>0.18519999999999592</c:v>
                </c:pt>
                <c:pt idx="1852">
                  <c:v>0.18529999999999591</c:v>
                </c:pt>
                <c:pt idx="1853">
                  <c:v>0.1853999999999959</c:v>
                </c:pt>
                <c:pt idx="1854">
                  <c:v>0.18549999999999589</c:v>
                </c:pt>
                <c:pt idx="1855">
                  <c:v>0.18559999999999588</c:v>
                </c:pt>
                <c:pt idx="1856">
                  <c:v>0.18569999999999587</c:v>
                </c:pt>
                <c:pt idx="1857">
                  <c:v>0.18579999999999586</c:v>
                </c:pt>
                <c:pt idx="1858">
                  <c:v>0.18589999999999585</c:v>
                </c:pt>
                <c:pt idx="1859">
                  <c:v>0.18599999999999584</c:v>
                </c:pt>
                <c:pt idx="1860">
                  <c:v>0.18609999999999582</c:v>
                </c:pt>
                <c:pt idx="1861">
                  <c:v>0.18619999999999581</c:v>
                </c:pt>
                <c:pt idx="1862">
                  <c:v>0.1862999999999958</c:v>
                </c:pt>
                <c:pt idx="1863">
                  <c:v>0.18639999999999579</c:v>
                </c:pt>
                <c:pt idx="1864">
                  <c:v>0.18649999999999578</c:v>
                </c:pt>
                <c:pt idx="1865">
                  <c:v>0.18659999999999577</c:v>
                </c:pt>
                <c:pt idx="1866">
                  <c:v>0.18669999999999576</c:v>
                </c:pt>
                <c:pt idx="1867">
                  <c:v>0.18679999999999575</c:v>
                </c:pt>
                <c:pt idx="1868">
                  <c:v>0.18689999999999574</c:v>
                </c:pt>
                <c:pt idx="1869">
                  <c:v>0.18699999999999573</c:v>
                </c:pt>
                <c:pt idx="1870">
                  <c:v>0.18709999999999571</c:v>
                </c:pt>
                <c:pt idx="1871">
                  <c:v>0.1871999999999957</c:v>
                </c:pt>
                <c:pt idx="1872">
                  <c:v>0.18729999999999569</c:v>
                </c:pt>
                <c:pt idx="1873">
                  <c:v>0.18739999999999568</c:v>
                </c:pt>
                <c:pt idx="1874">
                  <c:v>0.18749999999999567</c:v>
                </c:pt>
                <c:pt idx="1875">
                  <c:v>0.18759999999999566</c:v>
                </c:pt>
                <c:pt idx="1876">
                  <c:v>0.18769999999999565</c:v>
                </c:pt>
                <c:pt idx="1877">
                  <c:v>0.18779999999999564</c:v>
                </c:pt>
                <c:pt idx="1878">
                  <c:v>0.18789999999999563</c:v>
                </c:pt>
                <c:pt idx="1879">
                  <c:v>0.18799999999999562</c:v>
                </c:pt>
                <c:pt idx="1880">
                  <c:v>0.1880999999999956</c:v>
                </c:pt>
                <c:pt idx="1881">
                  <c:v>0.18819999999999559</c:v>
                </c:pt>
                <c:pt idx="1882">
                  <c:v>0.18829999999999558</c:v>
                </c:pt>
                <c:pt idx="1883">
                  <c:v>0.18839999999999557</c:v>
                </c:pt>
                <c:pt idx="1884">
                  <c:v>0.18849999999999556</c:v>
                </c:pt>
                <c:pt idx="1885">
                  <c:v>0.18859999999999555</c:v>
                </c:pt>
                <c:pt idx="1886">
                  <c:v>0.18869999999999554</c:v>
                </c:pt>
                <c:pt idx="1887">
                  <c:v>0.18879999999999553</c:v>
                </c:pt>
                <c:pt idx="1888">
                  <c:v>0.18889999999999552</c:v>
                </c:pt>
                <c:pt idx="1889">
                  <c:v>0.1889999999999955</c:v>
                </c:pt>
                <c:pt idx="1890">
                  <c:v>0.18909999999999549</c:v>
                </c:pt>
                <c:pt idx="1891">
                  <c:v>0.18919999999999548</c:v>
                </c:pt>
                <c:pt idx="1892">
                  <c:v>0.18929999999999547</c:v>
                </c:pt>
                <c:pt idx="1893">
                  <c:v>0.18939999999999546</c:v>
                </c:pt>
                <c:pt idx="1894">
                  <c:v>0.18949999999999545</c:v>
                </c:pt>
                <c:pt idx="1895">
                  <c:v>0.18959999999999544</c:v>
                </c:pt>
                <c:pt idx="1896">
                  <c:v>0.18969999999999543</c:v>
                </c:pt>
                <c:pt idx="1897">
                  <c:v>0.18979999999999542</c:v>
                </c:pt>
                <c:pt idx="1898">
                  <c:v>0.18989999999999541</c:v>
                </c:pt>
                <c:pt idx="1899">
                  <c:v>0.18999999999999539</c:v>
                </c:pt>
                <c:pt idx="1900">
                  <c:v>0.19009999999999538</c:v>
                </c:pt>
                <c:pt idx="1901">
                  <c:v>0.19019999999999537</c:v>
                </c:pt>
                <c:pt idx="1902">
                  <c:v>0.19029999999999536</c:v>
                </c:pt>
                <c:pt idx="1903">
                  <c:v>0.19039999999999535</c:v>
                </c:pt>
                <c:pt idx="1904">
                  <c:v>0.19049999999999534</c:v>
                </c:pt>
                <c:pt idx="1905">
                  <c:v>0.19059999999999533</c:v>
                </c:pt>
                <c:pt idx="1906">
                  <c:v>0.19069999999999532</c:v>
                </c:pt>
                <c:pt idx="1907">
                  <c:v>0.19079999999999531</c:v>
                </c:pt>
                <c:pt idx="1908">
                  <c:v>0.1908999999999953</c:v>
                </c:pt>
                <c:pt idx="1909">
                  <c:v>0.19099999999999528</c:v>
                </c:pt>
                <c:pt idx="1910">
                  <c:v>0.19109999999999527</c:v>
                </c:pt>
                <c:pt idx="1911">
                  <c:v>0.19119999999999526</c:v>
                </c:pt>
                <c:pt idx="1912">
                  <c:v>0.19129999999999525</c:v>
                </c:pt>
                <c:pt idx="1913">
                  <c:v>0.19139999999999524</c:v>
                </c:pt>
                <c:pt idx="1914">
                  <c:v>0.19149999999999523</c:v>
                </c:pt>
                <c:pt idx="1915">
                  <c:v>0.19159999999999522</c:v>
                </c:pt>
                <c:pt idx="1916">
                  <c:v>0.19169999999999521</c:v>
                </c:pt>
                <c:pt idx="1917">
                  <c:v>0.1917999999999952</c:v>
                </c:pt>
                <c:pt idx="1918">
                  <c:v>0.19189999999999519</c:v>
                </c:pt>
                <c:pt idx="1919">
                  <c:v>0.19199999999999517</c:v>
                </c:pt>
                <c:pt idx="1920">
                  <c:v>0.19209999999999516</c:v>
                </c:pt>
                <c:pt idx="1921">
                  <c:v>0.19219999999999515</c:v>
                </c:pt>
                <c:pt idx="1922">
                  <c:v>0.19229999999999514</c:v>
                </c:pt>
                <c:pt idx="1923">
                  <c:v>0.19239999999999513</c:v>
                </c:pt>
                <c:pt idx="1924">
                  <c:v>0.19249999999999512</c:v>
                </c:pt>
                <c:pt idx="1925">
                  <c:v>0.19259999999999511</c:v>
                </c:pt>
                <c:pt idx="1926">
                  <c:v>0.1926999999999951</c:v>
                </c:pt>
                <c:pt idx="1927">
                  <c:v>0.19279999999999509</c:v>
                </c:pt>
                <c:pt idx="1928">
                  <c:v>0.19289999999999508</c:v>
                </c:pt>
                <c:pt idx="1929">
                  <c:v>0.19299999999999506</c:v>
                </c:pt>
                <c:pt idx="1930">
                  <c:v>0.19309999999999505</c:v>
                </c:pt>
                <c:pt idx="1931">
                  <c:v>0.19319999999999504</c:v>
                </c:pt>
                <c:pt idx="1932">
                  <c:v>0.19329999999999503</c:v>
                </c:pt>
                <c:pt idx="1933">
                  <c:v>0.19339999999999502</c:v>
                </c:pt>
                <c:pt idx="1934">
                  <c:v>0.19349999999999501</c:v>
                </c:pt>
                <c:pt idx="1935">
                  <c:v>0.193599999999995</c:v>
                </c:pt>
                <c:pt idx="1936">
                  <c:v>0.19369999999999499</c:v>
                </c:pt>
                <c:pt idx="1937">
                  <c:v>0.19379999999999498</c:v>
                </c:pt>
                <c:pt idx="1938">
                  <c:v>0.19389999999999497</c:v>
                </c:pt>
                <c:pt idx="1939">
                  <c:v>0.19399999999999495</c:v>
                </c:pt>
                <c:pt idx="1940">
                  <c:v>0.19409999999999494</c:v>
                </c:pt>
                <c:pt idx="1941">
                  <c:v>0.19419999999999493</c:v>
                </c:pt>
                <c:pt idx="1942">
                  <c:v>0.19429999999999492</c:v>
                </c:pt>
                <c:pt idx="1943">
                  <c:v>0.19439999999999491</c:v>
                </c:pt>
                <c:pt idx="1944">
                  <c:v>0.1944999999999949</c:v>
                </c:pt>
                <c:pt idx="1945">
                  <c:v>0.19459999999999489</c:v>
                </c:pt>
                <c:pt idx="1946">
                  <c:v>0.19469999999999488</c:v>
                </c:pt>
                <c:pt idx="1947">
                  <c:v>0.19479999999999487</c:v>
                </c:pt>
                <c:pt idx="1948">
                  <c:v>0.19489999999999486</c:v>
                </c:pt>
                <c:pt idx="1949">
                  <c:v>0.19499999999999484</c:v>
                </c:pt>
                <c:pt idx="1950">
                  <c:v>0.19509999999999483</c:v>
                </c:pt>
                <c:pt idx="1951">
                  <c:v>0.19519999999999482</c:v>
                </c:pt>
                <c:pt idx="1952">
                  <c:v>0.19529999999999481</c:v>
                </c:pt>
                <c:pt idx="1953">
                  <c:v>0.1953999999999948</c:v>
                </c:pt>
                <c:pt idx="1954">
                  <c:v>0.19549999999999479</c:v>
                </c:pt>
                <c:pt idx="1955">
                  <c:v>0.19559999999999478</c:v>
                </c:pt>
                <c:pt idx="1956">
                  <c:v>0.19569999999999477</c:v>
                </c:pt>
                <c:pt idx="1957">
                  <c:v>0.19579999999999476</c:v>
                </c:pt>
                <c:pt idx="1958">
                  <c:v>0.19589999999999475</c:v>
                </c:pt>
                <c:pt idx="1959">
                  <c:v>0.19599999999999473</c:v>
                </c:pt>
                <c:pt idx="1960">
                  <c:v>0.19609999999999472</c:v>
                </c:pt>
                <c:pt idx="1961">
                  <c:v>0.19619999999999471</c:v>
                </c:pt>
                <c:pt idx="1962">
                  <c:v>0.1962999999999947</c:v>
                </c:pt>
                <c:pt idx="1963">
                  <c:v>0.19639999999999469</c:v>
                </c:pt>
                <c:pt idx="1964">
                  <c:v>0.19649999999999468</c:v>
                </c:pt>
                <c:pt idx="1965">
                  <c:v>0.19659999999999467</c:v>
                </c:pt>
                <c:pt idx="1966">
                  <c:v>0.19669999999999466</c:v>
                </c:pt>
                <c:pt idx="1967">
                  <c:v>0.19679999999999465</c:v>
                </c:pt>
                <c:pt idx="1968">
                  <c:v>0.19689999999999463</c:v>
                </c:pt>
                <c:pt idx="1969">
                  <c:v>0.19699999999999462</c:v>
                </c:pt>
                <c:pt idx="1970">
                  <c:v>0.19709999999999461</c:v>
                </c:pt>
                <c:pt idx="1971">
                  <c:v>0.1971999999999946</c:v>
                </c:pt>
                <c:pt idx="1972">
                  <c:v>0.19729999999999459</c:v>
                </c:pt>
                <c:pt idx="1973">
                  <c:v>0.19739999999999458</c:v>
                </c:pt>
                <c:pt idx="1974">
                  <c:v>0.19749999999999457</c:v>
                </c:pt>
                <c:pt idx="1975">
                  <c:v>0.19759999999999456</c:v>
                </c:pt>
                <c:pt idx="1976">
                  <c:v>0.19769999999999455</c:v>
                </c:pt>
                <c:pt idx="1977">
                  <c:v>0.19779999999999454</c:v>
                </c:pt>
                <c:pt idx="1978">
                  <c:v>0.19789999999999452</c:v>
                </c:pt>
                <c:pt idx="1979">
                  <c:v>0.19799999999999451</c:v>
                </c:pt>
                <c:pt idx="1980">
                  <c:v>0.1980999999999945</c:v>
                </c:pt>
                <c:pt idx="1981">
                  <c:v>0.19819999999999449</c:v>
                </c:pt>
                <c:pt idx="1982">
                  <c:v>0.19829999999999448</c:v>
                </c:pt>
                <c:pt idx="1983">
                  <c:v>0.19839999999999447</c:v>
                </c:pt>
                <c:pt idx="1984">
                  <c:v>0.19849999999999446</c:v>
                </c:pt>
                <c:pt idx="1985">
                  <c:v>0.19859999999999445</c:v>
                </c:pt>
                <c:pt idx="1986">
                  <c:v>0.19869999999999444</c:v>
                </c:pt>
                <c:pt idx="1987">
                  <c:v>0.19879999999999443</c:v>
                </c:pt>
                <c:pt idx="1988">
                  <c:v>0.19889999999999441</c:v>
                </c:pt>
                <c:pt idx="1989">
                  <c:v>0.1989999999999944</c:v>
                </c:pt>
                <c:pt idx="1990">
                  <c:v>0.19909999999999439</c:v>
                </c:pt>
                <c:pt idx="1991">
                  <c:v>0.19919999999999438</c:v>
                </c:pt>
                <c:pt idx="1992">
                  <c:v>0.19929999999999437</c:v>
                </c:pt>
                <c:pt idx="1993">
                  <c:v>0.19939999999999436</c:v>
                </c:pt>
                <c:pt idx="1994">
                  <c:v>0.19949999999999435</c:v>
                </c:pt>
                <c:pt idx="1995">
                  <c:v>0.19959999999999434</c:v>
                </c:pt>
                <c:pt idx="1996">
                  <c:v>0.19969999999999433</c:v>
                </c:pt>
                <c:pt idx="1997">
                  <c:v>0.19979999999999432</c:v>
                </c:pt>
                <c:pt idx="1998">
                  <c:v>0.1998999999999943</c:v>
                </c:pt>
                <c:pt idx="1999">
                  <c:v>0.19999999999999429</c:v>
                </c:pt>
                <c:pt idx="2000">
                  <c:v>0.20009999999999428</c:v>
                </c:pt>
                <c:pt idx="2001">
                  <c:v>0.20019999999999427</c:v>
                </c:pt>
                <c:pt idx="2002">
                  <c:v>0.20029999999999426</c:v>
                </c:pt>
                <c:pt idx="2003">
                  <c:v>0.20039999999999425</c:v>
                </c:pt>
                <c:pt idx="2004">
                  <c:v>0.20049999999999424</c:v>
                </c:pt>
                <c:pt idx="2005">
                  <c:v>0.20059999999999423</c:v>
                </c:pt>
                <c:pt idx="2006">
                  <c:v>0.20069999999999422</c:v>
                </c:pt>
                <c:pt idx="2007">
                  <c:v>0.20079999999999421</c:v>
                </c:pt>
                <c:pt idx="2008">
                  <c:v>0.20089999999999419</c:v>
                </c:pt>
                <c:pt idx="2009">
                  <c:v>0.20099999999999418</c:v>
                </c:pt>
                <c:pt idx="2010">
                  <c:v>0.20109999999999417</c:v>
                </c:pt>
                <c:pt idx="2011">
                  <c:v>0.20119999999999416</c:v>
                </c:pt>
                <c:pt idx="2012">
                  <c:v>0.20129999999999415</c:v>
                </c:pt>
                <c:pt idx="2013">
                  <c:v>0.20139999999999414</c:v>
                </c:pt>
                <c:pt idx="2014">
                  <c:v>0.20149999999999413</c:v>
                </c:pt>
                <c:pt idx="2015">
                  <c:v>0.20159999999999412</c:v>
                </c:pt>
                <c:pt idx="2016">
                  <c:v>0.20169999999999411</c:v>
                </c:pt>
                <c:pt idx="2017">
                  <c:v>0.2017999999999941</c:v>
                </c:pt>
                <c:pt idx="2018">
                  <c:v>0.20189999999999408</c:v>
                </c:pt>
                <c:pt idx="2019">
                  <c:v>0.20199999999999407</c:v>
                </c:pt>
                <c:pt idx="2020">
                  <c:v>0.20209999999999406</c:v>
                </c:pt>
                <c:pt idx="2021">
                  <c:v>0.20219999999999405</c:v>
                </c:pt>
                <c:pt idx="2022">
                  <c:v>0.20229999999999404</c:v>
                </c:pt>
                <c:pt idx="2023">
                  <c:v>0.20239999999999403</c:v>
                </c:pt>
                <c:pt idx="2024">
                  <c:v>0.20249999999999402</c:v>
                </c:pt>
                <c:pt idx="2025">
                  <c:v>0.20259999999999401</c:v>
                </c:pt>
                <c:pt idx="2026">
                  <c:v>0.202699999999994</c:v>
                </c:pt>
                <c:pt idx="2027">
                  <c:v>0.20279999999999399</c:v>
                </c:pt>
                <c:pt idx="2028">
                  <c:v>0.20289999999999397</c:v>
                </c:pt>
                <c:pt idx="2029">
                  <c:v>0.20299999999999396</c:v>
                </c:pt>
                <c:pt idx="2030">
                  <c:v>0.20309999999999395</c:v>
                </c:pt>
                <c:pt idx="2031">
                  <c:v>0.20319999999999394</c:v>
                </c:pt>
                <c:pt idx="2032">
                  <c:v>0.20329999999999393</c:v>
                </c:pt>
                <c:pt idx="2033">
                  <c:v>0.20339999999999392</c:v>
                </c:pt>
                <c:pt idx="2034">
                  <c:v>0.20349999999999391</c:v>
                </c:pt>
                <c:pt idx="2035">
                  <c:v>0.2035999999999939</c:v>
                </c:pt>
                <c:pt idx="2036">
                  <c:v>0.20369999999999389</c:v>
                </c:pt>
                <c:pt idx="2037">
                  <c:v>0.20379999999999387</c:v>
                </c:pt>
                <c:pt idx="2038">
                  <c:v>0.20389999999999386</c:v>
                </c:pt>
                <c:pt idx="2039">
                  <c:v>0.20399999999999385</c:v>
                </c:pt>
                <c:pt idx="2040">
                  <c:v>0.20409999999999384</c:v>
                </c:pt>
                <c:pt idx="2041">
                  <c:v>0.20419999999999383</c:v>
                </c:pt>
                <c:pt idx="2042">
                  <c:v>0.20429999999999382</c:v>
                </c:pt>
                <c:pt idx="2043">
                  <c:v>0.20439999999999381</c:v>
                </c:pt>
                <c:pt idx="2044">
                  <c:v>0.2044999999999938</c:v>
                </c:pt>
                <c:pt idx="2045">
                  <c:v>0.20459999999999379</c:v>
                </c:pt>
                <c:pt idx="2046">
                  <c:v>0.20469999999999378</c:v>
                </c:pt>
                <c:pt idx="2047">
                  <c:v>0.20479999999999376</c:v>
                </c:pt>
                <c:pt idx="2048">
                  <c:v>0.20489999999999375</c:v>
                </c:pt>
                <c:pt idx="2049">
                  <c:v>0.20499999999999374</c:v>
                </c:pt>
                <c:pt idx="2050">
                  <c:v>0.20509999999999373</c:v>
                </c:pt>
                <c:pt idx="2051">
                  <c:v>0.20519999999999372</c:v>
                </c:pt>
                <c:pt idx="2052">
                  <c:v>0.20529999999999371</c:v>
                </c:pt>
                <c:pt idx="2053">
                  <c:v>0.2053999999999937</c:v>
                </c:pt>
                <c:pt idx="2054">
                  <c:v>0.20549999999999369</c:v>
                </c:pt>
                <c:pt idx="2055">
                  <c:v>0.20559999999999368</c:v>
                </c:pt>
                <c:pt idx="2056">
                  <c:v>0.20569999999999367</c:v>
                </c:pt>
                <c:pt idx="2057">
                  <c:v>0.20579999999999365</c:v>
                </c:pt>
                <c:pt idx="2058">
                  <c:v>0.20589999999999364</c:v>
                </c:pt>
                <c:pt idx="2059">
                  <c:v>0.20599999999999363</c:v>
                </c:pt>
                <c:pt idx="2060">
                  <c:v>0.20609999999999362</c:v>
                </c:pt>
                <c:pt idx="2061">
                  <c:v>0.20619999999999361</c:v>
                </c:pt>
                <c:pt idx="2062">
                  <c:v>0.2062999999999936</c:v>
                </c:pt>
                <c:pt idx="2063">
                  <c:v>0.20639999999999359</c:v>
                </c:pt>
                <c:pt idx="2064">
                  <c:v>0.20649999999999358</c:v>
                </c:pt>
                <c:pt idx="2065">
                  <c:v>0.20659999999999357</c:v>
                </c:pt>
                <c:pt idx="2066">
                  <c:v>0.20669999999999356</c:v>
                </c:pt>
                <c:pt idx="2067">
                  <c:v>0.20679999999999354</c:v>
                </c:pt>
                <c:pt idx="2068">
                  <c:v>0.20689999999999353</c:v>
                </c:pt>
                <c:pt idx="2069">
                  <c:v>0.20699999999999352</c:v>
                </c:pt>
                <c:pt idx="2070">
                  <c:v>0.20709999999999351</c:v>
                </c:pt>
                <c:pt idx="2071">
                  <c:v>0.2071999999999935</c:v>
                </c:pt>
                <c:pt idx="2072">
                  <c:v>0.20729999999999349</c:v>
                </c:pt>
                <c:pt idx="2073">
                  <c:v>0.20739999999999348</c:v>
                </c:pt>
                <c:pt idx="2074">
                  <c:v>0.20749999999999347</c:v>
                </c:pt>
                <c:pt idx="2075">
                  <c:v>0.20759999999999346</c:v>
                </c:pt>
                <c:pt idx="2076">
                  <c:v>0.20769999999999345</c:v>
                </c:pt>
                <c:pt idx="2077">
                  <c:v>0.20779999999999343</c:v>
                </c:pt>
                <c:pt idx="2078">
                  <c:v>0.20789999999999342</c:v>
                </c:pt>
                <c:pt idx="2079">
                  <c:v>0.20799999999999341</c:v>
                </c:pt>
                <c:pt idx="2080">
                  <c:v>0.2080999999999934</c:v>
                </c:pt>
                <c:pt idx="2081">
                  <c:v>0.20819999999999339</c:v>
                </c:pt>
                <c:pt idx="2082">
                  <c:v>0.20829999999999338</c:v>
                </c:pt>
                <c:pt idx="2083">
                  <c:v>0.20839999999999337</c:v>
                </c:pt>
                <c:pt idx="2084">
                  <c:v>0.20849999999999336</c:v>
                </c:pt>
                <c:pt idx="2085">
                  <c:v>0.20859999999999335</c:v>
                </c:pt>
                <c:pt idx="2086">
                  <c:v>0.20869999999999334</c:v>
                </c:pt>
                <c:pt idx="2087">
                  <c:v>0.20879999999999332</c:v>
                </c:pt>
                <c:pt idx="2088">
                  <c:v>0.20889999999999331</c:v>
                </c:pt>
                <c:pt idx="2089">
                  <c:v>0.2089999999999933</c:v>
                </c:pt>
                <c:pt idx="2090">
                  <c:v>0.20909999999999329</c:v>
                </c:pt>
                <c:pt idx="2091">
                  <c:v>0.20919999999999328</c:v>
                </c:pt>
                <c:pt idx="2092">
                  <c:v>0.20929999999999327</c:v>
                </c:pt>
                <c:pt idx="2093">
                  <c:v>0.20939999999999326</c:v>
                </c:pt>
                <c:pt idx="2094">
                  <c:v>0.20949999999999325</c:v>
                </c:pt>
                <c:pt idx="2095">
                  <c:v>0.20959999999999324</c:v>
                </c:pt>
                <c:pt idx="2096">
                  <c:v>0.20969999999999323</c:v>
                </c:pt>
                <c:pt idx="2097">
                  <c:v>0.20979999999999321</c:v>
                </c:pt>
                <c:pt idx="2098">
                  <c:v>0.2098999999999932</c:v>
                </c:pt>
                <c:pt idx="2099">
                  <c:v>0.20999999999999319</c:v>
                </c:pt>
                <c:pt idx="2100">
                  <c:v>0.21009999999999318</c:v>
                </c:pt>
                <c:pt idx="2101">
                  <c:v>0.21019999999999317</c:v>
                </c:pt>
                <c:pt idx="2102">
                  <c:v>0.21029999999999316</c:v>
                </c:pt>
                <c:pt idx="2103">
                  <c:v>0.21039999999999315</c:v>
                </c:pt>
                <c:pt idx="2104">
                  <c:v>0.21049999999999314</c:v>
                </c:pt>
                <c:pt idx="2105">
                  <c:v>0.21059999999999313</c:v>
                </c:pt>
                <c:pt idx="2106">
                  <c:v>0.21069999999999312</c:v>
                </c:pt>
                <c:pt idx="2107">
                  <c:v>0.2107999999999931</c:v>
                </c:pt>
                <c:pt idx="2108">
                  <c:v>0.21089999999999309</c:v>
                </c:pt>
                <c:pt idx="2109">
                  <c:v>0.21099999999999308</c:v>
                </c:pt>
                <c:pt idx="2110">
                  <c:v>0.21109999999999307</c:v>
                </c:pt>
                <c:pt idx="2111">
                  <c:v>0.21119999999999306</c:v>
                </c:pt>
                <c:pt idx="2112">
                  <c:v>0.21129999999999305</c:v>
                </c:pt>
                <c:pt idx="2113">
                  <c:v>0.21139999999999304</c:v>
                </c:pt>
                <c:pt idx="2114">
                  <c:v>0.21149999999999303</c:v>
                </c:pt>
                <c:pt idx="2115">
                  <c:v>0.21159999999999302</c:v>
                </c:pt>
                <c:pt idx="2116">
                  <c:v>0.211699999999993</c:v>
                </c:pt>
                <c:pt idx="2117">
                  <c:v>0.21179999999999299</c:v>
                </c:pt>
                <c:pt idx="2118">
                  <c:v>0.21189999999999298</c:v>
                </c:pt>
                <c:pt idx="2119">
                  <c:v>0.21199999999999297</c:v>
                </c:pt>
                <c:pt idx="2120">
                  <c:v>0.21209999999999296</c:v>
                </c:pt>
                <c:pt idx="2121">
                  <c:v>0.21219999999999295</c:v>
                </c:pt>
                <c:pt idx="2122">
                  <c:v>0.21229999999999294</c:v>
                </c:pt>
                <c:pt idx="2123">
                  <c:v>0.21239999999999293</c:v>
                </c:pt>
                <c:pt idx="2124">
                  <c:v>0.21249999999999292</c:v>
                </c:pt>
                <c:pt idx="2125">
                  <c:v>0.21259999999999291</c:v>
                </c:pt>
                <c:pt idx="2126">
                  <c:v>0.21269999999999289</c:v>
                </c:pt>
                <c:pt idx="2127">
                  <c:v>0.21279999999999288</c:v>
                </c:pt>
                <c:pt idx="2128">
                  <c:v>0.21289999999999287</c:v>
                </c:pt>
                <c:pt idx="2129">
                  <c:v>0.21299999999999286</c:v>
                </c:pt>
                <c:pt idx="2130">
                  <c:v>0.21309999999999285</c:v>
                </c:pt>
                <c:pt idx="2131">
                  <c:v>0.21319999999999284</c:v>
                </c:pt>
                <c:pt idx="2132">
                  <c:v>0.21329999999999283</c:v>
                </c:pt>
                <c:pt idx="2133">
                  <c:v>0.21339999999999282</c:v>
                </c:pt>
                <c:pt idx="2134">
                  <c:v>0.21349999999999281</c:v>
                </c:pt>
                <c:pt idx="2135">
                  <c:v>0.2135999999999928</c:v>
                </c:pt>
                <c:pt idx="2136">
                  <c:v>0.21369999999999278</c:v>
                </c:pt>
                <c:pt idx="2137">
                  <c:v>0.21379999999999277</c:v>
                </c:pt>
                <c:pt idx="2138">
                  <c:v>0.21389999999999276</c:v>
                </c:pt>
                <c:pt idx="2139">
                  <c:v>0.21399999999999275</c:v>
                </c:pt>
                <c:pt idx="2140">
                  <c:v>0.21409999999999274</c:v>
                </c:pt>
                <c:pt idx="2141">
                  <c:v>0.21419999999999273</c:v>
                </c:pt>
                <c:pt idx="2142">
                  <c:v>0.21429999999999272</c:v>
                </c:pt>
                <c:pt idx="2143">
                  <c:v>0.21439999999999271</c:v>
                </c:pt>
                <c:pt idx="2144">
                  <c:v>0.2144999999999927</c:v>
                </c:pt>
                <c:pt idx="2145">
                  <c:v>0.21459999999999269</c:v>
                </c:pt>
                <c:pt idx="2146">
                  <c:v>0.21469999999999267</c:v>
                </c:pt>
                <c:pt idx="2147">
                  <c:v>0.21479999999999266</c:v>
                </c:pt>
                <c:pt idx="2148">
                  <c:v>0.21489999999999265</c:v>
                </c:pt>
                <c:pt idx="2149">
                  <c:v>0.21499999999999264</c:v>
                </c:pt>
                <c:pt idx="2150">
                  <c:v>0.21509999999999263</c:v>
                </c:pt>
                <c:pt idx="2151">
                  <c:v>0.21519999999999262</c:v>
                </c:pt>
                <c:pt idx="2152">
                  <c:v>0.21529999999999261</c:v>
                </c:pt>
                <c:pt idx="2153">
                  <c:v>0.2153999999999926</c:v>
                </c:pt>
                <c:pt idx="2154">
                  <c:v>0.21549999999999259</c:v>
                </c:pt>
                <c:pt idx="2155">
                  <c:v>0.21559999999999258</c:v>
                </c:pt>
                <c:pt idx="2156">
                  <c:v>0.21569999999999256</c:v>
                </c:pt>
                <c:pt idx="2157">
                  <c:v>0.21579999999999255</c:v>
                </c:pt>
                <c:pt idx="2158">
                  <c:v>0.21589999999999254</c:v>
                </c:pt>
                <c:pt idx="2159">
                  <c:v>0.21599999999999253</c:v>
                </c:pt>
                <c:pt idx="2160">
                  <c:v>0.21609999999999252</c:v>
                </c:pt>
                <c:pt idx="2161">
                  <c:v>0.21619999999999251</c:v>
                </c:pt>
                <c:pt idx="2162">
                  <c:v>0.2162999999999925</c:v>
                </c:pt>
                <c:pt idx="2163">
                  <c:v>0.21639999999999249</c:v>
                </c:pt>
                <c:pt idx="2164">
                  <c:v>0.21649999999999248</c:v>
                </c:pt>
                <c:pt idx="2165">
                  <c:v>0.21659999999999247</c:v>
                </c:pt>
                <c:pt idx="2166">
                  <c:v>0.21669999999999245</c:v>
                </c:pt>
                <c:pt idx="2167">
                  <c:v>0.21679999999999244</c:v>
                </c:pt>
                <c:pt idx="2168">
                  <c:v>0.21689999999999243</c:v>
                </c:pt>
                <c:pt idx="2169">
                  <c:v>0.21699999999999242</c:v>
                </c:pt>
                <c:pt idx="2170">
                  <c:v>0.21709999999999241</c:v>
                </c:pt>
                <c:pt idx="2171">
                  <c:v>0.2171999999999924</c:v>
                </c:pt>
                <c:pt idx="2172">
                  <c:v>0.21729999999999239</c:v>
                </c:pt>
                <c:pt idx="2173">
                  <c:v>0.21739999999999238</c:v>
                </c:pt>
                <c:pt idx="2174">
                  <c:v>0.21749999999999237</c:v>
                </c:pt>
                <c:pt idx="2175">
                  <c:v>0.21759999999999236</c:v>
                </c:pt>
                <c:pt idx="2176">
                  <c:v>0.21769999999999234</c:v>
                </c:pt>
                <c:pt idx="2177">
                  <c:v>0.21779999999999233</c:v>
                </c:pt>
                <c:pt idx="2178">
                  <c:v>0.21789999999999232</c:v>
                </c:pt>
                <c:pt idx="2179">
                  <c:v>0.21799999999999231</c:v>
                </c:pt>
                <c:pt idx="2180">
                  <c:v>0.2180999999999923</c:v>
                </c:pt>
                <c:pt idx="2181">
                  <c:v>0.21819999999999229</c:v>
                </c:pt>
                <c:pt idx="2182">
                  <c:v>0.21829999999999228</c:v>
                </c:pt>
                <c:pt idx="2183">
                  <c:v>0.21839999999999227</c:v>
                </c:pt>
                <c:pt idx="2184">
                  <c:v>0.21849999999999226</c:v>
                </c:pt>
                <c:pt idx="2185">
                  <c:v>0.21859999999999224</c:v>
                </c:pt>
                <c:pt idx="2186">
                  <c:v>0.21869999999999223</c:v>
                </c:pt>
                <c:pt idx="2187">
                  <c:v>0.21879999999999222</c:v>
                </c:pt>
                <c:pt idx="2188">
                  <c:v>0.21889999999999221</c:v>
                </c:pt>
                <c:pt idx="2189">
                  <c:v>0.2189999999999922</c:v>
                </c:pt>
                <c:pt idx="2190">
                  <c:v>0.21909999999999219</c:v>
                </c:pt>
                <c:pt idx="2191">
                  <c:v>0.21919999999999218</c:v>
                </c:pt>
                <c:pt idx="2192">
                  <c:v>0.21929999999999217</c:v>
                </c:pt>
                <c:pt idx="2193">
                  <c:v>0.21939999999999216</c:v>
                </c:pt>
                <c:pt idx="2194">
                  <c:v>0.21949999999999215</c:v>
                </c:pt>
              </c:numCache>
            </c:numRef>
          </c:xVal>
          <c:yVal>
            <c:numRef>
              <c:f>Sheet1!$L$24:$L$2218</c:f>
              <c:numCache>
                <c:formatCode>0.0000</c:formatCode>
                <c:ptCount val="2195"/>
                <c:pt idx="0">
                  <c:v>3.0000000000000001E-5</c:v>
                </c:pt>
                <c:pt idx="1">
                  <c:v>6.0013971349140034E-5</c:v>
                </c:pt>
                <c:pt idx="2">
                  <c:v>9.0053303709602281E-5</c:v>
                </c:pt>
                <c:pt idx="3">
                  <c:v>1.2011251558861387E-4</c:v>
                </c:pt>
                <c:pt idx="4">
                  <c:v>1.5018744815280976E-4</c:v>
                </c:pt>
                <c:pt idx="5">
                  <c:v>1.8027751257094479E-4</c:v>
                </c:pt>
                <c:pt idx="6">
                  <c:v>2.1038517200689714E-4</c:v>
                </c:pt>
                <c:pt idx="7">
                  <c:v>2.4051414856302798E-4</c:v>
                </c:pt>
                <c:pt idx="8">
                  <c:v>2.7066770087171824E-4</c:v>
                </c:pt>
                <c:pt idx="9">
                  <c:v>3.0084747933151841E-4</c:v>
                </c:pt>
                <c:pt idx="10">
                  <c:v>3.3105308540335782E-4</c:v>
                </c:pt>
                <c:pt idx="11">
                  <c:v>3.6128247188563499E-4</c:v>
                </c:pt>
                <c:pt idx="12">
                  <c:v>3.915331289692893E-4</c:v>
                </c:pt>
                <c:pt idx="13">
                  <c:v>4.2180341818112569E-4</c:v>
                </c:pt>
                <c:pt idx="14">
                  <c:v>4.5209321531499531E-4</c:v>
                </c:pt>
                <c:pt idx="15">
                  <c:v>4.8240364410144076E-4</c:v>
                </c:pt>
                <c:pt idx="16">
                  <c:v>5.1273631446357591E-4</c:v>
                </c:pt>
                <c:pt idx="17">
                  <c:v>5.4309254923112533E-4</c:v>
                </c:pt>
                <c:pt idx="18">
                  <c:v>5.7347288520202377E-4</c:v>
                </c:pt>
                <c:pt idx="19">
                  <c:v>6.0387697056415166E-4</c:v>
                </c:pt>
                <c:pt idx="20">
                  <c:v>6.343038551987121E-4</c:v>
                </c:pt>
                <c:pt idx="21">
                  <c:v>6.6475251564740618E-4</c:v>
                </c:pt>
                <c:pt idx="22">
                  <c:v>6.9522233222365094E-4</c:v>
                </c:pt>
                <c:pt idx="23">
                  <c:v>7.2571328366920857E-4</c:v>
                </c:pt>
                <c:pt idx="24">
                  <c:v>7.5622582458987828E-4</c:v>
                </c:pt>
                <c:pt idx="25">
                  <c:v>7.8676058122210425E-4</c:v>
                </c:pt>
                <c:pt idx="26">
                  <c:v>8.1731804119635507E-4</c:v>
                </c:pt>
                <c:pt idx="27">
                  <c:v>8.4789836412079063E-4</c:v>
                </c:pt>
                <c:pt idx="28">
                  <c:v>8.7850136526201775E-4</c:v>
                </c:pt>
                <c:pt idx="29">
                  <c:v>9.0912665010429766E-4</c:v>
                </c:pt>
                <c:pt idx="30">
                  <c:v>9.3977381718324759E-4</c:v>
                </c:pt>
                <c:pt idx="31">
                  <c:v>9.70442625658805E-4</c:v>
                </c:pt>
                <c:pt idx="32">
                  <c:v>1.0011330574773282E-3</c:v>
                </c:pt>
                <c:pt idx="33">
                  <c:v>1.0318452684315372E-3</c:v>
                </c:pt>
                <c:pt idx="34">
                  <c:v>1.0625794747451951E-3</c:v>
                </c:pt>
                <c:pt idx="35">
                  <c:v>1.0933358382162991E-3</c:v>
                </c:pt>
                <c:pt idx="36">
                  <c:v>1.1241143982664262E-3</c:v>
                </c:pt>
                <c:pt idx="37">
                  <c:v>1.1549150695070666E-3</c:v>
                </c:pt>
                <c:pt idx="38">
                  <c:v>1.1857376928874265E-3</c:v>
                </c:pt>
                <c:pt idx="39">
                  <c:v>1.2165821080451882E-3</c:v>
                </c:pt>
                <c:pt idx="40">
                  <c:v>1.2474482112379984E-3</c:v>
                </c:pt>
                <c:pt idx="41">
                  <c:v>1.2783359766439812E-3</c:v>
                </c:pt>
                <c:pt idx="42">
                  <c:v>1.309245439755372E-3</c:v>
                </c:pt>
                <c:pt idx="43">
                  <c:v>1.3401766583907499E-3</c:v>
                </c:pt>
                <c:pt idx="44">
                  <c:v>1.3711296728006704E-3</c:v>
                </c:pt>
                <c:pt idx="45">
                  <c:v>1.4021044817823329E-3</c:v>
                </c:pt>
                <c:pt idx="46">
                  <c:v>1.4331010412917237E-3</c:v>
                </c:pt>
                <c:pt idx="47">
                  <c:v>1.4641192812815873E-3</c:v>
                </c:pt>
                <c:pt idx="48">
                  <c:v>1.4951591297579954E-3</c:v>
                </c:pt>
                <c:pt idx="49">
                  <c:v>1.5262205323391383E-3</c:v>
                </c:pt>
                <c:pt idx="50">
                  <c:v>1.5573034600612438E-3</c:v>
                </c:pt>
                <c:pt idx="51">
                  <c:v>1.58840790479022E-3</c:v>
                </c:pt>
                <c:pt idx="52">
                  <c:v>1.6195338669766632E-3</c:v>
                </c:pt>
                <c:pt idx="53">
                  <c:v>1.6506813426000605E-3</c:v>
                </c:pt>
                <c:pt idx="54">
                  <c:v>1.6818503148965287E-3</c:v>
                </c:pt>
                <c:pt idx="55">
                  <c:v>1.7130407531948404E-3</c:v>
                </c:pt>
                <c:pt idx="56">
                  <c:v>1.7442526177163342E-3</c:v>
                </c:pt>
                <c:pt idx="57">
                  <c:v>1.7754858669901646E-3</c:v>
                </c:pt>
                <c:pt idx="58">
                  <c:v>1.8067404642207797E-3</c:v>
                </c:pt>
                <c:pt idx="59">
                  <c:v>1.8380163802265725E-3</c:v>
                </c:pt>
                <c:pt idx="60">
                  <c:v>1.8693135925444643E-3</c:v>
                </c:pt>
                <c:pt idx="61">
                  <c:v>1.9006320819722098E-3</c:v>
                </c:pt>
                <c:pt idx="62">
                  <c:v>1.9319718285695957E-3</c:v>
                </c:pt>
                <c:pt idx="63">
                  <c:v>1.9633328088772576E-3</c:v>
                </c:pt>
                <c:pt idx="64">
                  <c:v>1.994714995193199E-3</c:v>
                </c:pt>
                <c:pt idx="65">
                  <c:v>2.0261183567075194E-3</c:v>
                </c:pt>
                <c:pt idx="66">
                  <c:v>2.0575428615883201E-3</c:v>
                </c:pt>
                <c:pt idx="67">
                  <c:v>2.0889884789446287E-3</c:v>
                </c:pt>
                <c:pt idx="68">
                  <c:v>2.120455179903146E-3</c:v>
                </c:pt>
                <c:pt idx="69">
                  <c:v>2.1519429375811837E-3</c:v>
                </c:pt>
                <c:pt idx="70">
                  <c:v>2.1834517262377612E-3</c:v>
                </c:pt>
                <c:pt idx="71">
                  <c:v>2.2149815201463036E-3</c:v>
                </c:pt>
                <c:pt idx="72">
                  <c:v>2.2465322927091866E-3</c:v>
                </c:pt>
                <c:pt idx="73">
                  <c:v>2.2781040161075298E-3</c:v>
                </c:pt>
                <c:pt idx="74">
                  <c:v>2.3096966614919376E-3</c:v>
                </c:pt>
                <c:pt idx="75">
                  <c:v>2.3413101995023926E-3</c:v>
                </c:pt>
                <c:pt idx="76">
                  <c:v>2.3729446008277366E-3</c:v>
                </c:pt>
                <c:pt idx="77">
                  <c:v>2.4045998365728712E-3</c:v>
                </c:pt>
                <c:pt idx="78">
                  <c:v>2.4362758783372743E-3</c:v>
                </c:pt>
                <c:pt idx="79">
                  <c:v>2.4679726980475487E-3</c:v>
                </c:pt>
                <c:pt idx="80">
                  <c:v>2.4996902676730167E-3</c:v>
                </c:pt>
                <c:pt idx="81">
                  <c:v>2.5314285589661954E-3</c:v>
                </c:pt>
                <c:pt idx="82">
                  <c:v>2.5631875433233735E-3</c:v>
                </c:pt>
                <c:pt idx="83">
                  <c:v>2.5949671917885092E-3</c:v>
                </c:pt>
                <c:pt idx="84">
                  <c:v>2.6267674751613932E-3</c:v>
                </c:pt>
                <c:pt idx="85">
                  <c:v>2.6585883641404638E-3</c:v>
                </c:pt>
                <c:pt idx="86">
                  <c:v>2.6904298294355053E-3</c:v>
                </c:pt>
                <c:pt idx="87">
                  <c:v>2.7222918418143512E-3</c:v>
                </c:pt>
                <c:pt idx="88">
                  <c:v>2.754174372082932E-3</c:v>
                </c:pt>
                <c:pt idx="89">
                  <c:v>2.78607739102406E-3</c:v>
                </c:pt>
                <c:pt idx="90">
                  <c:v>2.8180008693295092E-3</c:v>
                </c:pt>
                <c:pt idx="91">
                  <c:v>2.8499447775532294E-3</c:v>
                </c:pt>
                <c:pt idx="92">
                  <c:v>2.8819090860978517E-3</c:v>
                </c:pt>
                <c:pt idx="93">
                  <c:v>2.9138937652305268E-3</c:v>
                </c:pt>
                <c:pt idx="94">
                  <c:v>2.9458987851139437E-3</c:v>
                </c:pt>
                <c:pt idx="95">
                  <c:v>2.9779241158364414E-3</c:v>
                </c:pt>
                <c:pt idx="96">
                  <c:v>3.0099697274298884E-3</c:v>
                </c:pt>
                <c:pt idx="97">
                  <c:v>3.0420355898717992E-3</c:v>
                </c:pt>
                <c:pt idx="98">
                  <c:v>3.0741216730751442E-3</c:v>
                </c:pt>
                <c:pt idx="99">
                  <c:v>3.1062279468730236E-3</c:v>
                </c:pt>
                <c:pt idx="100">
                  <c:v>3.1383543810053179E-3</c:v>
                </c:pt>
                <c:pt idx="101">
                  <c:v>3.1705009451116896E-3</c:v>
                </c:pt>
                <c:pt idx="102">
                  <c:v>3.2026676087316781E-3</c:v>
                </c:pt>
                <c:pt idx="103">
                  <c:v>3.2348543413097449E-3</c:v>
                </c:pt>
                <c:pt idx="104">
                  <c:v>3.2670611122018718E-3</c:v>
                </c:pt>
                <c:pt idx="105">
                  <c:v>3.2992878906807016E-3</c:v>
                </c:pt>
                <c:pt idx="106">
                  <c:v>3.3315346459376126E-3</c:v>
                </c:pt>
                <c:pt idx="107">
                  <c:v>3.3638013470817275E-3</c:v>
                </c:pt>
                <c:pt idx="108">
                  <c:v>3.3960879631370028E-3</c:v>
                </c:pt>
                <c:pt idx="109">
                  <c:v>3.4283944630389205E-3</c:v>
                </c:pt>
                <c:pt idx="110">
                  <c:v>3.4607208156320216E-3</c:v>
                </c:pt>
                <c:pt idx="111">
                  <c:v>3.4930669896688321E-3</c:v>
                </c:pt>
                <c:pt idx="112">
                  <c:v>3.5254329538100715E-3</c:v>
                </c:pt>
                <c:pt idx="113">
                  <c:v>3.5578186766255797E-3</c:v>
                </c:pt>
                <c:pt idx="114">
                  <c:v>3.590224126595308E-3</c:v>
                </c:pt>
                <c:pt idx="115">
                  <c:v>3.6226492721098832E-3</c:v>
                </c:pt>
                <c:pt idx="116">
                  <c:v>3.6550940814705614E-3</c:v>
                </c:pt>
                <c:pt idx="117">
                  <c:v>3.6875585228886595E-3</c:v>
                </c:pt>
                <c:pt idx="118">
                  <c:v>3.7200425644847218E-3</c:v>
                </c:pt>
                <c:pt idx="119">
                  <c:v>3.7525461742876957E-3</c:v>
                </c:pt>
                <c:pt idx="120">
                  <c:v>3.7850693202343038E-3</c:v>
                </c:pt>
                <c:pt idx="121">
                  <c:v>3.8176119701686735E-3</c:v>
                </c:pt>
                <c:pt idx="122">
                  <c:v>3.8501740918421719E-3</c:v>
                </c:pt>
                <c:pt idx="123">
                  <c:v>3.8827556529133344E-3</c:v>
                </c:pt>
                <c:pt idx="124">
                  <c:v>3.9153566209477776E-3</c:v>
                </c:pt>
                <c:pt idx="125">
                  <c:v>3.9479769634180213E-3</c:v>
                </c:pt>
                <c:pt idx="126">
                  <c:v>3.9806166477032081E-3</c:v>
                </c:pt>
                <c:pt idx="127">
                  <c:v>4.0132756410887396E-3</c:v>
                </c:pt>
                <c:pt idx="128">
                  <c:v>4.0459539107658765E-3</c:v>
                </c:pt>
                <c:pt idx="129">
                  <c:v>4.0786514238313485E-3</c:v>
                </c:pt>
                <c:pt idx="130">
                  <c:v>4.1113681472870001E-3</c:v>
                </c:pt>
                <c:pt idx="131">
                  <c:v>4.1441040480394778E-3</c:v>
                </c:pt>
                <c:pt idx="132">
                  <c:v>4.1768590928999462E-3</c:v>
                </c:pt>
                <c:pt idx="133">
                  <c:v>4.2096332485838158E-3</c:v>
                </c:pt>
                <c:pt idx="134">
                  <c:v>4.2424264817104628E-3</c:v>
                </c:pt>
                <c:pt idx="135">
                  <c:v>4.2752387588029395E-3</c:v>
                </c:pt>
                <c:pt idx="136">
                  <c:v>4.3080700462876575E-3</c:v>
                </c:pt>
                <c:pt idx="137">
                  <c:v>4.3409203104940687E-3</c:v>
                </c:pt>
                <c:pt idx="138">
                  <c:v>4.3737895176543329E-3</c:v>
                </c:pt>
                <c:pt idx="139">
                  <c:v>4.4066776339029903E-3</c:v>
                </c:pt>
                <c:pt idx="140">
                  <c:v>4.4395846252766376E-3</c:v>
                </c:pt>
                <c:pt idx="141">
                  <c:v>4.4725104577136082E-3</c:v>
                </c:pt>
                <c:pt idx="142">
                  <c:v>4.5054550970536596E-3</c:v>
                </c:pt>
                <c:pt idx="143">
                  <c:v>4.5384185090376564E-3</c:v>
                </c:pt>
                <c:pt idx="144">
                  <c:v>4.5714006593072553E-3</c:v>
                </c:pt>
                <c:pt idx="145">
                  <c:v>4.6044015134045838E-3</c:v>
                </c:pt>
                <c:pt idx="146">
                  <c:v>4.6374210367719198E-3</c:v>
                </c:pt>
                <c:pt idx="147">
                  <c:v>4.6704591947513644E-3</c:v>
                </c:pt>
                <c:pt idx="148">
                  <c:v>4.7035159525845149E-3</c:v>
                </c:pt>
                <c:pt idx="149">
                  <c:v>4.7365912754121359E-3</c:v>
                </c:pt>
                <c:pt idx="150">
                  <c:v>4.7696851282738317E-3</c:v>
                </c:pt>
                <c:pt idx="151">
                  <c:v>4.8027974761077185E-3</c:v>
                </c:pt>
                <c:pt idx="152">
                  <c:v>4.8359282837500944E-3</c:v>
                </c:pt>
                <c:pt idx="153">
                  <c:v>4.86907751593511E-3</c:v>
                </c:pt>
                <c:pt idx="154">
                  <c:v>4.9022451372944366E-3</c:v>
                </c:pt>
                <c:pt idx="155">
                  <c:v>4.9354311123569351E-3</c:v>
                </c:pt>
                <c:pt idx="156">
                  <c:v>4.9686354055483214E-3</c:v>
                </c:pt>
                <c:pt idx="157">
                  <c:v>5.0018579811908319E-3</c:v>
                </c:pt>
                <c:pt idx="158">
                  <c:v>5.0350988035028884E-3</c:v>
                </c:pt>
                <c:pt idx="159">
                  <c:v>5.0683578365987589E-3</c:v>
                </c:pt>
                <c:pt idx="160">
                  <c:v>5.1016350444882215E-3</c:v>
                </c:pt>
                <c:pt idx="161">
                  <c:v>5.1349303910762228E-3</c:v>
                </c:pt>
                <c:pt idx="162">
                  <c:v>5.1682438401625414E-3</c:v>
                </c:pt>
                <c:pt idx="163">
                  <c:v>5.2015753554414436E-3</c:v>
                </c:pt>
                <c:pt idx="164">
                  <c:v>5.2349249005013429E-3</c:v>
                </c:pt>
                <c:pt idx="165">
                  <c:v>5.2682924388244559E-3</c:v>
                </c:pt>
                <c:pt idx="166">
                  <c:v>5.3016779337864582E-3</c:v>
                </c:pt>
                <c:pt idx="167">
                  <c:v>5.3350813486561389E-3</c:v>
                </c:pt>
                <c:pt idx="168">
                  <c:v>5.3685026465950542E-3</c:v>
                </c:pt>
                <c:pt idx="169">
                  <c:v>5.401941790657179E-3</c:v>
                </c:pt>
                <c:pt idx="170">
                  <c:v>5.4353987437885587E-3</c:v>
                </c:pt>
                <c:pt idx="171">
                  <c:v>5.468873468826959E-3</c:v>
                </c:pt>
                <c:pt idx="172">
                  <c:v>5.5023659285015156E-3</c:v>
                </c:pt>
                <c:pt idx="173">
                  <c:v>5.5358760854323811E-3</c:v>
                </c:pt>
                <c:pt idx="174">
                  <c:v>5.5694039021303718E-3</c:v>
                </c:pt>
                <c:pt idx="175">
                  <c:v>5.6029493409966158E-3</c:v>
                </c:pt>
                <c:pt idx="176">
                  <c:v>5.6365123643221937E-3</c:v>
                </c:pt>
                <c:pt idx="177">
                  <c:v>5.6700929342877859E-3</c:v>
                </c:pt>
                <c:pt idx="178">
                  <c:v>5.703691012963313E-3</c:v>
                </c:pt>
                <c:pt idx="179">
                  <c:v>5.7373065623075774E-3</c:v>
                </c:pt>
                <c:pt idx="180">
                  <c:v>5.7709395441679044E-3</c:v>
                </c:pt>
                <c:pt idx="181">
                  <c:v>5.8045899202797792E-3</c:v>
                </c:pt>
                <c:pt idx="182">
                  <c:v>5.8382576522664868E-3</c:v>
                </c:pt>
                <c:pt idx="183">
                  <c:v>5.8719427016387495E-3</c:v>
                </c:pt>
                <c:pt idx="184">
                  <c:v>5.9056450297943607E-3</c:v>
                </c:pt>
                <c:pt idx="185">
                  <c:v>5.9393645980178201E-3</c:v>
                </c:pt>
                <c:pt idx="186">
                  <c:v>5.9731013674799681E-3</c:v>
                </c:pt>
                <c:pt idx="187">
                  <c:v>6.0068552992376166E-3</c:v>
                </c:pt>
                <c:pt idx="188">
                  <c:v>6.0406263542331839E-3</c:v>
                </c:pt>
                <c:pt idx="189">
                  <c:v>6.0744144932943197E-3</c:v>
                </c:pt>
                <c:pt idx="190">
                  <c:v>6.1082196771335383E-3</c:v>
                </c:pt>
                <c:pt idx="191">
                  <c:v>6.1420418663478442E-3</c:v>
                </c:pt>
                <c:pt idx="192">
                  <c:v>6.1758810214183604E-3</c:v>
                </c:pt>
                <c:pt idx="193">
                  <c:v>6.2097371027099542E-3</c:v>
                </c:pt>
                <c:pt idx="194">
                  <c:v>6.2436100704708593E-3</c:v>
                </c:pt>
                <c:pt idx="195">
                  <c:v>6.2774998848323009E-3</c:v>
                </c:pt>
                <c:pt idx="196">
                  <c:v>6.3114065058081197E-3</c:v>
                </c:pt>
                <c:pt idx="197">
                  <c:v>6.3453298932943901E-3</c:v>
                </c:pt>
                <c:pt idx="198">
                  <c:v>6.3792700070690409E-3</c:v>
                </c:pt>
                <c:pt idx="199">
                  <c:v>6.4132268067914758E-3</c:v>
                </c:pt>
                <c:pt idx="200">
                  <c:v>6.4472002520021892E-3</c:v>
                </c:pt>
                <c:pt idx="201">
                  <c:v>6.4811903021223848E-3</c:v>
                </c:pt>
                <c:pt idx="202">
                  <c:v>6.5151969164535884E-3</c:v>
                </c:pt>
                <c:pt idx="203">
                  <c:v>6.5492200541772648E-3</c:v>
                </c:pt>
                <c:pt idx="204">
                  <c:v>6.5832596743544292E-3</c:v>
                </c:pt>
                <c:pt idx="205">
                  <c:v>6.6173157359252594E-3</c:v>
                </c:pt>
                <c:pt idx="206">
                  <c:v>6.651388197708709E-3</c:v>
                </c:pt>
                <c:pt idx="207">
                  <c:v>6.6854770184021136E-3</c:v>
                </c:pt>
                <c:pt idx="208">
                  <c:v>6.7195821565808013E-3</c:v>
                </c:pt>
                <c:pt idx="209">
                  <c:v>6.7537035706977007E-3</c:v>
                </c:pt>
                <c:pt idx="210">
                  <c:v>6.7878412190829455E-3</c:v>
                </c:pt>
                <c:pt idx="211">
                  <c:v>6.8219950599434816E-3</c:v>
                </c:pt>
                <c:pt idx="212">
                  <c:v>6.8561650513626693E-3</c:v>
                </c:pt>
                <c:pt idx="213">
                  <c:v>6.890351151299887E-3</c:v>
                </c:pt>
                <c:pt idx="214">
                  <c:v>6.924553317590133E-3</c:v>
                </c:pt>
                <c:pt idx="215">
                  <c:v>6.9587715079436254E-3</c:v>
                </c:pt>
                <c:pt idx="216">
                  <c:v>6.9930056799454021E-3</c:v>
                </c:pt>
                <c:pt idx="217">
                  <c:v>7.0272557910549191E-3</c:v>
                </c:pt>
                <c:pt idx="218">
                  <c:v>7.0615217986056463E-3</c:v>
                </c:pt>
                <c:pt idx="219">
                  <c:v>7.0958036598046661E-3</c:v>
                </c:pt>
                <c:pt idx="220">
                  <c:v>7.1301013317322647E-3</c:v>
                </c:pt>
                <c:pt idx="221">
                  <c:v>7.164414771341528E-3</c:v>
                </c:pt>
                <c:pt idx="222">
                  <c:v>7.1987439354579347E-3</c:v>
                </c:pt>
                <c:pt idx="223">
                  <c:v>7.2330887807789445E-3</c:v>
                </c:pt>
                <c:pt idx="224">
                  <c:v>7.2674492638735901E-3</c:v>
                </c:pt>
                <c:pt idx="225">
                  <c:v>7.3018253411820675E-3</c:v>
                </c:pt>
                <c:pt idx="226">
                  <c:v>7.3362169690153215E-3</c:v>
                </c:pt>
                <c:pt idx="227">
                  <c:v>7.3706241035546346E-3</c:v>
                </c:pt>
                <c:pt idx="228">
                  <c:v>7.4050467008512089E-3</c:v>
                </c:pt>
                <c:pt idx="229">
                  <c:v>7.4394847168257538E-3</c:v>
                </c:pt>
                <c:pt idx="230">
                  <c:v>7.4739381072680688E-3</c:v>
                </c:pt>
                <c:pt idx="231">
                  <c:v>7.5084068278366235E-3</c:v>
                </c:pt>
                <c:pt idx="232">
                  <c:v>7.5428908340581394E-3</c:v>
                </c:pt>
                <c:pt idx="233">
                  <c:v>7.5773900813271714E-3</c:v>
                </c:pt>
                <c:pt idx="234">
                  <c:v>7.6119045249056841E-3</c:v>
                </c:pt>
                <c:pt idx="235">
                  <c:v>7.6464341199226288E-3</c:v>
                </c:pt>
                <c:pt idx="236">
                  <c:v>7.680978821373521E-3</c:v>
                </c:pt>
                <c:pt idx="237">
                  <c:v>7.7155385841200163E-3</c:v>
                </c:pt>
                <c:pt idx="238">
                  <c:v>7.7501133628894818E-3</c:v>
                </c:pt>
                <c:pt idx="239">
                  <c:v>7.7847031122745712E-3</c:v>
                </c:pt>
                <c:pt idx="240">
                  <c:v>7.8193077867327928E-3</c:v>
                </c:pt>
                <c:pt idx="241">
                  <c:v>7.8539273405860855E-3</c:v>
                </c:pt>
                <c:pt idx="242">
                  <c:v>7.8885617280203824E-3</c:v>
                </c:pt>
                <c:pt idx="243">
                  <c:v>7.923210903085183E-3</c:v>
                </c:pt>
                <c:pt idx="244">
                  <c:v>7.9578748196931174E-3</c:v>
                </c:pt>
                <c:pt idx="245">
                  <c:v>7.9925534316195122E-3</c:v>
                </c:pt>
                <c:pt idx="246">
                  <c:v>8.0272466925019569E-3</c:v>
                </c:pt>
                <c:pt idx="247">
                  <c:v>8.0619545558398668E-3</c:v>
                </c:pt>
                <c:pt idx="248">
                  <c:v>8.0966769749940444E-3</c:v>
                </c:pt>
                <c:pt idx="249">
                  <c:v>8.1314139031862399E-3</c:v>
                </c:pt>
                <c:pt idx="250">
                  <c:v>8.1661652934987145E-3</c:v>
                </c:pt>
                <c:pt idx="251">
                  <c:v>8.2009310988737944E-3</c:v>
                </c:pt>
                <c:pt idx="252">
                  <c:v>8.2357112721134305E-3</c:v>
                </c:pt>
                <c:pt idx="253">
                  <c:v>8.2705057658787589E-3</c:v>
                </c:pt>
                <c:pt idx="254">
                  <c:v>8.3053145326896487E-3</c:v>
                </c:pt>
                <c:pt idx="255">
                  <c:v>8.340137524924263E-3</c:v>
                </c:pt>
                <c:pt idx="256">
                  <c:v>8.3749746948186057E-3</c:v>
                </c:pt>
                <c:pt idx="257">
                  <c:v>8.4098259944660816E-3</c:v>
                </c:pt>
                <c:pt idx="258">
                  <c:v>8.4446913758170379E-3</c:v>
                </c:pt>
                <c:pt idx="259">
                  <c:v>8.4795707906783219E-3</c:v>
                </c:pt>
                <c:pt idx="260">
                  <c:v>8.5144641907128216E-3</c:v>
                </c:pt>
                <c:pt idx="261">
                  <c:v>8.5493715274390213E-3</c:v>
                </c:pt>
                <c:pt idx="262">
                  <c:v>8.5842927522305403E-3</c:v>
                </c:pt>
                <c:pt idx="263">
                  <c:v>8.6192278163156836E-3</c:v>
                </c:pt>
                <c:pt idx="264">
                  <c:v>8.6541766707769821E-3</c:v>
                </c:pt>
                <c:pt idx="265">
                  <c:v>8.6891392665507383E-3</c:v>
                </c:pt>
                <c:pt idx="266">
                  <c:v>8.7241155544265647E-3</c:v>
                </c:pt>
                <c:pt idx="267">
                  <c:v>8.7591054850469259E-3</c:v>
                </c:pt>
                <c:pt idx="268">
                  <c:v>8.7941090089066788E-3</c:v>
                </c:pt>
                <c:pt idx="269">
                  <c:v>8.8291260763526096E-3</c:v>
                </c:pt>
                <c:pt idx="270">
                  <c:v>8.8641566375829723E-3</c:v>
                </c:pt>
                <c:pt idx="271">
                  <c:v>8.8992006426470219E-3</c:v>
                </c:pt>
                <c:pt idx="272">
                  <c:v>8.9342580414445514E-3</c:v>
                </c:pt>
                <c:pt idx="273">
                  <c:v>8.9693287837254269E-3</c:v>
                </c:pt>
                <c:pt idx="274">
                  <c:v>9.0044128190891158E-3</c:v>
                </c:pt>
                <c:pt idx="275">
                  <c:v>9.0395100969842233E-3</c:v>
                </c:pt>
                <c:pt idx="276">
                  <c:v>9.0746205667080193E-3</c:v>
                </c:pt>
                <c:pt idx="277">
                  <c:v>9.1097441774059679E-3</c:v>
                </c:pt>
                <c:pt idx="278">
                  <c:v>9.1448808780712557E-3</c:v>
                </c:pt>
                <c:pt idx="279">
                  <c:v>9.1800306175443235E-3</c:v>
                </c:pt>
                <c:pt idx="280">
                  <c:v>9.2151933445123839E-3</c:v>
                </c:pt>
                <c:pt idx="281">
                  <c:v>9.2503690075089531E-3</c:v>
                </c:pt>
                <c:pt idx="282">
                  <c:v>9.285557554913372E-3</c:v>
                </c:pt>
                <c:pt idx="283">
                  <c:v>9.3207589349503274E-3</c:v>
                </c:pt>
                <c:pt idx="284">
                  <c:v>9.3559730956893766E-3</c:v>
                </c:pt>
                <c:pt idx="285">
                  <c:v>9.3911999850444655E-3</c:v>
                </c:pt>
                <c:pt idx="286">
                  <c:v>9.4264395507734494E-3</c:v>
                </c:pt>
                <c:pt idx="287">
                  <c:v>9.461691740477611E-3</c:v>
                </c:pt>
                <c:pt idx="288">
                  <c:v>9.4969565016011746E-3</c:v>
                </c:pt>
                <c:pt idx="289">
                  <c:v>9.5322337814308291E-3</c:v>
                </c:pt>
                <c:pt idx="290">
                  <c:v>9.5675235270952369E-3</c:v>
                </c:pt>
                <c:pt idx="291">
                  <c:v>9.6028256855645502E-3</c:v>
                </c:pt>
                <c:pt idx="292">
                  <c:v>9.638140203649925E-3</c:v>
                </c:pt>
                <c:pt idx="293">
                  <c:v>9.6734670280030303E-3</c:v>
                </c:pt>
                <c:pt idx="294">
                  <c:v>9.708806105115559E-3</c:v>
                </c:pt>
                <c:pt idx="295">
                  <c:v>9.7441573813187438E-3</c:v>
                </c:pt>
                <c:pt idx="296">
                  <c:v>9.7795208027828574E-3</c:v>
                </c:pt>
                <c:pt idx="297">
                  <c:v>9.8148963155167239E-3</c:v>
                </c:pt>
                <c:pt idx="298">
                  <c:v>9.8502838653672289E-3</c:v>
                </c:pt>
                <c:pt idx="299">
                  <c:v>9.8856833980188186E-3</c:v>
                </c:pt>
                <c:pt idx="300">
                  <c:v>9.9210948589930105E-3</c:v>
                </c:pt>
                <c:pt idx="301">
                  <c:v>9.9565181936478921E-3</c:v>
                </c:pt>
                <c:pt idx="302">
                  <c:v>9.9919533471776248E-3</c:v>
                </c:pt>
                <c:pt idx="303">
                  <c:v>1.0027400264611949E-2</c:v>
                </c:pt>
                <c:pt idx="304">
                  <c:v>1.0062858890815679E-2</c:v>
                </c:pt>
                <c:pt idx="305">
                  <c:v>1.0098329170488208E-2</c:v>
                </c:pt>
                <c:pt idx="306">
                  <c:v>1.0133811048163001E-2</c:v>
                </c:pt>
                <c:pt idx="307">
                  <c:v>1.0169304468207097E-2</c:v>
                </c:pt>
                <c:pt idx="308">
                  <c:v>1.0204809374820606E-2</c:v>
                </c:pt>
                <c:pt idx="309">
                  <c:v>1.0240325712036197E-2</c:v>
                </c:pt>
                <c:pt idx="310">
                  <c:v>1.0275853423718603E-2</c:v>
                </c:pt>
                <c:pt idx="311">
                  <c:v>1.0311392453564107E-2</c:v>
                </c:pt>
                <c:pt idx="312">
                  <c:v>1.0346942745100039E-2</c:v>
                </c:pt>
                <c:pt idx="313">
                  <c:v>1.0382504241684264E-2</c:v>
                </c:pt>
                <c:pt idx="314">
                  <c:v>1.0418076886504677E-2</c:v>
                </c:pt>
                <c:pt idx="315">
                  <c:v>1.045366062257869E-2</c:v>
                </c:pt>
                <c:pt idx="316">
                  <c:v>1.0489255392752719E-2</c:v>
                </c:pt>
                <c:pt idx="317">
                  <c:v>1.0524861139701677E-2</c:v>
                </c:pt>
                <c:pt idx="318">
                  <c:v>1.0560477805928458E-2</c:v>
                </c:pt>
                <c:pt idx="319">
                  <c:v>1.0596105333763423E-2</c:v>
                </c:pt>
                <c:pt idx="320">
                  <c:v>1.0631743665363886E-2</c:v>
                </c:pt>
                <c:pt idx="321">
                  <c:v>1.0667392742713597E-2</c:v>
                </c:pt>
                <c:pt idx="322">
                  <c:v>1.0703052507622227E-2</c:v>
                </c:pt>
                <c:pt idx="323">
                  <c:v>1.073872290172485E-2</c:v>
                </c:pt>
                <c:pt idx="324">
                  <c:v>1.0774403866481423E-2</c:v>
                </c:pt>
                <c:pt idx="325">
                  <c:v>1.0810095343176271E-2</c:v>
                </c:pt>
                <c:pt idx="326">
                  <c:v>1.0845797272917559E-2</c:v>
                </c:pt>
                <c:pt idx="327">
                  <c:v>1.0881509596636781E-2</c:v>
                </c:pt>
                <c:pt idx="328">
                  <c:v>1.0917232255088229E-2</c:v>
                </c:pt>
                <c:pt idx="329">
                  <c:v>1.0952965188848477E-2</c:v>
                </c:pt>
                <c:pt idx="330">
                  <c:v>1.0988708338315853E-2</c:v>
                </c:pt>
                <c:pt idx="331">
                  <c:v>1.1024461643709918E-2</c:v>
                </c:pt>
                <c:pt idx="332">
                  <c:v>1.1060225045070938E-2</c:v>
                </c:pt>
                <c:pt idx="333">
                  <c:v>1.109599848225936E-2</c:v>
                </c:pt>
                <c:pt idx="334">
                  <c:v>1.1131781894955284E-2</c:v>
                </c:pt>
                <c:pt idx="335">
                  <c:v>1.1167575222657935E-2</c:v>
                </c:pt>
                <c:pt idx="336">
                  <c:v>1.1203378404685136E-2</c:v>
                </c:pt>
                <c:pt idx="337">
                  <c:v>1.1239191380172779E-2</c:v>
                </c:pt>
                <c:pt idx="338">
                  <c:v>1.1275014088074294E-2</c:v>
                </c:pt>
                <c:pt idx="339">
                  <c:v>1.1310846467160119E-2</c:v>
                </c:pt>
                <c:pt idx="340">
                  <c:v>1.1346688456017166E-2</c:v>
                </c:pt>
                <c:pt idx="341">
                  <c:v>1.1382539993048293E-2</c:v>
                </c:pt>
                <c:pt idx="342">
                  <c:v>1.1418401016471772E-2</c:v>
                </c:pt>
                <c:pt idx="343">
                  <c:v>1.1454271464320747E-2</c:v>
                </c:pt>
                <c:pt idx="344">
                  <c:v>1.1490151274442709E-2</c:v>
                </c:pt>
                <c:pt idx="345">
                  <c:v>1.1526040384498957E-2</c:v>
                </c:pt>
                <c:pt idx="346">
                  <c:v>1.156193873196406E-2</c:v>
                </c:pt>
                <c:pt idx="347">
                  <c:v>1.1597846254125327E-2</c:v>
                </c:pt>
                <c:pt idx="348">
                  <c:v>1.1633762888082265E-2</c:v>
                </c:pt>
                <c:pt idx="349">
                  <c:v>1.1669688570746042E-2</c:v>
                </c:pt>
                <c:pt idx="350">
                  <c:v>1.1705623238838949E-2</c:v>
                </c:pt>
                <c:pt idx="351">
                  <c:v>1.1741566828893863E-2</c:v>
                </c:pt>
                <c:pt idx="352">
                  <c:v>1.1777519277253706E-2</c:v>
                </c:pt>
                <c:pt idx="353">
                  <c:v>1.1813480520070902E-2</c:v>
                </c:pt>
                <c:pt idx="354">
                  <c:v>1.1849450493306843E-2</c:v>
                </c:pt>
                <c:pt idx="355">
                  <c:v>1.1885429132731339E-2</c:v>
                </c:pt>
                <c:pt idx="356">
                  <c:v>1.1921416373922085E-2</c:v>
                </c:pt>
                <c:pt idx="357">
                  <c:v>1.1957412152264113E-2</c:v>
                </c:pt>
                <c:pt idx="358">
                  <c:v>1.199341640294925E-2</c:v>
                </c:pt>
                <c:pt idx="359">
                  <c:v>1.2029429060975575E-2</c:v>
                </c:pt>
                <c:pt idx="360">
                  <c:v>1.2065450061146876E-2</c:v>
                </c:pt>
                <c:pt idx="361">
                  <c:v>1.2101479338072102E-2</c:v>
                </c:pt>
                <c:pt idx="362">
                  <c:v>1.2137516826164823E-2</c:v>
                </c:pt>
                <c:pt idx="363">
                  <c:v>1.217356245964268E-2</c:v>
                </c:pt>
                <c:pt idx="364">
                  <c:v>1.2209616172526843E-2</c:v>
                </c:pt>
                <c:pt idx="365">
                  <c:v>1.2245677898641462E-2</c:v>
                </c:pt>
                <c:pt idx="366">
                  <c:v>1.2281747571613119E-2</c:v>
                </c:pt>
                <c:pt idx="367">
                  <c:v>1.2317825124870284E-2</c:v>
                </c:pt>
                <c:pt idx="368">
                  <c:v>1.2353910491642766E-2</c:v>
                </c:pt>
                <c:pt idx="369">
                  <c:v>1.2390003604961163E-2</c:v>
                </c:pt>
                <c:pt idx="370">
                  <c:v>1.242610439765632E-2</c:v>
                </c:pt>
                <c:pt idx="371">
                  <c:v>1.2462212802358772E-2</c:v>
                </c:pt>
                <c:pt idx="372">
                  <c:v>1.2498328751498198E-2</c:v>
                </c:pt>
                <c:pt idx="373">
                  <c:v>1.2534452177302877E-2</c:v>
                </c:pt>
                <c:pt idx="374">
                  <c:v>1.2570583011799129E-2</c:v>
                </c:pt>
                <c:pt idx="375">
                  <c:v>1.2606721186810771E-2</c:v>
                </c:pt>
                <c:pt idx="376">
                  <c:v>1.2642866633958567E-2</c:v>
                </c:pt>
                <c:pt idx="377">
                  <c:v>1.2679019284659674E-2</c:v>
                </c:pt>
                <c:pt idx="378">
                  <c:v>1.2715179070127093E-2</c:v>
                </c:pt>
                <c:pt idx="379">
                  <c:v>1.2751345921369119E-2</c:v>
                </c:pt>
                <c:pt idx="380">
                  <c:v>1.2787519769188786E-2</c:v>
                </c:pt>
                <c:pt idx="381">
                  <c:v>1.2823700544183322E-2</c:v>
                </c:pt>
                <c:pt idx="382">
                  <c:v>1.2859888176743594E-2</c:v>
                </c:pt>
                <c:pt idx="383">
                  <c:v>1.2896082597053552E-2</c:v>
                </c:pt>
                <c:pt idx="384">
                  <c:v>1.2932283735089685E-2</c:v>
                </c:pt>
                <c:pt idx="385">
                  <c:v>1.2968491520620462E-2</c:v>
                </c:pt>
                <c:pt idx="386">
                  <c:v>1.3004705883205788E-2</c:v>
                </c:pt>
                <c:pt idx="387">
                  <c:v>1.3040926752196444E-2</c:v>
                </c:pt>
                <c:pt idx="388">
                  <c:v>1.3077154056733537E-2</c:v>
                </c:pt>
                <c:pt idx="389">
                  <c:v>1.311338772574795E-2</c:v>
                </c:pt>
                <c:pt idx="390">
                  <c:v>1.3149627687959789E-2</c:v>
                </c:pt>
                <c:pt idx="391">
                  <c:v>1.3185873871877828E-2</c:v>
                </c:pt>
                <c:pt idx="392">
                  <c:v>1.322212620579896E-2</c:v>
                </c:pt>
                <c:pt idx="393">
                  <c:v>1.3258384617807645E-2</c:v>
                </c:pt>
                <c:pt idx="394">
                  <c:v>1.3294649035775355E-2</c:v>
                </c:pt>
                <c:pt idx="395">
                  <c:v>1.3330919387360026E-2</c:v>
                </c:pt>
                <c:pt idx="396">
                  <c:v>1.3367195600005499E-2</c:v>
                </c:pt>
                <c:pt idx="397">
                  <c:v>1.3403477600940976E-2</c:v>
                </c:pt>
                <c:pt idx="398">
                  <c:v>1.3439765317180465E-2</c:v>
                </c:pt>
                <c:pt idx="399">
                  <c:v>1.3476058675522228E-2</c:v>
                </c:pt>
                <c:pt idx="400">
                  <c:v>1.3512357602548229E-2</c:v>
                </c:pt>
                <c:pt idx="401">
                  <c:v>1.3548662024623587E-2</c:v>
                </c:pt>
                <c:pt idx="402">
                  <c:v>1.3584971867896022E-2</c:v>
                </c:pt>
                <c:pt idx="403">
                  <c:v>1.3621287058295304E-2</c:v>
                </c:pt>
                <c:pt idx="404">
                  <c:v>1.3657607521532703E-2</c:v>
                </c:pt>
                <c:pt idx="405">
                  <c:v>1.3693933183100439E-2</c:v>
                </c:pt>
                <c:pt idx="406">
                  <c:v>1.3730263968271136E-2</c:v>
                </c:pt>
                <c:pt idx="407">
                  <c:v>1.3766599802097268E-2</c:v>
                </c:pt>
                <c:pt idx="408">
                  <c:v>1.3802940609410612E-2</c:v>
                </c:pt>
                <c:pt idx="409">
                  <c:v>1.3839286314821699E-2</c:v>
                </c:pt>
                <c:pt idx="410">
                  <c:v>1.3875636842719266E-2</c:v>
                </c:pt>
                <c:pt idx="411">
                  <c:v>1.3911992117269709E-2</c:v>
                </c:pt>
                <c:pt idx="412">
                  <c:v>1.3948352062416538E-2</c:v>
                </c:pt>
                <c:pt idx="413">
                  <c:v>1.3984716601879825E-2</c:v>
                </c:pt>
                <c:pt idx="414">
                  <c:v>1.4021085659155661E-2</c:v>
                </c:pt>
                <c:pt idx="415">
                  <c:v>1.4057459157515615E-2</c:v>
                </c:pt>
                <c:pt idx="416">
                  <c:v>1.4093837020006179E-2</c:v>
                </c:pt>
                <c:pt idx="417">
                  <c:v>1.4130219169448233E-2</c:v>
                </c:pt>
                <c:pt idx="418">
                  <c:v>1.4166605528436496E-2</c:v>
                </c:pt>
                <c:pt idx="419">
                  <c:v>1.4202996019338988E-2</c:v>
                </c:pt>
                <c:pt idx="420">
                  <c:v>1.423939056429648E-2</c:v>
                </c:pt>
                <c:pt idx="421">
                  <c:v>1.4275789085221962E-2</c:v>
                </c:pt>
                <c:pt idx="422">
                  <c:v>1.4312191503800094E-2</c:v>
                </c:pt>
                <c:pt idx="423">
                  <c:v>1.4348597741486672E-2</c:v>
                </c:pt>
                <c:pt idx="424">
                  <c:v>1.4385007719508087E-2</c:v>
                </c:pt>
                <c:pt idx="425">
                  <c:v>1.4421421358860783E-2</c:v>
                </c:pt>
                <c:pt idx="426">
                  <c:v>1.4457838580310729E-2</c:v>
                </c:pt>
                <c:pt idx="427">
                  <c:v>1.4494259304392869E-2</c:v>
                </c:pt>
                <c:pt idx="428">
                  <c:v>1.4530683451410601E-2</c:v>
                </c:pt>
                <c:pt idx="429">
                  <c:v>1.456711094143523E-2</c:v>
                </c:pt>
                <c:pt idx="430">
                  <c:v>1.4603541694305444E-2</c:v>
                </c:pt>
                <c:pt idx="431">
                  <c:v>1.4639975629626777E-2</c:v>
                </c:pt>
                <c:pt idx="432">
                  <c:v>1.4676412666771077E-2</c:v>
                </c:pt>
                <c:pt idx="433">
                  <c:v>1.4712852724875977E-2</c:v>
                </c:pt>
                <c:pt idx="434">
                  <c:v>1.4749295722844369E-2</c:v>
                </c:pt>
                <c:pt idx="435">
                  <c:v>1.4785741579343868E-2</c:v>
                </c:pt>
                <c:pt idx="436">
                  <c:v>1.4822190212806296E-2</c:v>
                </c:pt>
                <c:pt idx="437">
                  <c:v>1.4858641541427147E-2</c:v>
                </c:pt>
                <c:pt idx="438">
                  <c:v>1.4895095483165066E-2</c:v>
                </c:pt>
                <c:pt idx="439">
                  <c:v>1.4931551955741329E-2</c:v>
                </c:pt>
                <c:pt idx="440">
                  <c:v>1.4968010876639321E-2</c:v>
                </c:pt>
                <c:pt idx="441">
                  <c:v>1.5004472163104007E-2</c:v>
                </c:pt>
                <c:pt idx="442">
                  <c:v>1.5040935732141429E-2</c:v>
                </c:pt>
                <c:pt idx="443">
                  <c:v>1.5077401500518174E-2</c:v>
                </c:pt>
                <c:pt idx="444">
                  <c:v>1.5113869384760868E-2</c:v>
                </c:pt>
                <c:pt idx="445">
                  <c:v>1.5150339301155653E-2</c:v>
                </c:pt>
                <c:pt idx="446">
                  <c:v>1.5186811165747686E-2</c:v>
                </c:pt>
                <c:pt idx="447">
                  <c:v>1.5223284894340617E-2</c:v>
                </c:pt>
                <c:pt idx="448">
                  <c:v>1.5259760402496087E-2</c:v>
                </c:pt>
                <c:pt idx="449">
                  <c:v>1.5296237605533215E-2</c:v>
                </c:pt>
                <c:pt idx="450">
                  <c:v>1.5332716418528094E-2</c:v>
                </c:pt>
                <c:pt idx="451">
                  <c:v>1.5369196756313288E-2</c:v>
                </c:pt>
                <c:pt idx="452">
                  <c:v>1.5405678533477331E-2</c:v>
                </c:pt>
                <c:pt idx="453">
                  <c:v>1.5442161664364221E-2</c:v>
                </c:pt>
                <c:pt idx="454">
                  <c:v>1.5478646063072926E-2</c:v>
                </c:pt>
                <c:pt idx="455">
                  <c:v>1.5515131643456885E-2</c:v>
                </c:pt>
                <c:pt idx="456">
                  <c:v>1.5551618319123515E-2</c:v>
                </c:pt>
                <c:pt idx="457">
                  <c:v>1.5588106003433719E-2</c:v>
                </c:pt>
                <c:pt idx="458">
                  <c:v>1.5624594609501392E-2</c:v>
                </c:pt>
                <c:pt idx="459">
                  <c:v>1.5661084050192935E-2</c:v>
                </c:pt>
                <c:pt idx="460">
                  <c:v>1.5697574238126767E-2</c:v>
                </c:pt>
                <c:pt idx="461">
                  <c:v>1.5734065085672839E-2</c:v>
                </c:pt>
                <c:pt idx="462">
                  <c:v>1.5770556504952158E-2</c:v>
                </c:pt>
                <c:pt idx="463">
                  <c:v>1.5807048407836307E-2</c:v>
                </c:pt>
                <c:pt idx="464">
                  <c:v>1.584354070594696E-2</c:v>
                </c:pt>
                <c:pt idx="465">
                  <c:v>1.5880033310655413E-2</c:v>
                </c:pt>
                <c:pt idx="466">
                  <c:v>1.5916526133082108E-2</c:v>
                </c:pt>
                <c:pt idx="467">
                  <c:v>1.5953019084096166E-2</c:v>
                </c:pt>
                <c:pt idx="468">
                  <c:v>1.5989512074314923E-2</c:v>
                </c:pt>
                <c:pt idx="469">
                  <c:v>1.6026005014103454E-2</c:v>
                </c:pt>
                <c:pt idx="470">
                  <c:v>1.606249781357412E-2</c:v>
                </c:pt>
                <c:pt idx="471">
                  <c:v>1.6098990382586106E-2</c:v>
                </c:pt>
                <c:pt idx="472">
                  <c:v>1.6135482630744963E-2</c:v>
                </c:pt>
                <c:pt idx="473">
                  <c:v>1.617197446740215E-2</c:v>
                </c:pt>
                <c:pt idx="474">
                  <c:v>1.6208465801654592E-2</c:v>
                </c:pt>
                <c:pt idx="475">
                  <c:v>1.624495654234422E-2</c:v>
                </c:pt>
                <c:pt idx="476">
                  <c:v>1.6281446598057539E-2</c:v>
                </c:pt>
                <c:pt idx="477">
                  <c:v>1.631793587712517E-2</c:v>
                </c:pt>
                <c:pt idx="478">
                  <c:v>1.6354424287621423E-2</c:v>
                </c:pt>
                <c:pt idx="479">
                  <c:v>1.6390911737363852E-2</c:v>
                </c:pt>
                <c:pt idx="480">
                  <c:v>1.6427398133912825E-2</c:v>
                </c:pt>
                <c:pt idx="481">
                  <c:v>1.6463883384571092E-2</c:v>
                </c:pt>
                <c:pt idx="482">
                  <c:v>1.6500367396383366E-2</c:v>
                </c:pt>
                <c:pt idx="483">
                  <c:v>1.6536850076135881E-2</c:v>
                </c:pt>
                <c:pt idx="484">
                  <c:v>1.6573331330355993E-2</c:v>
                </c:pt>
                <c:pt idx="485">
                  <c:v>1.6609811065311748E-2</c:v>
                </c:pt>
                <c:pt idx="486">
                  <c:v>1.6646289187011474E-2</c:v>
                </c:pt>
                <c:pt idx="487">
                  <c:v>1.6682765601203367E-2</c:v>
                </c:pt>
                <c:pt idx="488">
                  <c:v>1.6719240213375095E-2</c:v>
                </c:pt>
                <c:pt idx="489">
                  <c:v>1.6755712928753379E-2</c:v>
                </c:pt>
                <c:pt idx="490">
                  <c:v>1.6792183652303609E-2</c:v>
                </c:pt>
                <c:pt idx="491">
                  <c:v>1.6828652288729436E-2</c:v>
                </c:pt>
                <c:pt idx="492">
                  <c:v>1.6865118742472391E-2</c:v>
                </c:pt>
                <c:pt idx="493">
                  <c:v>1.6901582917711485E-2</c:v>
                </c:pt>
                <c:pt idx="494">
                  <c:v>1.6938044718362841E-2</c:v>
                </c:pt>
                <c:pt idx="495">
                  <c:v>1.6974504048079299E-2</c:v>
                </c:pt>
                <c:pt idx="496">
                  <c:v>1.701096081025005E-2</c:v>
                </c:pt>
                <c:pt idx="497">
                  <c:v>1.7047414908000259E-2</c:v>
                </c:pt>
                <c:pt idx="498">
                  <c:v>1.7083866244190695E-2</c:v>
                </c:pt>
                <c:pt idx="499">
                  <c:v>1.7120314721417378E-2</c:v>
                </c:pt>
                <c:pt idx="500">
                  <c:v>1.715676024201121E-2</c:v>
                </c:pt>
                <c:pt idx="501">
                  <c:v>1.7193202708037623E-2</c:v>
                </c:pt>
                <c:pt idx="502">
                  <c:v>1.7229642021296229E-2</c:v>
                </c:pt>
                <c:pt idx="503">
                  <c:v>1.7266078083320476E-2</c:v>
                </c:pt>
                <c:pt idx="504">
                  <c:v>1.7302510795377302E-2</c:v>
                </c:pt>
                <c:pt idx="505">
                  <c:v>1.7338940058466808E-2</c:v>
                </c:pt>
                <c:pt idx="506">
                  <c:v>1.7375365773321914E-2</c:v>
                </c:pt>
                <c:pt idx="507">
                  <c:v>1.7411787840408036E-2</c:v>
                </c:pt>
                <c:pt idx="508">
                  <c:v>1.744820615992277E-2</c:v>
                </c:pt>
                <c:pt idx="509">
                  <c:v>1.7484620631795563E-2</c:v>
                </c:pt>
                <c:pt idx="510">
                  <c:v>1.7521031155687414E-2</c:v>
                </c:pt>
                <c:pt idx="511">
                  <c:v>1.7557437630990554E-2</c:v>
                </c:pt>
                <c:pt idx="512">
                  <c:v>1.7593839956828148E-2</c:v>
                </c:pt>
                <c:pt idx="513">
                  <c:v>1.7630238032054001E-2</c:v>
                </c:pt>
                <c:pt idx="514">
                  <c:v>1.7666631755252262E-2</c:v>
                </c:pt>
                <c:pt idx="515">
                  <c:v>1.7703021024737142E-2</c:v>
                </c:pt>
                <c:pt idx="516">
                  <c:v>1.7739405738552629E-2</c:v>
                </c:pt>
                <c:pt idx="517">
                  <c:v>1.7775785794472209E-2</c:v>
                </c:pt>
                <c:pt idx="518">
                  <c:v>1.7812161089998602E-2</c:v>
                </c:pt>
                <c:pt idx="519">
                  <c:v>1.7848531522363494E-2</c:v>
                </c:pt>
                <c:pt idx="520">
                  <c:v>1.7884896988527278E-2</c:v>
                </c:pt>
                <c:pt idx="521">
                  <c:v>1.7921257385178805E-2</c:v>
                </c:pt>
                <c:pt idx="522">
                  <c:v>1.795761260873513E-2</c:v>
                </c:pt>
                <c:pt idx="523">
                  <c:v>1.7993962555341272E-2</c:v>
                </c:pt>
                <c:pt idx="524">
                  <c:v>1.8030307120869987E-2</c:v>
                </c:pt>
                <c:pt idx="525">
                  <c:v>1.8066646200921525E-2</c:v>
                </c:pt>
                <c:pt idx="526">
                  <c:v>1.8102979690823418E-2</c:v>
                </c:pt>
                <c:pt idx="527">
                  <c:v>1.8139307485630255E-2</c:v>
                </c:pt>
                <c:pt idx="528">
                  <c:v>1.8175629480123478E-2</c:v>
                </c:pt>
                <c:pt idx="529">
                  <c:v>1.8211945568811172E-2</c:v>
                </c:pt>
                <c:pt idx="530">
                  <c:v>1.8248255645927875E-2</c:v>
                </c:pt>
                <c:pt idx="531">
                  <c:v>1.8284559605434372E-2</c:v>
                </c:pt>
                <c:pt idx="532">
                  <c:v>1.8320857341017526E-2</c:v>
                </c:pt>
                <c:pt idx="533">
                  <c:v>1.8357148746090096E-2</c:v>
                </c:pt>
                <c:pt idx="534">
                  <c:v>1.8393433713790559E-2</c:v>
                </c:pt>
                <c:pt idx="535">
                  <c:v>1.8429712136982947E-2</c:v>
                </c:pt>
                <c:pt idx="536">
                  <c:v>1.8465983908256704E-2</c:v>
                </c:pt>
                <c:pt idx="537">
                  <c:v>1.8502248919926516E-2</c:v>
                </c:pt>
                <c:pt idx="538">
                  <c:v>1.8538507064032182E-2</c:v>
                </c:pt>
                <c:pt idx="539">
                  <c:v>1.8574758232338468E-2</c:v>
                </c:pt>
                <c:pt idx="540">
                  <c:v>1.8611002316334987E-2</c:v>
                </c:pt>
                <c:pt idx="541">
                  <c:v>1.8647239207236075E-2</c:v>
                </c:pt>
                <c:pt idx="542">
                  <c:v>1.8683468795980675E-2</c:v>
                </c:pt>
                <c:pt idx="543">
                  <c:v>1.8719690973232235E-2</c:v>
                </c:pt>
                <c:pt idx="544">
                  <c:v>1.8755905629378605E-2</c:v>
                </c:pt>
                <c:pt idx="545">
                  <c:v>1.8792112654531949E-2</c:v>
                </c:pt>
                <c:pt idx="546">
                  <c:v>1.8828311938528665E-2</c:v>
                </c:pt>
                <c:pt idx="547">
                  <c:v>1.8864503370929302E-2</c:v>
                </c:pt>
                <c:pt idx="548">
                  <c:v>1.8900686841018505E-2</c:v>
                </c:pt>
                <c:pt idx="549">
                  <c:v>1.8936862237804945E-2</c:v>
                </c:pt>
                <c:pt idx="550">
                  <c:v>1.8973029450021276E-2</c:v>
                </c:pt>
                <c:pt idx="551">
                  <c:v>1.9009188366124093E-2</c:v>
                </c:pt>
                <c:pt idx="552">
                  <c:v>1.9045338874293889E-2</c:v>
                </c:pt>
                <c:pt idx="553">
                  <c:v>1.9081480862435045E-2</c:v>
                </c:pt>
                <c:pt idx="554">
                  <c:v>1.9117614218175798E-2</c:v>
                </c:pt>
                <c:pt idx="555">
                  <c:v>1.9153738828868248E-2</c:v>
                </c:pt>
                <c:pt idx="556">
                  <c:v>1.9189854581588346E-2</c:v>
                </c:pt>
                <c:pt idx="557">
                  <c:v>1.922596136313591E-2</c:v>
                </c:pt>
                <c:pt idx="558">
                  <c:v>1.9262059060034645E-2</c:v>
                </c:pt>
                <c:pt idx="559">
                  <c:v>1.9298147558532174E-2</c:v>
                </c:pt>
                <c:pt idx="560">
                  <c:v>1.9334226744600062E-2</c:v>
                </c:pt>
                <c:pt idx="561">
                  <c:v>1.9370296503933876E-2</c:v>
                </c:pt>
                <c:pt idx="562">
                  <c:v>1.9406356721953236E-2</c:v>
                </c:pt>
                <c:pt idx="563">
                  <c:v>1.9442407283801883E-2</c:v>
                </c:pt>
                <c:pt idx="564">
                  <c:v>1.9478448074347746E-2</c:v>
                </c:pt>
                <c:pt idx="565">
                  <c:v>1.9514478978183036E-2</c:v>
                </c:pt>
                <c:pt idx="566">
                  <c:v>1.9550499879624338E-2</c:v>
                </c:pt>
                <c:pt idx="567">
                  <c:v>1.9586510662712709E-2</c:v>
                </c:pt>
                <c:pt idx="568">
                  <c:v>1.9622511211213806E-2</c:v>
                </c:pt>
                <c:pt idx="569">
                  <c:v>1.9658501408617999E-2</c:v>
                </c:pt>
                <c:pt idx="570">
                  <c:v>1.9694481138140509E-2</c:v>
                </c:pt>
                <c:pt idx="571">
                  <c:v>1.9730450282721555E-2</c:v>
                </c:pt>
                <c:pt idx="572">
                  <c:v>1.9766408725026507E-2</c:v>
                </c:pt>
                <c:pt idx="573">
                  <c:v>1.9802356347446055E-2</c:v>
                </c:pt>
                <c:pt idx="574">
                  <c:v>1.9838293032096388E-2</c:v>
                </c:pt>
                <c:pt idx="575">
                  <c:v>1.9874218660819374E-2</c:v>
                </c:pt>
                <c:pt idx="576">
                  <c:v>1.9910133115182766E-2</c:v>
                </c:pt>
                <c:pt idx="577">
                  <c:v>1.9946036276480405E-2</c:v>
                </c:pt>
                <c:pt idx="578">
                  <c:v>1.998192802573245E-2</c:v>
                </c:pt>
                <c:pt idx="579">
                  <c:v>2.0017808243685601E-2</c:v>
                </c:pt>
                <c:pt idx="580">
                  <c:v>2.0053676810813343E-2</c:v>
                </c:pt>
                <c:pt idx="581">
                  <c:v>2.0089533607316211E-2</c:v>
                </c:pt>
                <c:pt idx="582">
                  <c:v>2.0125378513122044E-2</c:v>
                </c:pt>
                <c:pt idx="583">
                  <c:v>2.0161211407886272E-2</c:v>
                </c:pt>
                <c:pt idx="584">
                  <c:v>2.0197032170992193E-2</c:v>
                </c:pt>
                <c:pt idx="585">
                  <c:v>2.0232840681551293E-2</c:v>
                </c:pt>
                <c:pt idx="586">
                  <c:v>2.0268636818403546E-2</c:v>
                </c:pt>
                <c:pt idx="587">
                  <c:v>2.0304420460117743E-2</c:v>
                </c:pt>
                <c:pt idx="588">
                  <c:v>2.0340191484991832E-2</c:v>
                </c:pt>
                <c:pt idx="589">
                  <c:v>2.0375949771053267E-2</c:v>
                </c:pt>
                <c:pt idx="590">
                  <c:v>2.0411695196059374E-2</c:v>
                </c:pt>
                <c:pt idx="591">
                  <c:v>2.0447427637497722E-2</c:v>
                </c:pt>
                <c:pt idx="592">
                  <c:v>2.0483146972586515E-2</c:v>
                </c:pt>
                <c:pt idx="593">
                  <c:v>2.0518853078274994E-2</c:v>
                </c:pt>
                <c:pt idx="594">
                  <c:v>2.0554545831243842E-2</c:v>
                </c:pt>
                <c:pt idx="595">
                  <c:v>2.0590225107905626E-2</c:v>
                </c:pt>
                <c:pt idx="596">
                  <c:v>2.0625890784405226E-2</c:v>
                </c:pt>
                <c:pt idx="597">
                  <c:v>2.0661542736620294E-2</c:v>
                </c:pt>
                <c:pt idx="598">
                  <c:v>2.069718084016172E-2</c:v>
                </c:pt>
                <c:pt idx="599">
                  <c:v>2.0732804970374115E-2</c:v>
                </c:pt>
                <c:pt idx="600">
                  <c:v>2.07684150023363E-2</c:v>
                </c:pt>
                <c:pt idx="601">
                  <c:v>2.0804010810861816E-2</c:v>
                </c:pt>
                <c:pt idx="602">
                  <c:v>2.083959227049946E-2</c:v>
                </c:pt>
                <c:pt idx="603">
                  <c:v>2.08751592555338E-2</c:v>
                </c:pt>
                <c:pt idx="604">
                  <c:v>2.0910711639985737E-2</c:v>
                </c:pt>
                <c:pt idx="605">
                  <c:v>2.0946249297613073E-2</c:v>
                </c:pt>
                <c:pt idx="606">
                  <c:v>2.0981772101911086E-2</c:v>
                </c:pt>
                <c:pt idx="607">
                  <c:v>2.1017279926113124E-2</c:v>
                </c:pt>
                <c:pt idx="608">
                  <c:v>2.1052772643191213E-2</c:v>
                </c:pt>
                <c:pt idx="609">
                  <c:v>2.1088250125856686E-2</c:v>
                </c:pt>
                <c:pt idx="610">
                  <c:v>2.1123712246560813E-2</c:v>
                </c:pt>
                <c:pt idx="611">
                  <c:v>2.1159158877495466E-2</c:v>
                </c:pt>
                <c:pt idx="612">
                  <c:v>2.1194589890593779E-2</c:v>
                </c:pt>
                <c:pt idx="613">
                  <c:v>2.1230005157530839E-2</c:v>
                </c:pt>
                <c:pt idx="614">
                  <c:v>2.1265404549724375E-2</c:v>
                </c:pt>
                <c:pt idx="615">
                  <c:v>2.1300787938335491E-2</c:v>
                </c:pt>
                <c:pt idx="616">
                  <c:v>2.1336155194269381E-2</c:v>
                </c:pt>
                <c:pt idx="617">
                  <c:v>2.1371506188176084E-2</c:v>
                </c:pt>
                <c:pt idx="618">
                  <c:v>2.1406840790451249E-2</c:v>
                </c:pt>
                <c:pt idx="619">
                  <c:v>2.1442158871236908E-2</c:v>
                </c:pt>
                <c:pt idx="620">
                  <c:v>2.1477460300422281E-2</c:v>
                </c:pt>
                <c:pt idx="621">
                  <c:v>2.1512744947644574E-2</c:v>
                </c:pt>
                <c:pt idx="622">
                  <c:v>2.1548012682289824E-2</c:v>
                </c:pt>
                <c:pt idx="623">
                  <c:v>2.1583263373493731E-2</c:v>
                </c:pt>
                <c:pt idx="624">
                  <c:v>2.1618496890142534E-2</c:v>
                </c:pt>
                <c:pt idx="625">
                  <c:v>2.1653713100873873E-2</c:v>
                </c:pt>
                <c:pt idx="626">
                  <c:v>2.1688911874077704E-2</c:v>
                </c:pt>
                <c:pt idx="627">
                  <c:v>2.1724093077897199E-2</c:v>
                </c:pt>
                <c:pt idx="628">
                  <c:v>2.1759256580229678E-2</c:v>
                </c:pt>
                <c:pt idx="629">
                  <c:v>2.1794402248727567E-2</c:v>
                </c:pt>
                <c:pt idx="630">
                  <c:v>2.1829529950799356E-2</c:v>
                </c:pt>
                <c:pt idx="631">
                  <c:v>2.1864639553610583E-2</c:v>
                </c:pt>
                <c:pt idx="632">
                  <c:v>2.1899730924084843E-2</c:v>
                </c:pt>
                <c:pt idx="633">
                  <c:v>2.1934803928904796E-2</c:v>
                </c:pt>
                <c:pt idx="634">
                  <c:v>2.1969858434513215E-2</c:v>
                </c:pt>
                <c:pt idx="635">
                  <c:v>2.2004894307114043E-2</c:v>
                </c:pt>
                <c:pt idx="636">
                  <c:v>2.2039911412673457E-2</c:v>
                </c:pt>
                <c:pt idx="637">
                  <c:v>2.2074909616920976E-2</c:v>
                </c:pt>
                <c:pt idx="638">
                  <c:v>2.2109888785350564E-2</c:v>
                </c:pt>
                <c:pt idx="639">
                  <c:v>2.214484878322176E-2</c:v>
                </c:pt>
                <c:pt idx="640">
                  <c:v>2.2179789475560836E-2</c:v>
                </c:pt>
                <c:pt idx="641">
                  <c:v>2.2214710727161958E-2</c:v>
                </c:pt>
                <c:pt idx="642">
                  <c:v>2.2249612402588381E-2</c:v>
                </c:pt>
                <c:pt idx="643">
                  <c:v>2.2284494366173656E-2</c:v>
                </c:pt>
                <c:pt idx="644">
                  <c:v>2.2319356482022851E-2</c:v>
                </c:pt>
                <c:pt idx="645">
                  <c:v>2.2354198614013811E-2</c:v>
                </c:pt>
                <c:pt idx="646">
                  <c:v>2.2389020625798412E-2</c:v>
                </c:pt>
                <c:pt idx="647">
                  <c:v>2.242382238080386E-2</c:v>
                </c:pt>
                <c:pt idx="648">
                  <c:v>2.2458603742233987E-2</c:v>
                </c:pt>
                <c:pt idx="649">
                  <c:v>2.2493364573070589E-2</c:v>
                </c:pt>
                <c:pt idx="650">
                  <c:v>2.2528104736074767E-2</c:v>
                </c:pt>
                <c:pt idx="651">
                  <c:v>2.2562824093788299E-2</c:v>
                </c:pt>
                <c:pt idx="652">
                  <c:v>2.2597522508535028E-2</c:v>
                </c:pt>
                <c:pt idx="653">
                  <c:v>2.2632199842422276E-2</c:v>
                </c:pt>
                <c:pt idx="654">
                  <c:v>2.2666855957342271E-2</c:v>
                </c:pt>
                <c:pt idx="655">
                  <c:v>2.2701490714973595E-2</c:v>
                </c:pt>
                <c:pt idx="656">
                  <c:v>2.2736103976782669E-2</c:v>
                </c:pt>
                <c:pt idx="657">
                  <c:v>2.277069560402524E-2</c:v>
                </c:pt>
                <c:pt idx="658">
                  <c:v>2.2805265457747897E-2</c:v>
                </c:pt>
                <c:pt idx="659">
                  <c:v>2.2839813398789616E-2</c:v>
                </c:pt>
                <c:pt idx="660">
                  <c:v>2.2874339287783312E-2</c:v>
                </c:pt>
                <c:pt idx="661">
                  <c:v>2.2908842985157423E-2</c:v>
                </c:pt>
                <c:pt idx="662">
                  <c:v>2.2943324351137523E-2</c:v>
                </c:pt>
                <c:pt idx="663">
                  <c:v>2.2977783245747931E-2</c:v>
                </c:pt>
                <c:pt idx="664">
                  <c:v>2.3012219528813372E-2</c:v>
                </c:pt>
                <c:pt idx="665">
                  <c:v>2.3046633059960648E-2</c:v>
                </c:pt>
                <c:pt idx="666">
                  <c:v>2.3081023698620324E-2</c:v>
                </c:pt>
                <c:pt idx="667">
                  <c:v>2.3115391304028451E-2</c:v>
                </c:pt>
                <c:pt idx="668">
                  <c:v>2.3149735735228306E-2</c:v>
                </c:pt>
                <c:pt idx="669">
                  <c:v>2.3184056851072148E-2</c:v>
                </c:pt>
                <c:pt idx="670">
                  <c:v>2.3218354510223013E-2</c:v>
                </c:pt>
                <c:pt idx="671">
                  <c:v>2.3252628571156508E-2</c:v>
                </c:pt>
                <c:pt idx="672">
                  <c:v>2.3286878892162664E-2</c:v>
                </c:pt>
                <c:pt idx="673">
                  <c:v>2.332110533134777E-2</c:v>
                </c:pt>
                <c:pt idx="674">
                  <c:v>2.3355307746636269E-2</c:v>
                </c:pt>
                <c:pt idx="675">
                  <c:v>2.3389485995772653E-2</c:v>
                </c:pt>
                <c:pt idx="676">
                  <c:v>2.3423639936323397E-2</c:v>
                </c:pt>
                <c:pt idx="677">
                  <c:v>2.3457769425678902E-2</c:v>
                </c:pt>
                <c:pt idx="678">
                  <c:v>2.3491874321055477E-2</c:v>
                </c:pt>
                <c:pt idx="679">
                  <c:v>2.3525954479497336E-2</c:v>
                </c:pt>
                <c:pt idx="680">
                  <c:v>2.3560009757878628E-2</c:v>
                </c:pt>
                <c:pt idx="681">
                  <c:v>2.3594040012905475E-2</c:v>
                </c:pt>
                <c:pt idx="682">
                  <c:v>2.3628045101118062E-2</c:v>
                </c:pt>
                <c:pt idx="683">
                  <c:v>2.3662024878892723E-2</c:v>
                </c:pt>
                <c:pt idx="684">
                  <c:v>2.3695979202444071E-2</c:v>
                </c:pt>
                <c:pt idx="685">
                  <c:v>2.3729907927827143E-2</c:v>
                </c:pt>
                <c:pt idx="686">
                  <c:v>2.3763810910939581E-2</c:v>
                </c:pt>
                <c:pt idx="687">
                  <c:v>2.3797688007523819E-2</c:v>
                </c:pt>
                <c:pt idx="688">
                  <c:v>2.3831539073169327E-2</c:v>
                </c:pt>
                <c:pt idx="689">
                  <c:v>2.3865363963314845E-2</c:v>
                </c:pt>
                <c:pt idx="690">
                  <c:v>2.3899162533250667E-2</c:v>
                </c:pt>
                <c:pt idx="691">
                  <c:v>2.3932934638120948E-2</c:v>
                </c:pt>
                <c:pt idx="692">
                  <c:v>2.3966680132926022E-2</c:v>
                </c:pt>
                <c:pt idx="693">
                  <c:v>2.4000398872524763E-2</c:v>
                </c:pt>
                <c:pt idx="694">
                  <c:v>2.4034090711636969E-2</c:v>
                </c:pt>
                <c:pt idx="695">
                  <c:v>2.4067755504845759E-2</c:v>
                </c:pt>
                <c:pt idx="696">
                  <c:v>2.4101393106600019E-2</c:v>
                </c:pt>
                <c:pt idx="697">
                  <c:v>2.4135003371216851E-2</c:v>
                </c:pt>
                <c:pt idx="698">
                  <c:v>2.4168586152884072E-2</c:v>
                </c:pt>
                <c:pt idx="699">
                  <c:v>2.4202141305662717E-2</c:v>
                </c:pt>
                <c:pt idx="700">
                  <c:v>2.4235668683489586E-2</c:v>
                </c:pt>
                <c:pt idx="701">
                  <c:v>2.4269168140179809E-2</c:v>
                </c:pt>
                <c:pt idx="702">
                  <c:v>2.4302639529429446E-2</c:v>
                </c:pt>
                <c:pt idx="703">
                  <c:v>2.4336082704818098E-2</c:v>
                </c:pt>
                <c:pt idx="704">
                  <c:v>2.4369497519811569E-2</c:v>
                </c:pt>
                <c:pt idx="705">
                  <c:v>2.4402883827764538E-2</c:v>
                </c:pt>
                <c:pt idx="706">
                  <c:v>2.4436241481923263E-2</c:v>
                </c:pt>
                <c:pt idx="707">
                  <c:v>2.4469570335428313E-2</c:v>
                </c:pt>
                <c:pt idx="708">
                  <c:v>2.4502870241317334E-2</c:v>
                </c:pt>
                <c:pt idx="709">
                  <c:v>2.4536141052527823E-2</c:v>
                </c:pt>
                <c:pt idx="710">
                  <c:v>2.4569382621899963E-2</c:v>
                </c:pt>
                <c:pt idx="711">
                  <c:v>2.460259480217945E-2</c:v>
                </c:pt>
                <c:pt idx="712">
                  <c:v>2.4635777446020378E-2</c:v>
                </c:pt>
                <c:pt idx="713">
                  <c:v>2.4668930405988127E-2</c:v>
                </c:pt>
                <c:pt idx="714">
                  <c:v>2.4702053534562306E-2</c:v>
                </c:pt>
                <c:pt idx="715">
                  <c:v>2.4735146684139699E-2</c:v>
                </c:pt>
                <c:pt idx="716">
                  <c:v>2.4768209707037258E-2</c:v>
                </c:pt>
                <c:pt idx="717">
                  <c:v>2.4801242455495108E-2</c:v>
                </c:pt>
                <c:pt idx="718">
                  <c:v>2.4834244781679601E-2</c:v>
                </c:pt>
                <c:pt idx="719">
                  <c:v>2.4867216537686379E-2</c:v>
                </c:pt>
                <c:pt idx="720">
                  <c:v>2.4900157575543484E-2</c:v>
                </c:pt>
                <c:pt idx="721">
                  <c:v>2.4933067747214478E-2</c:v>
                </c:pt>
                <c:pt idx="722">
                  <c:v>2.4965946904601605E-2</c:v>
                </c:pt>
                <c:pt idx="723">
                  <c:v>2.4998794899548982E-2</c:v>
                </c:pt>
                <c:pt idx="724">
                  <c:v>2.5031611583845818E-2</c:v>
                </c:pt>
                <c:pt idx="725">
                  <c:v>2.5064396809229644E-2</c:v>
                </c:pt>
                <c:pt idx="726">
                  <c:v>2.5097150427389612E-2</c:v>
                </c:pt>
                <c:pt idx="727">
                  <c:v>2.5129872289969782E-2</c:v>
                </c:pt>
                <c:pt idx="728">
                  <c:v>2.5162562248572461E-2</c:v>
                </c:pt>
                <c:pt idx="729">
                  <c:v>2.5195220154761572E-2</c:v>
                </c:pt>
                <c:pt idx="730">
                  <c:v>2.5227845860066041E-2</c:v>
                </c:pt>
                <c:pt idx="731">
                  <c:v>2.526043921598322E-2</c:v>
                </c:pt>
                <c:pt idx="732">
                  <c:v>2.5293000073982341E-2</c:v>
                </c:pt>
                <c:pt idx="733">
                  <c:v>2.5325528285508003E-2</c:v>
                </c:pt>
                <c:pt idx="734">
                  <c:v>2.5358023701983676E-2</c:v>
                </c:pt>
                <c:pt idx="735">
                  <c:v>2.5390486174815246E-2</c:v>
                </c:pt>
                <c:pt idx="736">
                  <c:v>2.5422915555394589E-2</c:v>
                </c:pt>
                <c:pt idx="737">
                  <c:v>2.5455311695103171E-2</c:v>
                </c:pt>
                <c:pt idx="738">
                  <c:v>2.5487674445315675E-2</c:v>
                </c:pt>
                <c:pt idx="739">
                  <c:v>2.5520003657403669E-2</c:v>
                </c:pt>
                <c:pt idx="740">
                  <c:v>2.5552299182739296E-2</c:v>
                </c:pt>
                <c:pt idx="741">
                  <c:v>2.5584560872698992E-2</c:v>
                </c:pt>
                <c:pt idx="742">
                  <c:v>2.5616788578667241E-2</c:v>
                </c:pt>
                <c:pt idx="743">
                  <c:v>2.564898215204035E-2</c:v>
                </c:pt>
                <c:pt idx="744">
                  <c:v>2.5681141444230275E-2</c:v>
                </c:pt>
                <c:pt idx="745">
                  <c:v>2.5713266306668446E-2</c:v>
                </c:pt>
                <c:pt idx="746">
                  <c:v>2.5745356590809652E-2</c:v>
                </c:pt>
                <c:pt idx="747">
                  <c:v>2.5777412148135934E-2</c:v>
                </c:pt>
                <c:pt idx="748">
                  <c:v>2.5809432830160524E-2</c:v>
                </c:pt>
                <c:pt idx="749">
                  <c:v>2.5841418488431803E-2</c:v>
                </c:pt>
                <c:pt idx="750">
                  <c:v>2.5873368974537299E-2</c:v>
                </c:pt>
                <c:pt idx="751">
                  <c:v>2.59052841401077E-2</c:v>
                </c:pt>
                <c:pt idx="752">
                  <c:v>2.5937163836820917E-2</c:v>
                </c:pt>
                <c:pt idx="753">
                  <c:v>2.5969007916406162E-2</c:v>
                </c:pt>
                <c:pt idx="754">
                  <c:v>2.6000816230648059E-2</c:v>
                </c:pt>
                <c:pt idx="755">
                  <c:v>2.60325886313908E-2</c:v>
                </c:pt>
                <c:pt idx="756">
                  <c:v>2.6064324970542303E-2</c:v>
                </c:pt>
                <c:pt idx="757">
                  <c:v>2.6096025100078423E-2</c:v>
                </c:pt>
                <c:pt idx="758">
                  <c:v>2.6127688872047188E-2</c:v>
                </c:pt>
                <c:pt idx="759">
                  <c:v>2.6159316138573058E-2</c:v>
                </c:pt>
                <c:pt idx="760">
                  <c:v>2.6190906751861222E-2</c:v>
                </c:pt>
                <c:pt idx="761">
                  <c:v>2.6222460564201921E-2</c:v>
                </c:pt>
                <c:pt idx="762">
                  <c:v>2.6253977427974799E-2</c:v>
                </c:pt>
                <c:pt idx="763">
                  <c:v>2.6285457195653297E-2</c:v>
                </c:pt>
                <c:pt idx="764">
                  <c:v>2.631689971980905E-2</c:v>
                </c:pt>
                <c:pt idx="765">
                  <c:v>2.6348304853116348E-2</c:v>
                </c:pt>
                <c:pt idx="766">
                  <c:v>2.6379672448356598E-2</c:v>
                </c:pt>
                <c:pt idx="767">
                  <c:v>2.6411002358422829E-2</c:v>
                </c:pt>
                <c:pt idx="768">
                  <c:v>2.6442294436324228E-2</c:v>
                </c:pt>
                <c:pt idx="769">
                  <c:v>2.64735485351907E-2</c:v>
                </c:pt>
                <c:pt idx="770">
                  <c:v>2.6504764508277458E-2</c:v>
                </c:pt>
                <c:pt idx="771">
                  <c:v>2.6535942208969647E-2</c:v>
                </c:pt>
                <c:pt idx="772">
                  <c:v>2.6567081490786997E-2</c:v>
                </c:pt>
                <c:pt idx="773">
                  <c:v>2.6598182207388497E-2</c:v>
                </c:pt>
                <c:pt idx="774">
                  <c:v>2.6629244212577105E-2</c:v>
                </c:pt>
                <c:pt idx="775">
                  <c:v>2.6660267360304492E-2</c:v>
                </c:pt>
                <c:pt idx="776">
                  <c:v>2.6691251504675807E-2</c:v>
                </c:pt>
                <c:pt idx="777">
                  <c:v>2.6722196499954467E-2</c:v>
                </c:pt>
                <c:pt idx="778">
                  <c:v>2.6753102200566991E-2</c:v>
                </c:pt>
                <c:pt idx="779">
                  <c:v>2.6783968461107845E-2</c:v>
                </c:pt>
                <c:pt idx="780">
                  <c:v>2.6814795136344331E-2</c:v>
                </c:pt>
                <c:pt idx="781">
                  <c:v>2.6845582081221498E-2</c:v>
                </c:pt>
                <c:pt idx="782">
                  <c:v>2.687632915086708E-2</c:v>
                </c:pt>
                <c:pt idx="783">
                  <c:v>2.6907036200596455E-2</c:v>
                </c:pt>
                <c:pt idx="784">
                  <c:v>2.6937703085917655E-2</c:v>
                </c:pt>
                <c:pt idx="785">
                  <c:v>2.6968329662536383E-2</c:v>
                </c:pt>
                <c:pt idx="786">
                  <c:v>2.6998915786361061E-2</c:v>
                </c:pt>
                <c:pt idx="787">
                  <c:v>2.7029461313507915E-2</c:v>
                </c:pt>
                <c:pt idx="788">
                  <c:v>2.7059966100306074E-2</c:v>
                </c:pt>
                <c:pt idx="789">
                  <c:v>2.7090430003302714E-2</c:v>
                </c:pt>
                <c:pt idx="790">
                  <c:v>2.7120852879268215E-2</c:v>
                </c:pt>
                <c:pt idx="791">
                  <c:v>2.7151234585201342E-2</c:v>
                </c:pt>
                <c:pt idx="792">
                  <c:v>2.7181574978334476E-2</c:v>
                </c:pt>
                <c:pt idx="793">
                  <c:v>2.7211873916138839E-2</c:v>
                </c:pt>
                <c:pt idx="794">
                  <c:v>2.7242131256329776E-2</c:v>
                </c:pt>
                <c:pt idx="795">
                  <c:v>2.7272346856872041E-2</c:v>
                </c:pt>
                <c:pt idx="796">
                  <c:v>2.7302520575985128E-2</c:v>
                </c:pt>
                <c:pt idx="797">
                  <c:v>2.7332652272148601E-2</c:v>
                </c:pt>
                <c:pt idx="798">
                  <c:v>2.7362741804107485E-2</c:v>
                </c:pt>
                <c:pt idx="799">
                  <c:v>2.7392789030877652E-2</c:v>
                </c:pt>
                <c:pt idx="800">
                  <c:v>2.7422793811751254E-2</c:v>
                </c:pt>
                <c:pt idx="801">
                  <c:v>2.7452756006302169E-2</c:v>
                </c:pt>
                <c:pt idx="802">
                  <c:v>2.7482675474391469E-2</c:v>
                </c:pt>
                <c:pt idx="803">
                  <c:v>2.7512552076172921E-2</c:v>
                </c:pt>
                <c:pt idx="804">
                  <c:v>2.7542385672098522E-2</c:v>
                </c:pt>
                <c:pt idx="805">
                  <c:v>2.7572176122924025E-2</c:v>
                </c:pt>
                <c:pt idx="806">
                  <c:v>2.7601923289714531E-2</c:v>
                </c:pt>
                <c:pt idx="807">
                  <c:v>2.7631627033850064E-2</c:v>
                </c:pt>
                <c:pt idx="808">
                  <c:v>2.7661287217031212E-2</c:v>
                </c:pt>
                <c:pt idx="809">
                  <c:v>2.7690903701284748E-2</c:v>
                </c:pt>
                <c:pt idx="810">
                  <c:v>2.7720476348969309E-2</c:v>
                </c:pt>
                <c:pt idx="811">
                  <c:v>2.7750005022781077E-2</c:v>
                </c:pt>
                <c:pt idx="812">
                  <c:v>2.7779489585759484E-2</c:v>
                </c:pt>
                <c:pt idx="813">
                  <c:v>2.7808929901292957E-2</c:v>
                </c:pt>
                <c:pt idx="814">
                  <c:v>2.783832583312466E-2</c:v>
                </c:pt>
                <c:pt idx="815">
                  <c:v>2.7867677245358276E-2</c:v>
                </c:pt>
                <c:pt idx="816">
                  <c:v>2.78969840024638E-2</c:v>
                </c:pt>
                <c:pt idx="817">
                  <c:v>2.7926245969283357E-2</c:v>
                </c:pt>
                <c:pt idx="818">
                  <c:v>2.7955463011037043E-2</c:v>
                </c:pt>
                <c:pt idx="819">
                  <c:v>2.7984634993328775E-2</c:v>
                </c:pt>
                <c:pt idx="820">
                  <c:v>2.8013761782152185E-2</c:v>
                </c:pt>
                <c:pt idx="821">
                  <c:v>2.8042843243896505E-2</c:v>
                </c:pt>
                <c:pt idx="822">
                  <c:v>2.8071879245352486E-2</c:v>
                </c:pt>
                <c:pt idx="823">
                  <c:v>2.8100869653718337E-2</c:v>
                </c:pt>
                <c:pt idx="824">
                  <c:v>2.812981433660568E-2</c:v>
                </c:pt>
                <c:pt idx="825">
                  <c:v>2.8158713162045525E-2</c:v>
                </c:pt>
                <c:pt idx="826">
                  <c:v>2.8187565998494257E-2</c:v>
                </c:pt>
                <c:pt idx="827">
                  <c:v>2.8216372714839649E-2</c:v>
                </c:pt>
                <c:pt idx="828">
                  <c:v>2.8245133180406883E-2</c:v>
                </c:pt>
                <c:pt idx="829">
                  <c:v>2.8273847264964597E-2</c:v>
                </c:pt>
                <c:pt idx="830">
                  <c:v>2.8302514838730947E-2</c:v>
                </c:pt>
                <c:pt idx="831">
                  <c:v>2.8331135772379671E-2</c:v>
                </c:pt>
                <c:pt idx="832">
                  <c:v>2.8359709937046191E-2</c:v>
                </c:pt>
                <c:pt idx="833">
                  <c:v>2.8388237204333713E-2</c:v>
                </c:pt>
                <c:pt idx="834">
                  <c:v>2.8416717446319358E-2</c:v>
                </c:pt>
                <c:pt idx="835">
                  <c:v>2.8445150535560276E-2</c:v>
                </c:pt>
                <c:pt idx="836">
                  <c:v>2.8473536345099821E-2</c:v>
                </c:pt>
                <c:pt idx="837">
                  <c:v>2.8501874748473696E-2</c:v>
                </c:pt>
                <c:pt idx="838">
                  <c:v>2.8530165619716136E-2</c:v>
                </c:pt>
                <c:pt idx="839">
                  <c:v>2.8558408833366095E-2</c:v>
                </c:pt>
                <c:pt idx="840">
                  <c:v>2.8586604264473452E-2</c:v>
                </c:pt>
                <c:pt idx="841">
                  <c:v>2.861475178860521E-2</c:v>
                </c:pt>
                <c:pt idx="842">
                  <c:v>2.8642851281851737E-2</c:v>
                </c:pt>
                <c:pt idx="843">
                  <c:v>2.8670902620832991E-2</c:v>
                </c:pt>
                <c:pt idx="844">
                  <c:v>2.8698905682704771E-2</c:v>
                </c:pt>
                <c:pt idx="845">
                  <c:v>2.8726860345164966E-2</c:v>
                </c:pt>
                <c:pt idx="846">
                  <c:v>2.8754766486459825E-2</c:v>
                </c:pt>
                <c:pt idx="847">
                  <c:v>2.8782623985390225E-2</c:v>
                </c:pt>
                <c:pt idx="848">
                  <c:v>2.8810432721317961E-2</c:v>
                </c:pt>
                <c:pt idx="849">
                  <c:v>2.8838192574172031E-2</c:v>
                </c:pt>
                <c:pt idx="850">
                  <c:v>2.8865903424454938E-2</c:v>
                </c:pt>
                <c:pt idx="851">
                  <c:v>2.8893565153248986E-2</c:v>
                </c:pt>
                <c:pt idx="852">
                  <c:v>2.8921177642222597E-2</c:v>
                </c:pt>
                <c:pt idx="853">
                  <c:v>2.8948740773636631E-2</c:v>
                </c:pt>
                <c:pt idx="854">
                  <c:v>2.8976254430350703E-2</c:v>
                </c:pt>
                <c:pt idx="855">
                  <c:v>2.9003718495829511E-2</c:v>
                </c:pt>
                <c:pt idx="856">
                  <c:v>2.9031132854149166E-2</c:v>
                </c:pt>
                <c:pt idx="857">
                  <c:v>2.9058497390003536E-2</c:v>
                </c:pt>
                <c:pt idx="858">
                  <c:v>2.9085811988710568E-2</c:v>
                </c:pt>
                <c:pt idx="859">
                  <c:v>2.9113076536218647E-2</c:v>
                </c:pt>
                <c:pt idx="860">
                  <c:v>2.9140290919112924E-2</c:v>
                </c:pt>
                <c:pt idx="861">
                  <c:v>2.9167455024621671E-2</c:v>
                </c:pt>
                <c:pt idx="862">
                  <c:v>2.9194568740622616E-2</c:v>
                </c:pt>
                <c:pt idx="863">
                  <c:v>2.9221631955649304E-2</c:v>
                </c:pt>
                <c:pt idx="864">
                  <c:v>2.9248644558897426E-2</c:v>
                </c:pt>
                <c:pt idx="865">
                  <c:v>2.927560644023117E-2</c:v>
                </c:pt>
                <c:pt idx="866">
                  <c:v>2.930251749018957E-2</c:v>
                </c:pt>
                <c:pt idx="867">
                  <c:v>2.9329377599992837E-2</c:v>
                </c:pt>
                <c:pt idx="868">
                  <c:v>2.9356186661548701E-2</c:v>
                </c:pt>
                <c:pt idx="869">
                  <c:v>2.9382944567458751E-2</c:v>
                </c:pt>
                <c:pt idx="870">
                  <c:v>2.9409651211024759E-2</c:v>
                </c:pt>
                <c:pt idx="871">
                  <c:v>2.9436306486255011E-2</c:v>
                </c:pt>
                <c:pt idx="872">
                  <c:v>2.9462910287870622E-2</c:v>
                </c:pt>
                <c:pt idx="873">
                  <c:v>2.9489462511311858E-2</c:v>
                </c:pt>
                <c:pt idx="874">
                  <c:v>2.9515963052744443E-2</c:v>
                </c:pt>
                <c:pt idx="875">
                  <c:v>2.9542411809065861E-2</c:v>
                </c:pt>
                <c:pt idx="876">
                  <c:v>2.9568808677911645E-2</c:v>
                </c:pt>
                <c:pt idx="877">
                  <c:v>2.9595153557661673E-2</c:v>
                </c:pt>
                <c:pt idx="878">
                  <c:v>2.9621446347446432E-2</c:v>
                </c:pt>
                <c:pt idx="879">
                  <c:v>2.9647686947153289E-2</c:v>
                </c:pt>
                <c:pt idx="880">
                  <c:v>2.9673875257432755E-2</c:v>
                </c:pt>
                <c:pt idx="881">
                  <c:v>2.9700011179704718E-2</c:v>
                </c:pt>
                <c:pt idx="882">
                  <c:v>2.972609461616468E-2</c:v>
                </c:pt>
                <c:pt idx="883">
                  <c:v>2.9752125469789982E-2</c:v>
                </c:pt>
                <c:pt idx="884">
                  <c:v>2.9778103644346004E-2</c:v>
                </c:pt>
                <c:pt idx="885">
                  <c:v>2.9804029044392364E-2</c:v>
                </c:pt>
                <c:pt idx="886">
                  <c:v>2.9829901575289097E-2</c:v>
                </c:pt>
                <c:pt idx="887">
                  <c:v>2.9855721143202806E-2</c:v>
                </c:pt>
                <c:pt idx="888">
                  <c:v>2.9881487655112827E-2</c:v>
                </c:pt>
                <c:pt idx="889">
                  <c:v>2.9907201018817348E-2</c:v>
                </c:pt>
                <c:pt idx="890">
                  <c:v>2.9932861142939526E-2</c:v>
                </c:pt>
                <c:pt idx="891">
                  <c:v>2.9958467936933578E-2</c:v>
                </c:pt>
                <c:pt idx="892">
                  <c:v>2.9984021311090858E-2</c:v>
                </c:pt>
                <c:pt idx="893">
                  <c:v>3.0009521176545914E-2</c:v>
                </c:pt>
                <c:pt idx="894">
                  <c:v>3.0034967445282525E-2</c:v>
                </c:pt>
                <c:pt idx="895">
                  <c:v>3.0060360030139708E-2</c:v>
                </c:pt>
                <c:pt idx="896">
                  <c:v>3.0085698844817717E-2</c:v>
                </c:pt>
                <c:pt idx="897">
                  <c:v>3.0110983803884009E-2</c:v>
                </c:pt>
                <c:pt idx="898">
                  <c:v>3.0136214822779193E-2</c:v>
                </c:pt>
                <c:pt idx="899">
                  <c:v>3.0161391817822951E-2</c:v>
                </c:pt>
                <c:pt idx="900">
                  <c:v>3.0186514706219924E-2</c:v>
                </c:pt>
                <c:pt idx="901">
                  <c:v>3.0211583406065605E-2</c:v>
                </c:pt>
                <c:pt idx="902">
                  <c:v>3.0236597836352162E-2</c:v>
                </c:pt>
                <c:pt idx="903">
                  <c:v>3.0261557916974265E-2</c:v>
                </c:pt>
                <c:pt idx="904">
                  <c:v>3.0286463568734875E-2</c:v>
                </c:pt>
                <c:pt idx="905">
                  <c:v>3.0311314713351002E-2</c:v>
                </c:pt>
                <c:pt idx="906">
                  <c:v>3.0336111273459438E-2</c:v>
                </c:pt>
                <c:pt idx="907">
                  <c:v>3.0360853172622451E-2</c:v>
                </c:pt>
                <c:pt idx="908">
                  <c:v>3.0385540335333465E-2</c:v>
                </c:pt>
                <c:pt idx="909">
                  <c:v>3.0410172687022681E-2</c:v>
                </c:pt>
                <c:pt idx="910">
                  <c:v>3.0434750154062693E-2</c:v>
                </c:pt>
                <c:pt idx="911">
                  <c:v>3.0459272663774059E-2</c:v>
                </c:pt>
                <c:pt idx="912">
                  <c:v>3.0483740144430831E-2</c:v>
                </c:pt>
                <c:pt idx="913">
                  <c:v>3.0508152525266057E-2</c:v>
                </c:pt>
                <c:pt idx="914">
                  <c:v>3.0532509736477247E-2</c:v>
                </c:pt>
                <c:pt idx="915">
                  <c:v>3.0556811709231805E-2</c:v>
                </c:pt>
                <c:pt idx="916">
                  <c:v>3.0581058375672411E-2</c:v>
                </c:pt>
                <c:pt idx="917">
                  <c:v>3.060524966892238E-2</c:v>
                </c:pt>
                <c:pt idx="918">
                  <c:v>3.0629385523090972E-2</c:v>
                </c:pt>
                <c:pt idx="919">
                  <c:v>3.0653465873278666E-2</c:v>
                </c:pt>
                <c:pt idx="920">
                  <c:v>3.0677490655582392E-2</c:v>
                </c:pt>
                <c:pt idx="921">
                  <c:v>3.070145980710072E-2</c:v>
                </c:pt>
                <c:pt idx="922">
                  <c:v>3.0725373265939011E-2</c:v>
                </c:pt>
                <c:pt idx="923">
                  <c:v>3.0749230971214521E-2</c:v>
                </c:pt>
                <c:pt idx="924">
                  <c:v>3.0773032863061458E-2</c:v>
                </c:pt>
                <c:pt idx="925">
                  <c:v>3.0796778882635999E-2</c:v>
                </c:pt>
                <c:pt idx="926">
                  <c:v>3.0820468972121269E-2</c:v>
                </c:pt>
                <c:pt idx="927">
                  <c:v>3.0844103074732256E-2</c:v>
                </c:pt>
                <c:pt idx="928">
                  <c:v>3.0867681134720684E-2</c:v>
                </c:pt>
                <c:pt idx="929">
                  <c:v>3.089120309737985E-2</c:v>
                </c:pt>
                <c:pt idx="930">
                  <c:v>3.0914668909049401E-2</c:v>
                </c:pt>
                <c:pt idx="931">
                  <c:v>3.0938078517120063E-2</c:v>
                </c:pt>
                <c:pt idx="932">
                  <c:v>3.096143187003832E-2</c:v>
                </c:pt>
                <c:pt idx="933">
                  <c:v>3.0984728917311043E-2</c:v>
                </c:pt>
                <c:pt idx="934">
                  <c:v>3.100796960951006E-2</c:v>
                </c:pt>
                <c:pt idx="935">
                  <c:v>3.1031153898276688E-2</c:v>
                </c:pt>
                <c:pt idx="936">
                  <c:v>3.1054281736326197E-2</c:v>
                </c:pt>
                <c:pt idx="937">
                  <c:v>3.1077353077452227E-2</c:v>
                </c:pt>
                <c:pt idx="938">
                  <c:v>3.1100367876531143E-2</c:v>
                </c:pt>
                <c:pt idx="939">
                  <c:v>3.1123326089526338E-2</c:v>
                </c:pt>
                <c:pt idx="940">
                  <c:v>3.1146227673492486E-2</c:v>
                </c:pt>
                <c:pt idx="941">
                  <c:v>3.1169072586579725E-2</c:v>
                </c:pt>
                <c:pt idx="942">
                  <c:v>3.1191860788037783E-2</c:v>
                </c:pt>
                <c:pt idx="943">
                  <c:v>3.1214592238220058E-2</c:v>
                </c:pt>
                <c:pt idx="944">
                  <c:v>3.1237266898587624E-2</c:v>
                </c:pt>
                <c:pt idx="945">
                  <c:v>3.1259884731713178E-2</c:v>
                </c:pt>
                <c:pt idx="946">
                  <c:v>3.1282445701284925E-2</c:v>
                </c:pt>
                <c:pt idx="947">
                  <c:v>3.1304949772110416E-2</c:v>
                </c:pt>
                <c:pt idx="948">
                  <c:v>3.1327396910120299E-2</c:v>
                </c:pt>
                <c:pt idx="949">
                  <c:v>3.1349787082372016E-2</c:v>
                </c:pt>
                <c:pt idx="950">
                  <c:v>3.1372120257053451E-2</c:v>
                </c:pt>
                <c:pt idx="951">
                  <c:v>3.1394396403486478E-2</c:v>
                </c:pt>
                <c:pt idx="952">
                  <c:v>3.1416615492130477E-2</c:v>
                </c:pt>
                <c:pt idx="953">
                  <c:v>3.1438777494585762E-2</c:v>
                </c:pt>
                <c:pt idx="954">
                  <c:v>3.1460882383596955E-2</c:v>
                </c:pt>
                <c:pt idx="955">
                  <c:v>3.1482930133056267E-2</c:v>
                </c:pt>
                <c:pt idx="956">
                  <c:v>3.1504920718006757E-2</c:v>
                </c:pt>
                <c:pt idx="957">
                  <c:v>3.152685411464546E-2</c:v>
                </c:pt>
                <c:pt idx="958">
                  <c:v>3.154873030032649E-2</c:v>
                </c:pt>
                <c:pt idx="959">
                  <c:v>3.1570549253564055E-2</c:v>
                </c:pt>
                <c:pt idx="960">
                  <c:v>3.1592310954035412E-2</c:v>
                </c:pt>
                <c:pt idx="961">
                  <c:v>3.1614015382583724E-2</c:v>
                </c:pt>
                <c:pt idx="962">
                  <c:v>3.163566252122086E-2</c:v>
                </c:pt>
                <c:pt idx="963">
                  <c:v>3.1657252353130126E-2</c:v>
                </c:pt>
                <c:pt idx="964">
                  <c:v>3.167878486266891E-2</c:v>
                </c:pt>
                <c:pt idx="965">
                  <c:v>3.1700260035371262E-2</c:v>
                </c:pt>
                <c:pt idx="966">
                  <c:v>3.1721677857950374E-2</c:v>
                </c:pt>
                <c:pt idx="967">
                  <c:v>3.1743038318301026E-2</c:v>
                </c:pt>
                <c:pt idx="968">
                  <c:v>3.1764341405501904E-2</c:v>
                </c:pt>
                <c:pt idx="969">
                  <c:v>3.1785587109817874E-2</c:v>
                </c:pt>
                <c:pt idx="970">
                  <c:v>3.1806775422702181E-2</c:v>
                </c:pt>
                <c:pt idx="971">
                  <c:v>3.182790633679853E-2</c:v>
                </c:pt>
                <c:pt idx="972">
                  <c:v>3.1848979845943121E-2</c:v>
                </c:pt>
                <c:pt idx="973">
                  <c:v>3.1869995945166603E-2</c:v>
                </c:pt>
                <c:pt idx="974">
                  <c:v>3.1890954630695932E-2</c:v>
                </c:pt>
                <c:pt idx="975">
                  <c:v>3.1911855899956147E-2</c:v>
                </c:pt>
                <c:pt idx="976">
                  <c:v>3.1932699751572063E-2</c:v>
                </c:pt>
                <c:pt idx="977">
                  <c:v>3.1953486185369903E-2</c:v>
                </c:pt>
                <c:pt idx="978">
                  <c:v>3.1974215202378822E-2</c:v>
                </c:pt>
                <c:pt idx="979">
                  <c:v>3.1994886804832347E-2</c:v>
                </c:pt>
                <c:pt idx="980">
                  <c:v>3.2015500996169746E-2</c:v>
                </c:pt>
                <c:pt idx="981">
                  <c:v>3.2036057781037304E-2</c:v>
                </c:pt>
                <c:pt idx="982">
                  <c:v>3.2056557165289504E-2</c:v>
                </c:pt>
                <c:pt idx="983">
                  <c:v>3.2076999155990153E-2</c:v>
                </c:pt>
                <c:pt idx="984">
                  <c:v>3.209738376141337E-2</c:v>
                </c:pt>
                <c:pt idx="985">
                  <c:v>3.2117710991044532E-2</c:v>
                </c:pt>
                <c:pt idx="986">
                  <c:v>3.2137980855581109E-2</c:v>
                </c:pt>
                <c:pt idx="987">
                  <c:v>3.215819336693343E-2</c:v>
                </c:pt>
                <c:pt idx="988">
                  <c:v>3.2178348538225321E-2</c:v>
                </c:pt>
                <c:pt idx="989">
                  <c:v>3.2198446383794689E-2</c:v>
                </c:pt>
                <c:pt idx="990">
                  <c:v>3.2218486919194017E-2</c:v>
                </c:pt>
                <c:pt idx="991">
                  <c:v>3.2238470161190746E-2</c:v>
                </c:pt>
                <c:pt idx="992">
                  <c:v>3.2258396127767576E-2</c:v>
                </c:pt>
                <c:pt idx="993">
                  <c:v>3.2278264838122676E-2</c:v>
                </c:pt>
                <c:pt idx="994">
                  <c:v>3.2298076312669802E-2</c:v>
                </c:pt>
                <c:pt idx="995">
                  <c:v>3.2317830573038338E-2</c:v>
                </c:pt>
                <c:pt idx="996">
                  <c:v>3.2337527642073212E-2</c:v>
                </c:pt>
                <c:pt idx="997">
                  <c:v>3.235716754383474E-2</c:v>
                </c:pt>
                <c:pt idx="998">
                  <c:v>3.2376750303598378E-2</c:v>
                </c:pt>
                <c:pt idx="999">
                  <c:v>3.239627594785438E-2</c:v>
                </c:pt>
                <c:pt idx="1000">
                  <c:v>3.2415744504307356E-2</c:v>
                </c:pt>
                <c:pt idx="1001">
                  <c:v>3.2435156001875735E-2</c:v>
                </c:pt>
                <c:pt idx="1002">
                  <c:v>3.2454510470691131E-2</c:v>
                </c:pt>
                <c:pt idx="1003">
                  <c:v>3.2473807942097629E-2</c:v>
                </c:pt>
                <c:pt idx="1004">
                  <c:v>3.249304844865096E-2</c:v>
                </c:pt>
                <c:pt idx="1005">
                  <c:v>3.2512232024117599E-2</c:v>
                </c:pt>
                <c:pt idx="1006">
                  <c:v>3.2531358703473734E-2</c:v>
                </c:pt>
                <c:pt idx="1007">
                  <c:v>3.2550428522904185E-2</c:v>
                </c:pt>
                <c:pt idx="1008">
                  <c:v>3.2569441519801179E-2</c:v>
                </c:pt>
                <c:pt idx="1009">
                  <c:v>3.2588397732763064E-2</c:v>
                </c:pt>
                <c:pt idx="1010">
                  <c:v>3.2607297201592909E-2</c:v>
                </c:pt>
                <c:pt idx="1011">
                  <c:v>3.2626139967297026E-2</c:v>
                </c:pt>
                <c:pt idx="1012">
                  <c:v>3.2644926072083358E-2</c:v>
                </c:pt>
                <c:pt idx="1013">
                  <c:v>3.2663655559359822E-2</c:v>
                </c:pt>
                <c:pt idx="1014">
                  <c:v>3.2682328473732494E-2</c:v>
                </c:pt>
                <c:pt idx="1015">
                  <c:v>3.2700944861003757E-2</c:v>
                </c:pt>
                <c:pt idx="1016">
                  <c:v>3.2719504768170309E-2</c:v>
                </c:pt>
                <c:pt idx="1017">
                  <c:v>3.2738008243421088E-2</c:v>
                </c:pt>
                <c:pt idx="1018">
                  <c:v>3.2756455336135103E-2</c:v>
                </c:pt>
                <c:pt idx="1019">
                  <c:v>3.2774846096879161E-2</c:v>
                </c:pt>
                <c:pt idx="1020">
                  <c:v>3.2793180577405504E-2</c:v>
                </c:pt>
                <c:pt idx="1021">
                  <c:v>3.2811458830649343E-2</c:v>
                </c:pt>
                <c:pt idx="1022">
                  <c:v>3.2829680910726286E-2</c:v>
                </c:pt>
                <c:pt idx="1023">
                  <c:v>3.2847846872929687E-2</c:v>
                </c:pt>
                <c:pt idx="1024">
                  <c:v>3.2865956773727875E-2</c:v>
                </c:pt>
                <c:pt idx="1025">
                  <c:v>3.2884010670761306E-2</c:v>
                </c:pt>
                <c:pt idx="1026">
                  <c:v>3.290200862283961E-2</c:v>
                </c:pt>
                <c:pt idx="1027">
                  <c:v>3.2919950689938533E-2</c:v>
                </c:pt>
                <c:pt idx="1028">
                  <c:v>3.2937836933196796E-2</c:v>
                </c:pt>
                <c:pt idx="1029">
                  <c:v>3.2955667414912827E-2</c:v>
                </c:pt>
                <c:pt idx="1030">
                  <c:v>3.2973442198541453E-2</c:v>
                </c:pt>
                <c:pt idx="1031">
                  <c:v>3.2991161348690422E-2</c:v>
                </c:pt>
                <c:pt idx="1032">
                  <c:v>3.3008824931116884E-2</c:v>
                </c:pt>
                <c:pt idx="1033">
                  <c:v>3.302643301272376E-2</c:v>
                </c:pt>
                <c:pt idx="1034">
                  <c:v>3.3043985661555988E-2</c:v>
                </c:pt>
                <c:pt idx="1035">
                  <c:v>3.3061482946796714E-2</c:v>
                </c:pt>
                <c:pt idx="1036">
                  <c:v>3.3078924938763368E-2</c:v>
                </c:pt>
                <c:pt idx="1037">
                  <c:v>3.3096311708903633E-2</c:v>
                </c:pt>
                <c:pt idx="1038">
                  <c:v>3.3113643329791324E-2</c:v>
                </c:pt>
                <c:pt idx="1039">
                  <c:v>3.3130919875122199E-2</c:v>
                </c:pt>
                <c:pt idx="1040">
                  <c:v>3.3148141419709627E-2</c:v>
                </c:pt>
                <c:pt idx="1041">
                  <c:v>3.3165308039480201E-2</c:v>
                </c:pt>
                <c:pt idx="1042">
                  <c:v>3.3182419811469237E-2</c:v>
                </c:pt>
                <c:pt idx="1043">
                  <c:v>3.319947681381618E-2</c:v>
                </c:pt>
                <c:pt idx="1044">
                  <c:v>3.3216479125759923E-2</c:v>
                </c:pt>
                <c:pt idx="1045">
                  <c:v>3.323342682763402E-2</c:v>
                </c:pt>
                <c:pt idx="1046">
                  <c:v>3.3250320000861831E-2</c:v>
                </c:pt>
                <c:pt idx="1047">
                  <c:v>3.3267158727951544E-2</c:v>
                </c:pt>
                <c:pt idx="1048">
                  <c:v>3.3283943092491122E-2</c:v>
                </c:pt>
                <c:pt idx="1049">
                  <c:v>3.3300673179143155E-2</c:v>
                </c:pt>
                <c:pt idx="1050">
                  <c:v>3.3317349073639611E-2</c:v>
                </c:pt>
                <c:pt idx="1051">
                  <c:v>3.3333970862776521E-2</c:v>
                </c:pt>
                <c:pt idx="1052">
                  <c:v>3.3350538634408546E-2</c:v>
                </c:pt>
                <c:pt idx="1053">
                  <c:v>3.3367052477443461E-2</c:v>
                </c:pt>
                <c:pt idx="1054">
                  <c:v>3.3383512481836575E-2</c:v>
                </c:pt>
                <c:pt idx="1055">
                  <c:v>3.3399918738585013E-2</c:v>
                </c:pt>
                <c:pt idx="1056">
                  <c:v>3.3416271339721949E-2</c:v>
                </c:pt>
                <c:pt idx="1057">
                  <c:v>3.3432570378310753E-2</c:v>
                </c:pt>
                <c:pt idx="1058">
                  <c:v>3.3448815948439008E-2</c:v>
                </c:pt>
                <c:pt idx="1059">
                  <c:v>3.3465008145212506E-2</c:v>
                </c:pt>
                <c:pt idx="1060">
                  <c:v>3.3481147064749084E-2</c:v>
                </c:pt>
                <c:pt idx="1061">
                  <c:v>3.3497232804172439E-2</c:v>
                </c:pt>
                <c:pt idx="1062">
                  <c:v>3.3513265461605816E-2</c:v>
                </c:pt>
                <c:pt idx="1063">
                  <c:v>3.352924513616564E-2</c:v>
                </c:pt>
                <c:pt idx="1064">
                  <c:v>3.3545171927955038E-2</c:v>
                </c:pt>
                <c:pt idx="1065">
                  <c:v>3.3561045938057296E-2</c:v>
                </c:pt>
                <c:pt idx="1066">
                  <c:v>3.3576867268529251E-2</c:v>
                </c:pt>
                <c:pt idx="1067">
                  <c:v>3.359263602239454E-2</c:v>
                </c:pt>
                <c:pt idx="1068">
                  <c:v>3.3608352303636846E-2</c:v>
                </c:pt>
                <c:pt idx="1069">
                  <c:v>3.3624016217193006E-2</c:v>
                </c:pt>
                <c:pt idx="1070">
                  <c:v>3.363962786894608E-2</c:v>
                </c:pt>
                <c:pt idx="1071">
                  <c:v>3.3655187365718299E-2</c:v>
                </c:pt>
                <c:pt idx="1072">
                  <c:v>3.3670694815263982E-2</c:v>
                </c:pt>
                <c:pt idx="1073">
                  <c:v>3.3686150326262342E-2</c:v>
                </c:pt>
                <c:pt idx="1074">
                  <c:v>3.3701554008310229E-2</c:v>
                </c:pt>
                <c:pt idx="1075">
                  <c:v>3.3716905971914804E-2</c:v>
                </c:pt>
                <c:pt idx="1076">
                  <c:v>3.3732206328486135E-2</c:v>
                </c:pt>
                <c:pt idx="1077">
                  <c:v>3.3747455190329706E-2</c:v>
                </c:pt>
                <c:pt idx="1078">
                  <c:v>3.3762652670638882E-2</c:v>
                </c:pt>
                <c:pt idx="1079">
                  <c:v>3.377779888348726E-2</c:v>
                </c:pt>
                <c:pt idx="1080">
                  <c:v>3.3792893943821005E-2</c:v>
                </c:pt>
                <c:pt idx="1081">
                  <c:v>3.3807937967451067E-2</c:v>
                </c:pt>
                <c:pt idx="1082">
                  <c:v>3.3822931071045365E-2</c:v>
                </c:pt>
                <c:pt idx="1083">
                  <c:v>3.3837873372120873E-2</c:v>
                </c:pt>
                <c:pt idx="1084">
                  <c:v>3.3852764989035673E-2</c:v>
                </c:pt>
                <c:pt idx="1085">
                  <c:v>3.3867606040980901E-2</c:v>
                </c:pt>
                <c:pt idx="1086">
                  <c:v>3.3882396647972664E-2</c:v>
                </c:pt>
                <c:pt idx="1087">
                  <c:v>3.3897136930843889E-2</c:v>
                </c:pt>
                <c:pt idx="1088">
                  <c:v>3.3911827011236094E-2</c:v>
                </c:pt>
                <c:pt idx="1089">
                  <c:v>3.3926467011591091E-2</c:v>
                </c:pt>
                <c:pt idx="1090">
                  <c:v>3.3941057055142679E-2</c:v>
                </c:pt>
                <c:pt idx="1091">
                  <c:v>3.3955597265908195E-2</c:v>
                </c:pt>
                <c:pt idx="1092">
                  <c:v>3.3970087768680095E-2</c:v>
                </c:pt>
                <c:pt idx="1093">
                  <c:v>3.3984528689017406E-2</c:v>
                </c:pt>
                <c:pt idx="1094">
                  <c:v>3.3998920153237168E-2</c:v>
                </c:pt>
                <c:pt idx="1095">
                  <c:v>3.4013262288405802E-2</c:v>
                </c:pt>
                <c:pt idx="1096">
                  <c:v>3.4027555222330419E-2</c:v>
                </c:pt>
                <c:pt idx="1097">
                  <c:v>3.4041799083550095E-2</c:v>
                </c:pt>
                <c:pt idx="1098">
                  <c:v>3.4055994001327076E-2</c:v>
                </c:pt>
                <c:pt idx="1099">
                  <c:v>3.4070140105637942E-2</c:v>
                </c:pt>
                <c:pt idx="1100">
                  <c:v>3.4084237527164725E-2</c:v>
                </c:pt>
                <c:pt idx="1101">
                  <c:v>3.4098286397285966E-2</c:v>
                </c:pt>
                <c:pt idx="1102">
                  <c:v>3.411228684806774E-2</c:v>
                </c:pt>
                <c:pt idx="1103">
                  <c:v>3.4126239012254617E-2</c:v>
                </c:pt>
                <c:pt idx="1104">
                  <c:v>3.4140143023260607E-2</c:v>
                </c:pt>
                <c:pt idx="1105">
                  <c:v>3.415399901516003E-2</c:v>
                </c:pt>
                <c:pt idx="1106">
                  <c:v>3.4167807122678362E-2</c:v>
                </c:pt>
                <c:pt idx="1107">
                  <c:v>3.4181567481183034E-2</c:v>
                </c:pt>
                <c:pt idx="1108">
                  <c:v>3.4195280226674202E-2</c:v>
                </c:pt>
                <c:pt idx="1109">
                  <c:v>3.420894549577546E-2</c:v>
                </c:pt>
                <c:pt idx="1110">
                  <c:v>3.4222563425724536E-2</c:v>
                </c:pt>
                <c:pt idx="1111">
                  <c:v>3.423613415436394E-2</c:v>
                </c:pt>
                <c:pt idx="1112">
                  <c:v>3.4249657820131563E-2</c:v>
                </c:pt>
                <c:pt idx="1113">
                  <c:v>3.4263134562051288E-2</c:v>
                </c:pt>
                <c:pt idx="1114">
                  <c:v>3.427656451972351E-2</c:v>
                </c:pt>
                <c:pt idx="1115">
                  <c:v>3.4289947833315682E-2</c:v>
                </c:pt>
                <c:pt idx="1116">
                  <c:v>3.4303284643552791E-2</c:v>
                </c:pt>
                <c:pt idx="1117">
                  <c:v>3.431657509170781E-2</c:v>
                </c:pt>
                <c:pt idx="1118">
                  <c:v>3.4329819319592149E-2</c:v>
                </c:pt>
                <c:pt idx="1119">
                  <c:v>3.4343017469546058E-2</c:v>
                </c:pt>
                <c:pt idx="1120">
                  <c:v>3.4356169684429012E-2</c:v>
                </c:pt>
                <c:pt idx="1121">
                  <c:v>3.4369276107610064E-2</c:v>
                </c:pt>
                <c:pt idx="1122">
                  <c:v>3.4382336882958192E-2</c:v>
                </c:pt>
                <c:pt idx="1123">
                  <c:v>3.4395352154832616E-2</c:v>
                </c:pt>
                <c:pt idx="1124">
                  <c:v>3.4408322068073101E-2</c:v>
                </c:pt>
                <c:pt idx="1125">
                  <c:v>3.442124676799023E-2</c:v>
                </c:pt>
                <c:pt idx="1126">
                  <c:v>3.4434126400355675E-2</c:v>
                </c:pt>
                <c:pt idx="1127">
                  <c:v>3.4446961111392442E-2</c:v>
                </c:pt>
                <c:pt idx="1128">
                  <c:v>3.4459751047765122E-2</c:v>
                </c:pt>
                <c:pt idx="1129">
                  <c:v>3.4472496356570098E-2</c:v>
                </c:pt>
                <c:pt idx="1130">
                  <c:v>3.4485197185325757E-2</c:v>
                </c:pt>
                <c:pt idx="1131">
                  <c:v>3.4497853681962697E-2</c:v>
                </c:pt>
                <c:pt idx="1132">
                  <c:v>3.451046599481393E-2</c:v>
                </c:pt>
                <c:pt idx="1133">
                  <c:v>3.4523034272605051E-2</c:v>
                </c:pt>
                <c:pt idx="1134">
                  <c:v>3.4535558664444424E-2</c:v>
                </c:pt>
                <c:pt idx="1135">
                  <c:v>3.4548039319813373E-2</c:v>
                </c:pt>
                <c:pt idx="1136">
                  <c:v>3.4560476388556326E-2</c:v>
                </c:pt>
                <c:pt idx="1137">
                  <c:v>3.4572870020871005E-2</c:v>
                </c:pt>
                <c:pt idx="1138">
                  <c:v>3.4585220367298594E-2</c:v>
                </c:pt>
                <c:pt idx="1139">
                  <c:v>3.4597527578713899E-2</c:v>
                </c:pt>
                <c:pt idx="1140">
                  <c:v>3.4609791806315536E-2</c:v>
                </c:pt>
                <c:pt idx="1141">
                  <c:v>3.4622013201616092E-2</c:v>
                </c:pt>
                <c:pt idx="1142">
                  <c:v>3.4634191916432307E-2</c:v>
                </c:pt>
                <c:pt idx="1143">
                  <c:v>3.4646328102875268E-2</c:v>
                </c:pt>
                <c:pt idx="1144">
                  <c:v>3.4658421913340592E-2</c:v>
                </c:pt>
                <c:pt idx="1145">
                  <c:v>3.4670473500498636E-2</c:v>
                </c:pt>
                <c:pt idx="1146">
                  <c:v>3.4682483017284695E-2</c:v>
                </c:pt>
                <c:pt idx="1147">
                  <c:v>3.4694450616889243E-2</c:v>
                </c:pt>
                <c:pt idx="1148">
                  <c:v>3.4706376452748149E-2</c:v>
                </c:pt>
                <c:pt idx="1149">
                  <c:v>3.4718260678532946E-2</c:v>
                </c:pt>
                <c:pt idx="1150">
                  <c:v>3.4730103448141064E-2</c:v>
                </c:pt>
                <c:pt idx="1151">
                  <c:v>3.4741904915686142E-2</c:v>
                </c:pt>
                <c:pt idx="1152">
                  <c:v>3.4753665235488292E-2</c:v>
                </c:pt>
                <c:pt idx="1153">
                  <c:v>3.4765384562064447E-2</c:v>
                </c:pt>
                <c:pt idx="1154">
                  <c:v>3.477706305011867E-2</c:v>
                </c:pt>
                <c:pt idx="1155">
                  <c:v>3.478870085453252E-2</c:v>
                </c:pt>
                <c:pt idx="1156">
                  <c:v>3.4800298130355435E-2</c:v>
                </c:pt>
                <c:pt idx="1157">
                  <c:v>3.481185503279513E-2</c:v>
                </c:pt>
                <c:pt idx="1158">
                  <c:v>3.4823371717208014E-2</c:v>
                </c:pt>
                <c:pt idx="1159">
                  <c:v>3.4834848339089661E-2</c:v>
                </c:pt>
                <c:pt idx="1160">
                  <c:v>3.4846285054065278E-2</c:v>
                </c:pt>
                <c:pt idx="1161">
                  <c:v>3.4857682017880219E-2</c:v>
                </c:pt>
                <c:pt idx="1162">
                  <c:v>3.4869039386390528E-2</c:v>
                </c:pt>
                <c:pt idx="1163">
                  <c:v>3.4880357315553487E-2</c:v>
                </c:pt>
                <c:pt idx="1164">
                  <c:v>3.4891635961418248E-2</c:v>
                </c:pt>
                <c:pt idx="1165">
                  <c:v>3.490287548011644E-2</c:v>
                </c:pt>
                <c:pt idx="1166">
                  <c:v>3.4914076027852854E-2</c:v>
                </c:pt>
                <c:pt idx="1167">
                  <c:v>3.4925237760896143E-2</c:v>
                </c:pt>
                <c:pt idx="1168">
                  <c:v>3.4936360835569551E-2</c:v>
                </c:pt>
                <c:pt idx="1169">
                  <c:v>3.4947445408241719E-2</c:v>
                </c:pt>
                <c:pt idx="1170">
                  <c:v>3.4958491635317474E-2</c:v>
                </c:pt>
                <c:pt idx="1171">
                  <c:v>3.4969499673228703E-2</c:v>
                </c:pt>
                <c:pt idx="1172">
                  <c:v>3.4980469678425233E-2</c:v>
                </c:pt>
                <c:pt idx="1173">
                  <c:v>3.4991401807365798E-2</c:v>
                </c:pt>
                <c:pt idx="1174">
                  <c:v>3.5002296216508987E-2</c:v>
                </c:pt>
                <c:pt idx="1175">
                  <c:v>3.5013153062304306E-2</c:v>
                </c:pt>
                <c:pt idx="1176">
                  <c:v>3.5023972501183227E-2</c:v>
                </c:pt>
                <c:pt idx="1177">
                  <c:v>3.5034754689550321E-2</c:v>
                </c:pt>
                <c:pt idx="1178">
                  <c:v>3.50454997837744E-2</c:v>
                </c:pt>
                <c:pt idx="1179">
                  <c:v>3.5056207940179766E-2</c:v>
                </c:pt>
                <c:pt idx="1180">
                  <c:v>3.5066879315037443E-2</c:v>
                </c:pt>
                <c:pt idx="1181">
                  <c:v>3.5077514064556503E-2</c:v>
                </c:pt>
                <c:pt idx="1182">
                  <c:v>3.5088112344875431E-2</c:v>
                </c:pt>
                <c:pt idx="1183">
                  <c:v>3.5098674312053539E-2</c:v>
                </c:pt>
                <c:pt idx="1184">
                  <c:v>3.5109200122062444E-2</c:v>
                </c:pt>
                <c:pt idx="1185">
                  <c:v>3.5119689930777562E-2</c:v>
                </c:pt>
                <c:pt idx="1186">
                  <c:v>3.5130143893969727E-2</c:v>
                </c:pt>
                <c:pt idx="1187">
                  <c:v>3.5140562167296795E-2</c:v>
                </c:pt>
                <c:pt idx="1188">
                  <c:v>3.5150944906295348E-2</c:v>
                </c:pt>
                <c:pt idx="1189">
                  <c:v>3.5161292266372428E-2</c:v>
                </c:pt>
                <c:pt idx="1190">
                  <c:v>3.5171604402797353E-2</c:v>
                </c:pt>
                <c:pt idx="1191">
                  <c:v>3.5181881470693586E-2</c:v>
                </c:pt>
                <c:pt idx="1192">
                  <c:v>3.5192123625030658E-2</c:v>
                </c:pt>
                <c:pt idx="1193">
                  <c:v>3.5202331020616137E-2</c:v>
                </c:pt>
                <c:pt idx="1194">
                  <c:v>3.5212503812087688E-2</c:v>
                </c:pt>
                <c:pt idx="1195">
                  <c:v>3.5222642153905193E-2</c:v>
                </c:pt>
                <c:pt idx="1196">
                  <c:v>3.5232746200342904E-2</c:v>
                </c:pt>
                <c:pt idx="1197">
                  <c:v>3.5242816105481682E-2</c:v>
                </c:pt>
                <c:pt idx="1198">
                  <c:v>3.5252852023201303E-2</c:v>
                </c:pt>
                <c:pt idx="1199">
                  <c:v>3.5262854107172829E-2</c:v>
                </c:pt>
                <c:pt idx="1200">
                  <c:v>3.5272822510851023E-2</c:v>
                </c:pt>
                <c:pt idx="1201">
                  <c:v>3.5282757387466855E-2</c:v>
                </c:pt>
                <c:pt idx="1202">
                  <c:v>3.5292658890020069E-2</c:v>
                </c:pt>
                <c:pt idx="1203">
                  <c:v>3.5302527171271816E-2</c:v>
                </c:pt>
                <c:pt idx="1204">
                  <c:v>3.5312362383737347E-2</c:v>
                </c:pt>
                <c:pt idx="1205">
                  <c:v>3.5322164679678789E-2</c:v>
                </c:pt>
                <c:pt idx="1206">
                  <c:v>3.5331934211097989E-2</c:v>
                </c:pt>
                <c:pt idx="1207">
                  <c:v>3.5341671129729406E-2</c:v>
                </c:pt>
                <c:pt idx="1208">
                  <c:v>3.5351375587033107E-2</c:v>
                </c:pt>
                <c:pt idx="1209">
                  <c:v>3.5361047734187821E-2</c:v>
                </c:pt>
                <c:pt idx="1210">
                  <c:v>3.537068772208405E-2</c:v>
                </c:pt>
                <c:pt idx="1211">
                  <c:v>3.5380295701317274E-2</c:v>
                </c:pt>
                <c:pt idx="1212">
                  <c:v>3.5389871822181208E-2</c:v>
                </c:pt>
                <c:pt idx="1213">
                  <c:v>3.5399416234661155E-2</c:v>
                </c:pt>
                <c:pt idx="1214">
                  <c:v>3.540892908842741E-2</c:v>
                </c:pt>
                <c:pt idx="1215">
                  <c:v>3.5418410532828772E-2</c:v>
                </c:pt>
                <c:pt idx="1216">
                  <c:v>3.542786071688607E-2</c:v>
                </c:pt>
                <c:pt idx="1217">
                  <c:v>3.543727978928584E-2</c:v>
                </c:pt>
                <c:pt idx="1218">
                  <c:v>3.5446667898374015E-2</c:v>
                </c:pt>
                <c:pt idx="1219">
                  <c:v>3.5456025192149715E-2</c:v>
                </c:pt>
                <c:pt idx="1220">
                  <c:v>3.5465351818259126E-2</c:v>
                </c:pt>
                <c:pt idx="1221">
                  <c:v>3.5474647923989439E-2</c:v>
                </c:pt>
                <c:pt idx="1222">
                  <c:v>3.5483913656262848E-2</c:v>
                </c:pt>
                <c:pt idx="1223">
                  <c:v>3.5493149161630676E-2</c:v>
                </c:pt>
                <c:pt idx="1224">
                  <c:v>3.5502354586267527E-2</c:v>
                </c:pt>
                <c:pt idx="1225">
                  <c:v>3.5511530075965546E-2</c:v>
                </c:pt>
                <c:pt idx="1226">
                  <c:v>3.5520675776128739E-2</c:v>
                </c:pt>
                <c:pt idx="1227">
                  <c:v>3.5529791831767382E-2</c:v>
                </c:pt>
                <c:pt idx="1228">
                  <c:v>3.5538878387492506E-2</c:v>
                </c:pt>
                <c:pt idx="1229">
                  <c:v>3.5547935587510467E-2</c:v>
                </c:pt>
                <c:pt idx="1230">
                  <c:v>3.5556963575617571E-2</c:v>
                </c:pt>
                <c:pt idx="1231">
                  <c:v>3.5565962495194808E-2</c:v>
                </c:pt>
                <c:pt idx="1232">
                  <c:v>3.557493248920264E-2</c:v>
                </c:pt>
                <c:pt idx="1233">
                  <c:v>3.5583873700175891E-2</c:v>
                </c:pt>
                <c:pt idx="1234">
                  <c:v>3.5592786270218689E-2</c:v>
                </c:pt>
                <c:pt idx="1235">
                  <c:v>3.5601670340999522E-2</c:v>
                </c:pt>
                <c:pt idx="1236">
                  <c:v>3.561052605374633E-2</c:v>
                </c:pt>
                <c:pt idx="1237">
                  <c:v>3.5619353549241714E-2</c:v>
                </c:pt>
                <c:pt idx="1238">
                  <c:v>3.5628152967818211E-2</c:v>
                </c:pt>
                <c:pt idx="1239">
                  <c:v>3.5636924449353645E-2</c:v>
                </c:pt>
                <c:pt idx="1240">
                  <c:v>3.5645668133266563E-2</c:v>
                </c:pt>
                <c:pt idx="1241">
                  <c:v>3.5654384158511736E-2</c:v>
                </c:pt>
                <c:pt idx="1242">
                  <c:v>3.5663072663575768E-2</c:v>
                </c:pt>
                <c:pt idx="1243">
                  <c:v>3.5671733786472759E-2</c:v>
                </c:pt>
                <c:pt idx="1244">
                  <c:v>3.5680367664740059E-2</c:v>
                </c:pt>
                <c:pt idx="1245">
                  <c:v>3.5688974435434097E-2</c:v>
                </c:pt>
                <c:pt idx="1246">
                  <c:v>3.5697554235126293E-2</c:v>
                </c:pt>
                <c:pt idx="1247">
                  <c:v>3.5706107199899043E-2</c:v>
                </c:pt>
                <c:pt idx="1248">
                  <c:v>3.5714633465341802E-2</c:v>
                </c:pt>
                <c:pt idx="1249">
                  <c:v>3.5723133166547211E-2</c:v>
                </c:pt>
                <c:pt idx="1250">
                  <c:v>3.5731606438107334E-2</c:v>
                </c:pt>
                <c:pt idx="1251">
                  <c:v>3.5740053414109969E-2</c:v>
                </c:pt>
                <c:pt idx="1252">
                  <c:v>3.574847422813502E-2</c:v>
                </c:pt>
                <c:pt idx="1253">
                  <c:v>3.5756869013250973E-2</c:v>
                </c:pt>
                <c:pt idx="1254">
                  <c:v>3.5765237902011422E-2</c:v>
                </c:pt>
                <c:pt idx="1255">
                  <c:v>3.5773581026451701E-2</c:v>
                </c:pt>
                <c:pt idx="1256">
                  <c:v>3.5781898518085581E-2</c:v>
                </c:pt>
                <c:pt idx="1257">
                  <c:v>3.5790190507902025E-2</c:v>
                </c:pt>
                <c:pt idx="1258">
                  <c:v>3.5798457126362065E-2</c:v>
                </c:pt>
                <c:pt idx="1259">
                  <c:v>3.5806698503395719E-2</c:v>
                </c:pt>
                <c:pt idx="1260">
                  <c:v>3.5814914768399E-2</c:v>
                </c:pt>
                <c:pt idx="1261">
                  <c:v>3.5823106050231E-2</c:v>
                </c:pt>
                <c:pt idx="1262">
                  <c:v>3.5831272477211039E-2</c:v>
                </c:pt>
                <c:pt idx="1263">
                  <c:v>3.5839414177115912E-2</c:v>
                </c:pt>
                <c:pt idx="1264">
                  <c:v>3.58475312771772E-2</c:v>
                </c:pt>
                <c:pt idx="1265">
                  <c:v>3.5855623904078655E-2</c:v>
                </c:pt>
                <c:pt idx="1266">
                  <c:v>3.5863692183953653E-2</c:v>
                </c:pt>
                <c:pt idx="1267">
                  <c:v>3.5871736242382754E-2</c:v>
                </c:pt>
                <c:pt idx="1268">
                  <c:v>3.587975620439128E-2</c:v>
                </c:pt>
                <c:pt idx="1269">
                  <c:v>3.588775219444703E-2</c:v>
                </c:pt>
                <c:pt idx="1270">
                  <c:v>3.5895724336458025E-2</c:v>
                </c:pt>
                <c:pt idx="1271">
                  <c:v>3.5903672753770349E-2</c:v>
                </c:pt>
                <c:pt idx="1272">
                  <c:v>3.5911597569166037E-2</c:v>
                </c:pt>
                <c:pt idx="1273">
                  <c:v>3.5919498904861076E-2</c:v>
                </c:pt>
                <c:pt idx="1274">
                  <c:v>3.5927376882503442E-2</c:v>
                </c:pt>
                <c:pt idx="1275">
                  <c:v>3.5935231623171221E-2</c:v>
                </c:pt>
                <c:pt idx="1276">
                  <c:v>3.5943063247370809E-2</c:v>
                </c:pt>
                <c:pt idx="1277">
                  <c:v>3.5950871875035179E-2</c:v>
                </c:pt>
                <c:pt idx="1278">
                  <c:v>3.5958657625522208E-2</c:v>
                </c:pt>
                <c:pt idx="1279">
                  <c:v>3.5966420617613092E-2</c:v>
                </c:pt>
                <c:pt idx="1280">
                  <c:v>3.5974160969510796E-2</c:v>
                </c:pt>
                <c:pt idx="1281">
                  <c:v>3.5981878798838636E-2</c:v>
                </c:pt>
                <c:pt idx="1282">
                  <c:v>3.5989574222638862E-2</c:v>
                </c:pt>
                <c:pt idx="1283">
                  <c:v>3.5997247357371344E-2</c:v>
                </c:pt>
                <c:pt idx="1284">
                  <c:v>3.6004898318912334E-2</c:v>
                </c:pt>
                <c:pt idx="1285">
                  <c:v>3.6012527222553263E-2</c:v>
                </c:pt>
                <c:pt idx="1286">
                  <c:v>3.6020134182999625E-2</c:v>
                </c:pt>
                <c:pt idx="1287">
                  <c:v>3.6027719314369946E-2</c:v>
                </c:pt>
                <c:pt idx="1288">
                  <c:v>3.6035282730194775E-2</c:v>
                </c:pt>
                <c:pt idx="1289">
                  <c:v>3.6042824543415765E-2</c:v>
                </c:pt>
                <c:pt idx="1290">
                  <c:v>3.605034486638483E-2</c:v>
                </c:pt>
                <c:pt idx="1291">
                  <c:v>3.6057843810863341E-2</c:v>
                </c:pt>
                <c:pt idx="1292">
                  <c:v>3.6065321488021398E-2</c:v>
                </c:pt>
                <c:pt idx="1293">
                  <c:v>3.6072778008437167E-2</c:v>
                </c:pt>
                <c:pt idx="1294">
                  <c:v>3.6080213482096279E-2</c:v>
                </c:pt>
                <c:pt idx="1295">
                  <c:v>3.6087628018391271E-2</c:v>
                </c:pt>
                <c:pt idx="1296">
                  <c:v>3.609502172612112E-2</c:v>
                </c:pt>
                <c:pt idx="1297">
                  <c:v>3.6102394713490825E-2</c:v>
                </c:pt>
                <c:pt idx="1298">
                  <c:v>3.6109747088111044E-2</c:v>
                </c:pt>
                <c:pt idx="1299">
                  <c:v>3.611707895699779E-2</c:v>
                </c:pt>
                <c:pt idx="1300">
                  <c:v>3.612439042657218E-2</c:v>
                </c:pt>
                <c:pt idx="1301">
                  <c:v>3.6131681602660275E-2</c:v>
                </c:pt>
                <c:pt idx="1302">
                  <c:v>3.6138952590492934E-2</c:v>
                </c:pt>
                <c:pt idx="1303">
                  <c:v>3.6146203494705757E-2</c:v>
                </c:pt>
                <c:pt idx="1304">
                  <c:v>3.6153434419339069E-2</c:v>
                </c:pt>
                <c:pt idx="1305">
                  <c:v>3.6160645467837961E-2</c:v>
                </c:pt>
                <c:pt idx="1306">
                  <c:v>3.6167836743052392E-2</c:v>
                </c:pt>
                <c:pt idx="1307">
                  <c:v>3.6175008347237352E-2</c:v>
                </c:pt>
                <c:pt idx="1308">
                  <c:v>3.6182160382053054E-2</c:v>
                </c:pt>
                <c:pt idx="1309">
                  <c:v>3.6189292948565217E-2</c:v>
                </c:pt>
                <c:pt idx="1310">
                  <c:v>3.6196406147245355E-2</c:v>
                </c:pt>
                <c:pt idx="1311">
                  <c:v>3.6203500077971157E-2</c:v>
                </c:pt>
                <c:pt idx="1312">
                  <c:v>3.6210574840026918E-2</c:v>
                </c:pt>
                <c:pt idx="1313">
                  <c:v>3.6217630532103993E-2</c:v>
                </c:pt>
                <c:pt idx="1314">
                  <c:v>3.6224667252301321E-2</c:v>
                </c:pt>
                <c:pt idx="1315">
                  <c:v>3.6231685098126E-2</c:v>
                </c:pt>
                <c:pt idx="1316">
                  <c:v>3.6238684166493895E-2</c:v>
                </c:pt>
                <c:pt idx="1317">
                  <c:v>3.6245664553730315E-2</c:v>
                </c:pt>
                <c:pt idx="1318">
                  <c:v>3.6252626355570736E-2</c:v>
                </c:pt>
                <c:pt idx="1319">
                  <c:v>3.6259569667161554E-2</c:v>
                </c:pt>
                <c:pt idx="1320">
                  <c:v>3.6266494583060895E-2</c:v>
                </c:pt>
                <c:pt idx="1321">
                  <c:v>3.6273401197239472E-2</c:v>
                </c:pt>
                <c:pt idx="1322">
                  <c:v>3.6280289603081495E-2</c:v>
                </c:pt>
                <c:pt idx="1323">
                  <c:v>3.6287159893385608E-2</c:v>
                </c:pt>
                <c:pt idx="1324">
                  <c:v>3.6294012160365888E-2</c:v>
                </c:pt>
                <c:pt idx="1325">
                  <c:v>3.6300846495652864E-2</c:v>
                </c:pt>
                <c:pt idx="1326">
                  <c:v>3.6307662990294608E-2</c:v>
                </c:pt>
                <c:pt idx="1327">
                  <c:v>3.6314461734757851E-2</c:v>
                </c:pt>
                <c:pt idx="1328">
                  <c:v>3.6321242818929157E-2</c:v>
                </c:pt>
                <c:pt idx="1329">
                  <c:v>3.6328006332116095E-2</c:v>
                </c:pt>
                <c:pt idx="1330">
                  <c:v>3.6334752363048513E-2</c:v>
                </c:pt>
                <c:pt idx="1331">
                  <c:v>3.6341480999879806E-2</c:v>
                </c:pt>
                <c:pt idx="1332">
                  <c:v>3.6348192330188239E-2</c:v>
                </c:pt>
                <c:pt idx="1333">
                  <c:v>3.6354886440978305E-2</c:v>
                </c:pt>
                <c:pt idx="1334">
                  <c:v>3.636156341868213E-2</c:v>
                </c:pt>
                <c:pt idx="1335">
                  <c:v>3.6368223349160914E-2</c:v>
                </c:pt>
                <c:pt idx="1336">
                  <c:v>3.6374866317706381E-2</c:v>
                </c:pt>
                <c:pt idx="1337">
                  <c:v>3.6381492409042322E-2</c:v>
                </c:pt>
                <c:pt idx="1338">
                  <c:v>3.6388101707326106E-2</c:v>
                </c:pt>
                <c:pt idx="1339">
                  <c:v>3.6394694296150283E-2</c:v>
                </c:pt>
                <c:pt idx="1340">
                  <c:v>3.6401270258544186E-2</c:v>
                </c:pt>
                <c:pt idx="1341">
                  <c:v>3.6407829676975582E-2</c:v>
                </c:pt>
                <c:pt idx="1342">
                  <c:v>3.6414372633352357E-2</c:v>
                </c:pt>
                <c:pt idx="1343">
                  <c:v>3.6420899209024221E-2</c:v>
                </c:pt>
                <c:pt idx="1344">
                  <c:v>3.6427409484784457E-2</c:v>
                </c:pt>
                <c:pt idx="1345">
                  <c:v>3.6433903540871705E-2</c:v>
                </c:pt>
                <c:pt idx="1346">
                  <c:v>3.6440381456971753E-2</c:v>
                </c:pt>
                <c:pt idx="1347">
                  <c:v>3.6446843312219389E-2</c:v>
                </c:pt>
                <c:pt idx="1348">
                  <c:v>3.6453289185200258E-2</c:v>
                </c:pt>
                <c:pt idx="1349">
                  <c:v>3.6459719153952769E-2</c:v>
                </c:pt>
                <c:pt idx="1350">
                  <c:v>3.646613329597001E-2</c:v>
                </c:pt>
                <c:pt idx="1351">
                  <c:v>3.6472531688201706E-2</c:v>
                </c:pt>
                <c:pt idx="1352">
                  <c:v>3.6478914407056195E-2</c:v>
                </c:pt>
                <c:pt idx="1353">
                  <c:v>3.6485281528402434E-2</c:v>
                </c:pt>
                <c:pt idx="1354">
                  <c:v>3.6491633127572046E-2</c:v>
                </c:pt>
                <c:pt idx="1355">
                  <c:v>3.6497969279361352E-2</c:v>
                </c:pt>
                <c:pt idx="1356">
                  <c:v>3.6504290058033476E-2</c:v>
                </c:pt>
                <c:pt idx="1357">
                  <c:v>3.6510595537320438E-2</c:v>
                </c:pt>
                <c:pt idx="1358">
                  <c:v>3.6516885790425301E-2</c:v>
                </c:pt>
                <c:pt idx="1359">
                  <c:v>3.6523160890024317E-2</c:v>
                </c:pt>
                <c:pt idx="1360">
                  <c:v>3.6529420908269106E-2</c:v>
                </c:pt>
                <c:pt idx="1361">
                  <c:v>3.6535665916788848E-2</c:v>
                </c:pt>
                <c:pt idx="1362">
                  <c:v>3.6541895986692524E-2</c:v>
                </c:pt>
                <c:pt idx="1363">
                  <c:v>3.6548111188571146E-2</c:v>
                </c:pt>
                <c:pt idx="1364">
                  <c:v>3.655431159250002E-2</c:v>
                </c:pt>
                <c:pt idx="1365">
                  <c:v>3.6560497268041038E-2</c:v>
                </c:pt>
                <c:pt idx="1366">
                  <c:v>3.6566668284244978E-2</c:v>
                </c:pt>
                <c:pt idx="1367">
                  <c:v>3.6572824709653826E-2</c:v>
                </c:pt>
                <c:pt idx="1368">
                  <c:v>3.6578966612303115E-2</c:v>
                </c:pt>
                <c:pt idx="1369">
                  <c:v>3.6585094059724294E-2</c:v>
                </c:pt>
                <c:pt idx="1370">
                  <c:v>3.6591207118947103E-2</c:v>
                </c:pt>
                <c:pt idx="1371">
                  <c:v>3.6597305856501956E-2</c:v>
                </c:pt>
                <c:pt idx="1372">
                  <c:v>3.6603390338422373E-2</c:v>
                </c:pt>
                <c:pt idx="1373">
                  <c:v>3.6609460630247399E-2</c:v>
                </c:pt>
                <c:pt idx="1374">
                  <c:v>3.6615516797024031E-2</c:v>
                </c:pt>
                <c:pt idx="1375">
                  <c:v>3.6621558903309703E-2</c:v>
                </c:pt>
                <c:pt idx="1376">
                  <c:v>3.6627587013174742E-2</c:v>
                </c:pt>
                <c:pt idx="1377">
                  <c:v>3.6633601190204861E-2</c:v>
                </c:pt>
                <c:pt idx="1378">
                  <c:v>3.6639601497503664E-2</c:v>
                </c:pt>
                <c:pt idx="1379">
                  <c:v>3.6645587997695163E-2</c:v>
                </c:pt>
                <c:pt idx="1380">
                  <c:v>3.6651560752926284E-2</c:v>
                </c:pt>
                <c:pt idx="1381">
                  <c:v>3.6657519824869436E-2</c:v>
                </c:pt>
                <c:pt idx="1382">
                  <c:v>3.6663465274725054E-2</c:v>
                </c:pt>
                <c:pt idx="1383">
                  <c:v>3.6669397163224149E-2</c:v>
                </c:pt>
                <c:pt idx="1384">
                  <c:v>3.6675315550630909E-2</c:v>
                </c:pt>
                <c:pt idx="1385">
                  <c:v>3.668122049674525E-2</c:v>
                </c:pt>
                <c:pt idx="1386">
                  <c:v>3.6687112060905448E-2</c:v>
                </c:pt>
                <c:pt idx="1387">
                  <c:v>3.6692990301990726E-2</c:v>
                </c:pt>
                <c:pt idx="1388">
                  <c:v>3.669885527842387E-2</c:v>
                </c:pt>
                <c:pt idx="1389">
                  <c:v>3.670470704817385E-2</c:v>
                </c:pt>
                <c:pt idx="1390">
                  <c:v>3.6710545668758469E-2</c:v>
                </c:pt>
                <c:pt idx="1391">
                  <c:v>3.6716371197246987E-2</c:v>
                </c:pt>
                <c:pt idx="1392">
                  <c:v>3.6722183690262783E-2</c:v>
                </c:pt>
                <c:pt idx="1393">
                  <c:v>3.6727983203985994E-2</c:v>
                </c:pt>
                <c:pt idx="1394">
                  <c:v>3.6733769794156199E-2</c:v>
                </c:pt>
                <c:pt idx="1395">
                  <c:v>3.6739543516075078E-2</c:v>
                </c:pt>
                <c:pt idx="1396">
                  <c:v>3.6745304424609083E-2</c:v>
                </c:pt>
                <c:pt idx="1397">
                  <c:v>3.6751052574192138E-2</c:v>
                </c:pt>
                <c:pt idx="1398">
                  <c:v>3.6756788018828306E-2</c:v>
                </c:pt>
                <c:pt idx="1399">
                  <c:v>3.6762510812094501E-2</c:v>
                </c:pt>
                <c:pt idx="1400">
                  <c:v>3.6768221007143172E-2</c:v>
                </c:pt>
                <c:pt idx="1401">
                  <c:v>3.6773918656705006E-2</c:v>
                </c:pt>
                <c:pt idx="1402">
                  <c:v>3.6779603813091644E-2</c:v>
                </c:pt>
                <c:pt idx="1403">
                  <c:v>3.678527652819838E-2</c:v>
                </c:pt>
                <c:pt idx="1404">
                  <c:v>3.679093685350688E-2</c:v>
                </c:pt>
                <c:pt idx="1405">
                  <c:v>3.6796584840087895E-2</c:v>
                </c:pt>
                <c:pt idx="1406">
                  <c:v>3.6802220538603991E-2</c:v>
                </c:pt>
                <c:pt idx="1407">
                  <c:v>3.6807843999312251E-2</c:v>
                </c:pt>
                <c:pt idx="1408">
                  <c:v>3.6813455272067017E-2</c:v>
                </c:pt>
                <c:pt idx="1409">
                  <c:v>3.6819054406322604E-2</c:v>
                </c:pt>
                <c:pt idx="1410">
                  <c:v>3.682464145113603E-2</c:v>
                </c:pt>
                <c:pt idx="1411">
                  <c:v>3.6830216455169741E-2</c:v>
                </c:pt>
                <c:pt idx="1412">
                  <c:v>3.6835779466694342E-2</c:v>
                </c:pt>
                <c:pt idx="1413">
                  <c:v>3.6841330533591329E-2</c:v>
                </c:pt>
                <c:pt idx="1414">
                  <c:v>3.6846869703355815E-2</c:v>
                </c:pt>
                <c:pt idx="1415">
                  <c:v>3.6852397023099254E-2</c:v>
                </c:pt>
                <c:pt idx="1416">
                  <c:v>3.685791253955218E-2</c:v>
                </c:pt>
                <c:pt idx="1417">
                  <c:v>3.6863416299066927E-2</c:v>
                </c:pt>
                <c:pt idx="1418">
                  <c:v>3.6868908347620348E-2</c:v>
                </c:pt>
                <c:pt idx="1419">
                  <c:v>3.6874388730816568E-2</c:v>
                </c:pt>
                <c:pt idx="1420">
                  <c:v>3.6879857493889674E-2</c:v>
                </c:pt>
                <c:pt idx="1421">
                  <c:v>3.6885314681706471E-2</c:v>
                </c:pt>
                <c:pt idx="1422">
                  <c:v>3.6890760338769167E-2</c:v>
                </c:pt>
                <c:pt idx="1423">
                  <c:v>3.6896194509218119E-2</c:v>
                </c:pt>
                <c:pt idx="1424">
                  <c:v>3.6901617236834543E-2</c:v>
                </c:pt>
                <c:pt idx="1425">
                  <c:v>3.6907028565043208E-2</c:v>
                </c:pt>
                <c:pt idx="1426">
                  <c:v>3.6912428536915162E-2</c:v>
                </c:pt>
                <c:pt idx="1427">
                  <c:v>3.6917817195170448E-2</c:v>
                </c:pt>
                <c:pt idx="1428">
                  <c:v>3.6923194582180775E-2</c:v>
                </c:pt>
                <c:pt idx="1429">
                  <c:v>3.6928560739972242E-2</c:v>
                </c:pt>
                <c:pt idx="1430">
                  <c:v>3.6933915710228027E-2</c:v>
                </c:pt>
                <c:pt idx="1431">
                  <c:v>3.6939259534291072E-2</c:v>
                </c:pt>
                <c:pt idx="1432">
                  <c:v>3.6944592253166778E-2</c:v>
                </c:pt>
                <c:pt idx="1433">
                  <c:v>3.6949913907525667E-2</c:v>
                </c:pt>
                <c:pt idx="1434">
                  <c:v>3.6955224537706076E-2</c:v>
                </c:pt>
                <c:pt idx="1435">
                  <c:v>3.6960524183716828E-2</c:v>
                </c:pt>
                <c:pt idx="1436">
                  <c:v>3.6965812885239882E-2</c:v>
                </c:pt>
                <c:pt idx="1437">
                  <c:v>3.6971090681633012E-2</c:v>
                </c:pt>
                <c:pt idx="1438">
                  <c:v>3.6976357611932437E-2</c:v>
                </c:pt>
                <c:pt idx="1439">
                  <c:v>3.6981613714855491E-2</c:v>
                </c:pt>
                <c:pt idx="1440">
                  <c:v>3.6986859028803255E-2</c:v>
                </c:pt>
                <c:pt idx="1441">
                  <c:v>3.6992093591863194E-2</c:v>
                </c:pt>
                <c:pt idx="1442">
                  <c:v>3.6997317441811783E-2</c:v>
                </c:pt>
                <c:pt idx="1443">
                  <c:v>3.7002530616117135E-2</c:v>
                </c:pt>
                <c:pt idx="1444">
                  <c:v>3.7007733151941606E-2</c:v>
                </c:pt>
                <c:pt idx="1445">
                  <c:v>3.7012925086144406E-2</c:v>
                </c:pt>
                <c:pt idx="1446">
                  <c:v>3.7018106455284208E-2</c:v>
                </c:pt>
                <c:pt idx="1447">
                  <c:v>3.7023277295621729E-2</c:v>
                </c:pt>
                <c:pt idx="1448">
                  <c:v>3.7028437643122324E-2</c:v>
                </c:pt>
                <c:pt idx="1449">
                  <c:v>3.7033587533458555E-2</c:v>
                </c:pt>
                <c:pt idx="1450">
                  <c:v>3.7038727002012772E-2</c:v>
                </c:pt>
                <c:pt idx="1451">
                  <c:v>3.7043856083879653E-2</c:v>
                </c:pt>
                <c:pt idx="1452">
                  <c:v>3.7048974813868783E-2</c:v>
                </c:pt>
                <c:pt idx="1453">
                  <c:v>3.7054083226507176E-2</c:v>
                </c:pt>
                <c:pt idx="1454">
                  <c:v>3.7059181356041825E-2</c:v>
                </c:pt>
                <c:pt idx="1455">
                  <c:v>3.7064269236442224E-2</c:v>
                </c:pt>
                <c:pt idx="1456">
                  <c:v>3.7069346901402886E-2</c:v>
                </c:pt>
                <c:pt idx="1457">
                  <c:v>3.707441438434584E-2</c:v>
                </c:pt>
                <c:pt idx="1458">
                  <c:v>3.707947171842315E-2</c:v>
                </c:pt>
                <c:pt idx="1459">
                  <c:v>3.7084518936519401E-2</c:v>
                </c:pt>
                <c:pt idx="1460">
                  <c:v>3.7089556071254158E-2</c:v>
                </c:pt>
                <c:pt idx="1461">
                  <c:v>3.709458315498447E-2</c:v>
                </c:pt>
                <c:pt idx="1462">
                  <c:v>3.7099600219807308E-2</c:v>
                </c:pt>
                <c:pt idx="1463">
                  <c:v>3.7104607297562021E-2</c:v>
                </c:pt>
                <c:pt idx="1464">
                  <c:v>3.7109604419832784E-2</c:v>
                </c:pt>
                <c:pt idx="1465">
                  <c:v>3.7114591617951012E-2</c:v>
                </c:pt>
                <c:pt idx="1466">
                  <c:v>3.7119568922997802E-2</c:v>
                </c:pt>
                <c:pt idx="1467">
                  <c:v>3.7124536365806329E-2</c:v>
                </c:pt>
                <c:pt idx="1468">
                  <c:v>3.7129493976964252E-2</c:v>
                </c:pt>
                <c:pt idx="1469">
                  <c:v>3.7134441786816103E-2</c:v>
                </c:pt>
                <c:pt idx="1470">
                  <c:v>3.7139379825465661E-2</c:v>
                </c:pt>
                <c:pt idx="1471">
                  <c:v>3.7144308122778323E-2</c:v>
                </c:pt>
                <c:pt idx="1472">
                  <c:v>3.7149226708383457E-2</c:v>
                </c:pt>
                <c:pt idx="1473">
                  <c:v>3.7154135611676756E-2</c:v>
                </c:pt>
                <c:pt idx="1474">
                  <c:v>3.7159034861822565E-2</c:v>
                </c:pt>
                <c:pt idx="1475">
                  <c:v>3.7163924487756204E-2</c:v>
                </c:pt>
                <c:pt idx="1476">
                  <c:v>3.7168804518186285E-2</c:v>
                </c:pt>
                <c:pt idx="1477">
                  <c:v>3.7173674981597009E-2</c:v>
                </c:pt>
                <c:pt idx="1478">
                  <c:v>3.7178535906250448E-2</c:v>
                </c:pt>
                <c:pt idx="1479">
                  <c:v>3.7183387320188846E-2</c:v>
                </c:pt>
                <c:pt idx="1480">
                  <c:v>3.7188229251236854E-2</c:v>
                </c:pt>
                <c:pt idx="1481">
                  <c:v>3.7193061727003804E-2</c:v>
                </c:pt>
                <c:pt idx="1482">
                  <c:v>3.7197884774885948E-2</c:v>
                </c:pt>
                <c:pt idx="1483">
                  <c:v>3.7202698422068678E-2</c:v>
                </c:pt>
                <c:pt idx="1484">
                  <c:v>3.7207502695528756E-2</c:v>
                </c:pt>
                <c:pt idx="1485">
                  <c:v>3.7212297622036518E-2</c:v>
                </c:pt>
                <c:pt idx="1486">
                  <c:v>3.721708322815806E-2</c:v>
                </c:pt>
                <c:pt idx="1487">
                  <c:v>3.7221859540257425E-2</c:v>
                </c:pt>
                <c:pt idx="1488">
                  <c:v>3.7226626584498781E-2</c:v>
                </c:pt>
                <c:pt idx="1489">
                  <c:v>3.7231384386848559E-2</c:v>
                </c:pt>
                <c:pt idx="1490">
                  <c:v>3.7236132973077617E-2</c:v>
                </c:pt>
                <c:pt idx="1491">
                  <c:v>3.7240872368763354E-2</c:v>
                </c:pt>
                <c:pt idx="1492">
                  <c:v>3.7245602599291841E-2</c:v>
                </c:pt>
                <c:pt idx="1493">
                  <c:v>3.7250323689859928E-2</c:v>
                </c:pt>
                <c:pt idx="1494">
                  <c:v>3.7255035665477339E-2</c:v>
                </c:pt>
                <c:pt idx="1495">
                  <c:v>3.7259738550968736E-2</c:v>
                </c:pt>
                <c:pt idx="1496">
                  <c:v>3.726443237097582E-2</c:v>
                </c:pt>
                <c:pt idx="1497">
                  <c:v>3.7269117149959348E-2</c:v>
                </c:pt>
                <c:pt idx="1498">
                  <c:v>3.727379291220121E-2</c:v>
                </c:pt>
                <c:pt idx="1499">
                  <c:v>3.7278459681806445E-2</c:v>
                </c:pt>
                <c:pt idx="1500">
                  <c:v>3.7283117482705255E-2</c:v>
                </c:pt>
                <c:pt idx="1501">
                  <c:v>3.7287766338655014E-2</c:v>
                </c:pt>
                <c:pt idx="1502">
                  <c:v>3.7292406273242262E-2</c:v>
                </c:pt>
                <c:pt idx="1503">
                  <c:v>3.7297037309884672E-2</c:v>
                </c:pt>
                <c:pt idx="1504">
                  <c:v>3.7301659471833018E-2</c:v>
                </c:pt>
                <c:pt idx="1505">
                  <c:v>3.730627278217314E-2</c:v>
                </c:pt>
                <c:pt idx="1506">
                  <c:v>3.7310877263827869E-2</c:v>
                </c:pt>
                <c:pt idx="1507">
                  <c:v>3.7315472939558954E-2</c:v>
                </c:pt>
                <c:pt idx="1508">
                  <c:v>3.7320059831968976E-2</c:v>
                </c:pt>
                <c:pt idx="1509">
                  <c:v>3.7324637963503243E-2</c:v>
                </c:pt>
                <c:pt idx="1510">
                  <c:v>3.7329207356451684E-2</c:v>
                </c:pt>
                <c:pt idx="1511">
                  <c:v>3.7333768032950715E-2</c:v>
                </c:pt>
                <c:pt idx="1512">
                  <c:v>3.7338320014985091E-2</c:v>
                </c:pt>
                <c:pt idx="1513">
                  <c:v>3.7342863324389769E-2</c:v>
                </c:pt>
                <c:pt idx="1514">
                  <c:v>3.7347397982851714E-2</c:v>
                </c:pt>
                <c:pt idx="1515">
                  <c:v>3.7351924011911744E-2</c:v>
                </c:pt>
                <c:pt idx="1516">
                  <c:v>3.7356441432966313E-2</c:v>
                </c:pt>
                <c:pt idx="1517">
                  <c:v>3.7360950267269322E-2</c:v>
                </c:pt>
                <c:pt idx="1518">
                  <c:v>3.7365450535933875E-2</c:v>
                </c:pt>
                <c:pt idx="1519">
                  <c:v>3.7369942259934057E-2</c:v>
                </c:pt>
                <c:pt idx="1520">
                  <c:v>3.7374425460106678E-2</c:v>
                </c:pt>
                <c:pt idx="1521">
                  <c:v>3.7378900157153026E-2</c:v>
                </c:pt>
                <c:pt idx="1522">
                  <c:v>3.7383366371640567E-2</c:v>
                </c:pt>
                <c:pt idx="1523">
                  <c:v>3.7387824124004661E-2</c:v>
                </c:pt>
                <c:pt idx="1524">
                  <c:v>3.7392273434550281E-2</c:v>
                </c:pt>
                <c:pt idx="1525">
                  <c:v>3.7396714323453657E-2</c:v>
                </c:pt>
                <c:pt idx="1526">
                  <c:v>3.740114681076398E-2</c:v>
                </c:pt>
                <c:pt idx="1527">
                  <c:v>3.7405570916405034E-2</c:v>
                </c:pt>
                <c:pt idx="1528">
                  <c:v>3.740998666017685E-2</c:v>
                </c:pt>
                <c:pt idx="1529">
                  <c:v>3.7414394061757332E-2</c:v>
                </c:pt>
                <c:pt idx="1530">
                  <c:v>3.7418793140703871E-2</c:v>
                </c:pt>
                <c:pt idx="1531">
                  <c:v>3.7423183916454938E-2</c:v>
                </c:pt>
                <c:pt idx="1532">
                  <c:v>3.7427566408331683E-2</c:v>
                </c:pt>
                <c:pt idx="1533">
                  <c:v>3.74319406355395E-2</c:v>
                </c:pt>
                <c:pt idx="1534">
                  <c:v>3.7436306617169596E-2</c:v>
                </c:pt>
                <c:pt idx="1535">
                  <c:v>3.7440664372200526E-2</c:v>
                </c:pt>
                <c:pt idx="1536">
                  <c:v>3.7445013919499733E-2</c:v>
                </c:pt>
                <c:pt idx="1537">
                  <c:v>3.7449355277825065E-2</c:v>
                </c:pt>
                <c:pt idx="1538">
                  <c:v>3.7453688465826286E-2</c:v>
                </c:pt>
                <c:pt idx="1539">
                  <c:v>3.7458013502046562E-2</c:v>
                </c:pt>
                <c:pt idx="1540">
                  <c:v>3.7462330404923937E-2</c:v>
                </c:pt>
                <c:pt idx="1541">
                  <c:v>3.7466639192792799E-2</c:v>
                </c:pt>
                <c:pt idx="1542">
                  <c:v>3.7470939883885335E-2</c:v>
                </c:pt>
                <c:pt idx="1543">
                  <c:v>3.7475232496332965E-2</c:v>
                </c:pt>
                <c:pt idx="1544">
                  <c:v>3.7479517048167779E-2</c:v>
                </c:pt>
                <c:pt idx="1545">
                  <c:v>3.7483793557323918E-2</c:v>
                </c:pt>
                <c:pt idx="1546">
                  <c:v>3.7488062041639007E-2</c:v>
                </c:pt>
                <c:pt idx="1547">
                  <c:v>3.7492322518855509E-2</c:v>
                </c:pt>
                <c:pt idx="1548">
                  <c:v>3.749657500662211E-2</c:v>
                </c:pt>
                <c:pt idx="1549">
                  <c:v>3.750081952249508E-2</c:v>
                </c:pt>
                <c:pt idx="1550">
                  <c:v>3.75050560839396E-2</c:v>
                </c:pt>
                <c:pt idx="1551">
                  <c:v>3.7509284708331099E-2</c:v>
                </c:pt>
                <c:pt idx="1552">
                  <c:v>3.7513505412956581E-2</c:v>
                </c:pt>
                <c:pt idx="1553">
                  <c:v>3.751771821501592E-2</c:v>
                </c:pt>
                <c:pt idx="1554">
                  <c:v>3.7521923131623142E-2</c:v>
                </c:pt>
                <c:pt idx="1555">
                  <c:v>3.7526120179807707E-2</c:v>
                </c:pt>
                <c:pt idx="1556">
                  <c:v>3.7530309376515775E-2</c:v>
                </c:pt>
                <c:pt idx="1557">
                  <c:v>3.753449073861146E-2</c:v>
                </c:pt>
                <c:pt idx="1558">
                  <c:v>3.7538664282878061E-2</c:v>
                </c:pt>
                <c:pt idx="1559">
                  <c:v>3.7542830026019276E-2</c:v>
                </c:pt>
                <c:pt idx="1560">
                  <c:v>3.7546987984660433E-2</c:v>
                </c:pt>
                <c:pt idx="1561">
                  <c:v>3.7551138175349677E-2</c:v>
                </c:pt>
                <c:pt idx="1562">
                  <c:v>3.7555280614559136E-2</c:v>
                </c:pt>
                <c:pt idx="1563">
                  <c:v>3.7559415318686125E-2</c:v>
                </c:pt>
                <c:pt idx="1564">
                  <c:v>3.756354230405428E-2</c:v>
                </c:pt>
                <c:pt idx="1565">
                  <c:v>3.756766158691472E-2</c:v>
                </c:pt>
                <c:pt idx="1566">
                  <c:v>3.7571773183447156E-2</c:v>
                </c:pt>
                <c:pt idx="1567">
                  <c:v>3.7575877109761034E-2</c:v>
                </c:pt>
                <c:pt idx="1568">
                  <c:v>3.7579973381896628E-2</c:v>
                </c:pt>
                <c:pt idx="1569">
                  <c:v>3.7584062015826133E-2</c:v>
                </c:pt>
                <c:pt idx="1570">
                  <c:v>3.7588143027454751E-2</c:v>
                </c:pt>
                <c:pt idx="1571">
                  <c:v>3.7592216432621749E-2</c:v>
                </c:pt>
                <c:pt idx="1572">
                  <c:v>3.7596282247101528E-2</c:v>
                </c:pt>
                <c:pt idx="1573">
                  <c:v>3.7600340486604662E-2</c:v>
                </c:pt>
                <c:pt idx="1574">
                  <c:v>3.7604391166778911E-2</c:v>
                </c:pt>
                <c:pt idx="1575">
                  <c:v>3.7608434303210259E-2</c:v>
                </c:pt>
                <c:pt idx="1576">
                  <c:v>3.7612469911423904E-2</c:v>
                </c:pt>
                <c:pt idx="1577">
                  <c:v>3.7616498006885254E-2</c:v>
                </c:pt>
                <c:pt idx="1578">
                  <c:v>3.7620518605000916E-2</c:v>
                </c:pt>
                <c:pt idx="1579">
                  <c:v>3.7624531721119646E-2</c:v>
                </c:pt>
                <c:pt idx="1580">
                  <c:v>3.7628537370533309E-2</c:v>
                </c:pt>
                <c:pt idx="1581">
                  <c:v>3.7632535568477836E-2</c:v>
                </c:pt>
                <c:pt idx="1582">
                  <c:v>3.7636526330134125E-2</c:v>
                </c:pt>
                <c:pt idx="1583">
                  <c:v>3.7640509670628985E-2</c:v>
                </c:pt>
                <c:pt idx="1584">
                  <c:v>3.7644485605036034E-2</c:v>
                </c:pt>
                <c:pt idx="1585">
                  <c:v>3.7648454148376573E-2</c:v>
                </c:pt>
                <c:pt idx="1586">
                  <c:v>3.7652415315620497E-2</c:v>
                </c:pt>
                <c:pt idx="1587">
                  <c:v>3.7656369121687149E-2</c:v>
                </c:pt>
                <c:pt idx="1588">
                  <c:v>3.7660315581446169E-2</c:v>
                </c:pt>
                <c:pt idx="1589">
                  <c:v>3.7664254709718355E-2</c:v>
                </c:pt>
                <c:pt idx="1590">
                  <c:v>3.7668186521276487E-2</c:v>
                </c:pt>
                <c:pt idx="1591">
                  <c:v>3.7672111030846146E-2</c:v>
                </c:pt>
                <c:pt idx="1592">
                  <c:v>3.7676028253106536E-2</c:v>
                </c:pt>
                <c:pt idx="1593">
                  <c:v>3.767993820269127E-2</c:v>
                </c:pt>
                <c:pt idx="1594">
                  <c:v>3.768384089418915E-2</c:v>
                </c:pt>
                <c:pt idx="1595">
                  <c:v>3.7687736342144965E-2</c:v>
                </c:pt>
                <c:pt idx="1596">
                  <c:v>3.7691624561060226E-2</c:v>
                </c:pt>
                <c:pt idx="1597">
                  <c:v>3.7695505565393944E-2</c:v>
                </c:pt>
                <c:pt idx="1598">
                  <c:v>3.7699379369563343E-2</c:v>
                </c:pt>
                <c:pt idx="1599">
                  <c:v>3.7703245987944611E-2</c:v>
                </c:pt>
                <c:pt idx="1600">
                  <c:v>3.77071054348736E-2</c:v>
                </c:pt>
                <c:pt idx="1601">
                  <c:v>3.7710957724646554E-2</c:v>
                </c:pt>
                <c:pt idx="1602">
                  <c:v>3.7714802871520771E-2</c:v>
                </c:pt>
                <c:pt idx="1603">
                  <c:v>3.771864088971532E-2</c:v>
                </c:pt>
                <c:pt idx="1604">
                  <c:v>3.7722471793411691E-2</c:v>
                </c:pt>
                <c:pt idx="1605">
                  <c:v>3.7726295596754472E-2</c:v>
                </c:pt>
                <c:pt idx="1606">
                  <c:v>3.7730112313851975E-2</c:v>
                </c:pt>
                <c:pt idx="1607">
                  <c:v>3.7733921958776909E-2</c:v>
                </c:pt>
                <c:pt idx="1608">
                  <c:v>3.7737724545566981E-2</c:v>
                </c:pt>
                <c:pt idx="1609">
                  <c:v>3.7741520088225532E-2</c:v>
                </c:pt>
                <c:pt idx="1610">
                  <c:v>3.7745308600722123E-2</c:v>
                </c:pt>
                <c:pt idx="1611">
                  <c:v>3.7749090096993156E-2</c:v>
                </c:pt>
                <c:pt idx="1612">
                  <c:v>3.7752864590942452E-2</c:v>
                </c:pt>
                <c:pt idx="1613">
                  <c:v>3.7756632096441811E-2</c:v>
                </c:pt>
                <c:pt idx="1614">
                  <c:v>3.7760392627331593E-2</c:v>
                </c:pt>
                <c:pt idx="1615">
                  <c:v>3.7764146197421279E-2</c:v>
                </c:pt>
                <c:pt idx="1616">
                  <c:v>3.7767892820489993E-2</c:v>
                </c:pt>
                <c:pt idx="1617">
                  <c:v>3.7771632510287048E-2</c:v>
                </c:pt>
                <c:pt idx="1618">
                  <c:v>3.7775365280532477E-2</c:v>
                </c:pt>
                <c:pt idx="1619">
                  <c:v>3.7779091144917537E-2</c:v>
                </c:pt>
                <c:pt idx="1620">
                  <c:v>3.7782810117105214E-2</c:v>
                </c:pt>
                <c:pt idx="1621">
                  <c:v>3.7786522210730721E-2</c:v>
                </c:pt>
                <c:pt idx="1622">
                  <c:v>3.7790227439401969E-2</c:v>
                </c:pt>
                <c:pt idx="1623">
                  <c:v>3.7793925816700061E-2</c:v>
                </c:pt>
                <c:pt idx="1624">
                  <c:v>3.7797617356179751E-2</c:v>
                </c:pt>
                <c:pt idx="1625">
                  <c:v>3.7801302071369877E-2</c:v>
                </c:pt>
                <c:pt idx="1626">
                  <c:v>3.7804979975773839E-2</c:v>
                </c:pt>
                <c:pt idx="1627">
                  <c:v>3.7808651082870008E-2</c:v>
                </c:pt>
                <c:pt idx="1628">
                  <c:v>3.7812315406112164E-2</c:v>
                </c:pt>
                <c:pt idx="1629">
                  <c:v>3.7815972958929911E-2</c:v>
                </c:pt>
                <c:pt idx="1630">
                  <c:v>3.7819623754729081E-2</c:v>
                </c:pt>
                <c:pt idx="1631">
                  <c:v>3.7823267806892144E-2</c:v>
                </c:pt>
                <c:pt idx="1632">
                  <c:v>3.7826905128778579E-2</c:v>
                </c:pt>
                <c:pt idx="1633">
                  <c:v>3.783053573372526E-2</c:v>
                </c:pt>
                <c:pt idx="1634">
                  <c:v>3.7834159635046834E-2</c:v>
                </c:pt>
                <c:pt idx="1635">
                  <c:v>3.7837776846036085E-2</c:v>
                </c:pt>
                <c:pt idx="1636">
                  <c:v>3.7841387379964266E-2</c:v>
                </c:pt>
                <c:pt idx="1637">
                  <c:v>3.7844991250081457E-2</c:v>
                </c:pt>
                <c:pt idx="1638">
                  <c:v>3.784858846961691E-2</c:v>
                </c:pt>
                <c:pt idx="1639">
                  <c:v>3.7852179051779358E-2</c:v>
                </c:pt>
                <c:pt idx="1640">
                  <c:v>3.7855763009757341E-2</c:v>
                </c:pt>
                <c:pt idx="1641">
                  <c:v>3.785934035671952E-2</c:v>
                </c:pt>
                <c:pt idx="1642">
                  <c:v>3.7862911105814967E-2</c:v>
                </c:pt>
                <c:pt idx="1643">
                  <c:v>3.7866475270173471E-2</c:v>
                </c:pt>
                <c:pt idx="1644">
                  <c:v>3.7870032862905807E-2</c:v>
                </c:pt>
                <c:pt idx="1645">
                  <c:v>3.7873583897104025E-2</c:v>
                </c:pt>
                <c:pt idx="1646">
                  <c:v>3.7877128385841716E-2</c:v>
                </c:pt>
                <c:pt idx="1647">
                  <c:v>3.7880666342174275E-2</c:v>
                </c:pt>
                <c:pt idx="1648">
                  <c:v>3.7884197779139137E-2</c:v>
                </c:pt>
                <c:pt idx="1649">
                  <c:v>3.7887722709756044E-2</c:v>
                </c:pt>
                <c:pt idx="1650">
                  <c:v>3.7891241147027264E-2</c:v>
                </c:pt>
                <c:pt idx="1651">
                  <c:v>3.7894753103937834E-2</c:v>
                </c:pt>
                <c:pt idx="1652">
                  <c:v>3.7898258593455768E-2</c:v>
                </c:pt>
                <c:pt idx="1653">
                  <c:v>3.7901757628532283E-2</c:v>
                </c:pt>
                <c:pt idx="1654">
                  <c:v>3.7905250222101991E-2</c:v>
                </c:pt>
                <c:pt idx="1655">
                  <c:v>3.7908736387083114E-2</c:v>
                </c:pt>
                <c:pt idx="1656">
                  <c:v>3.7912216136377658E-2</c:v>
                </c:pt>
                <c:pt idx="1657">
                  <c:v>3.791568948287162E-2</c:v>
                </c:pt>
                <c:pt idx="1658">
                  <c:v>3.7919156439435144E-2</c:v>
                </c:pt>
                <c:pt idx="1659">
                  <c:v>3.7922617018922695E-2</c:v>
                </c:pt>
                <c:pt idx="1660">
                  <c:v>3.7926071234173235E-2</c:v>
                </c:pt>
                <c:pt idx="1661">
                  <c:v>3.7929519098010366E-2</c:v>
                </c:pt>
                <c:pt idx="1662">
                  <c:v>3.793296062324248E-2</c:v>
                </c:pt>
                <c:pt idx="1663">
                  <c:v>3.7936395822662908E-2</c:v>
                </c:pt>
                <c:pt idx="1664">
                  <c:v>3.7939824709050059E-2</c:v>
                </c:pt>
                <c:pt idx="1665">
                  <c:v>3.7943247295167536E-2</c:v>
                </c:pt>
                <c:pt idx="1666">
                  <c:v>3.7946663593764265E-2</c:v>
                </c:pt>
                <c:pt idx="1667">
                  <c:v>3.7950073617574617E-2</c:v>
                </c:pt>
                <c:pt idx="1668">
                  <c:v>3.7953477379318507E-2</c:v>
                </c:pt>
                <c:pt idx="1669">
                  <c:v>3.7956874891701513E-2</c:v>
                </c:pt>
                <c:pt idx="1670">
                  <c:v>3.7960266167414956E-2</c:v>
                </c:pt>
                <c:pt idx="1671">
                  <c:v>3.7963651219136002E-2</c:v>
                </c:pt>
                <c:pt idx="1672">
                  <c:v>3.796703005952775E-2</c:v>
                </c:pt>
                <c:pt idx="1673">
                  <c:v>3.7970402701239296E-2</c:v>
                </c:pt>
                <c:pt idx="1674">
                  <c:v>3.7973769156905833E-2</c:v>
                </c:pt>
                <c:pt idx="1675">
                  <c:v>3.7977129439148681E-2</c:v>
                </c:pt>
                <c:pt idx="1676">
                  <c:v>3.7980483560575394E-2</c:v>
                </c:pt>
                <c:pt idx="1677">
                  <c:v>3.7983831533779773E-2</c:v>
                </c:pt>
                <c:pt idx="1678">
                  <c:v>3.7987173371341956E-2</c:v>
                </c:pt>
                <c:pt idx="1679">
                  <c:v>3.7990509085828426E-2</c:v>
                </c:pt>
                <c:pt idx="1680">
                  <c:v>3.799383868979208E-2</c:v>
                </c:pt>
                <c:pt idx="1681">
                  <c:v>3.7997162195772254E-2</c:v>
                </c:pt>
                <c:pt idx="1682">
                  <c:v>3.8000479616294748E-2</c:v>
                </c:pt>
                <c:pt idx="1683">
                  <c:v>3.8003790963871853E-2</c:v>
                </c:pt>
                <c:pt idx="1684">
                  <c:v>3.8007096251002376E-2</c:v>
                </c:pt>
                <c:pt idx="1685">
                  <c:v>3.8010395490171642E-2</c:v>
                </c:pt>
                <c:pt idx="1686">
                  <c:v>3.8013688693851522E-2</c:v>
                </c:pt>
                <c:pt idx="1687">
                  <c:v>3.8016975874500411E-2</c:v>
                </c:pt>
                <c:pt idx="1688">
                  <c:v>3.8020257044563258E-2</c:v>
                </c:pt>
                <c:pt idx="1689">
                  <c:v>3.8023532216471541E-2</c:v>
                </c:pt>
                <c:pt idx="1690">
                  <c:v>3.8026801402643258E-2</c:v>
                </c:pt>
                <c:pt idx="1691">
                  <c:v>3.8030064615482924E-2</c:v>
                </c:pt>
                <c:pt idx="1692">
                  <c:v>3.803332186738155E-2</c:v>
                </c:pt>
                <c:pt idx="1693">
                  <c:v>3.8036573170716612E-2</c:v>
                </c:pt>
                <c:pt idx="1694">
                  <c:v>3.8039818537852023E-2</c:v>
                </c:pt>
                <c:pt idx="1695">
                  <c:v>3.804305798113812E-2</c:v>
                </c:pt>
                <c:pt idx="1696">
                  <c:v>3.8046291512911612E-2</c:v>
                </c:pt>
                <c:pt idx="1697">
                  <c:v>3.8049519145495536E-2</c:v>
                </c:pt>
                <c:pt idx="1698">
                  <c:v>3.8052740891199241E-2</c:v>
                </c:pt>
                <c:pt idx="1699">
                  <c:v>3.8055956762318308E-2</c:v>
                </c:pt>
                <c:pt idx="1700">
                  <c:v>3.8059166771134523E-2</c:v>
                </c:pt>
                <c:pt idx="1701">
                  <c:v>3.8062370929915802E-2</c:v>
                </c:pt>
                <c:pt idx="1702">
                  <c:v>3.8065569250916163E-2</c:v>
                </c:pt>
                <c:pt idx="1703">
                  <c:v>3.8068761746375628E-2</c:v>
                </c:pt>
                <c:pt idx="1704">
                  <c:v>3.8071948428520179E-2</c:v>
                </c:pt>
                <c:pt idx="1705">
                  <c:v>3.8075129309561688E-2</c:v>
                </c:pt>
                <c:pt idx="1706">
                  <c:v>3.8078304401697842E-2</c:v>
                </c:pt>
                <c:pt idx="1707">
                  <c:v>3.8081473717112062E-2</c:v>
                </c:pt>
                <c:pt idx="1708">
                  <c:v>3.808463726797344E-2</c:v>
                </c:pt>
                <c:pt idx="1709">
                  <c:v>3.8087795066436642E-2</c:v>
                </c:pt>
                <c:pt idx="1710">
                  <c:v>3.8090947124641825E-2</c:v>
                </c:pt>
                <c:pt idx="1711">
                  <c:v>3.809409345471456E-2</c:v>
                </c:pt>
                <c:pt idx="1712">
                  <c:v>3.809723406876573E-2</c:v>
                </c:pt>
                <c:pt idx="1713">
                  <c:v>3.8100368978891443E-2</c:v>
                </c:pt>
                <c:pt idx="1714">
                  <c:v>3.810349819717293E-2</c:v>
                </c:pt>
                <c:pt idx="1715">
                  <c:v>3.8106621735676457E-2</c:v>
                </c:pt>
                <c:pt idx="1716">
                  <c:v>3.8109739606453211E-2</c:v>
                </c:pt>
                <c:pt idx="1717">
                  <c:v>3.8112851821539208E-2</c:v>
                </c:pt>
                <c:pt idx="1718">
                  <c:v>3.8115958392955181E-2</c:v>
                </c:pt>
                <c:pt idx="1719">
                  <c:v>3.8119059332706463E-2</c:v>
                </c:pt>
                <c:pt idx="1720">
                  <c:v>3.8122154652782889E-2</c:v>
                </c:pt>
                <c:pt idx="1721">
                  <c:v>3.8125244365158677E-2</c:v>
                </c:pt>
                <c:pt idx="1722">
                  <c:v>3.8128328481792317E-2</c:v>
                </c:pt>
                <c:pt idx="1723">
                  <c:v>3.8131407014626452E-2</c:v>
                </c:pt>
                <c:pt idx="1724">
                  <c:v>3.8134479975587748E-2</c:v>
                </c:pt>
                <c:pt idx="1725">
                  <c:v>3.8137547376586783E-2</c:v>
                </c:pt>
                <c:pt idx="1726">
                  <c:v>3.8140609229517924E-2</c:v>
                </c:pt>
                <c:pt idx="1727">
                  <c:v>3.8143665546259205E-2</c:v>
                </c:pt>
                <c:pt idx="1728">
                  <c:v>3.8146716338672192E-2</c:v>
                </c:pt>
                <c:pt idx="1729">
                  <c:v>3.8149761618601848E-2</c:v>
                </c:pt>
                <c:pt idx="1730">
                  <c:v>3.8152801397876426E-2</c:v>
                </c:pt>
                <c:pt idx="1731">
                  <c:v>3.8155835688307313E-2</c:v>
                </c:pt>
                <c:pt idx="1732">
                  <c:v>3.8158864501688913E-2</c:v>
                </c:pt>
                <c:pt idx="1733">
                  <c:v>3.8161887849798501E-2</c:v>
                </c:pt>
                <c:pt idx="1734">
                  <c:v>3.8164905744396099E-2</c:v>
                </c:pt>
                <c:pt idx="1735">
                  <c:v>3.8167918197224336E-2</c:v>
                </c:pt>
                <c:pt idx="1736">
                  <c:v>3.8170925220008298E-2</c:v>
                </c:pt>
                <c:pt idx="1737">
                  <c:v>3.8173926824455397E-2</c:v>
                </c:pt>
                <c:pt idx="1738">
                  <c:v>3.8176923022255234E-2</c:v>
                </c:pt>
                <c:pt idx="1739">
                  <c:v>3.8179913825079452E-2</c:v>
                </c:pt>
                <c:pt idx="1740">
                  <c:v>3.818289924458159E-2</c:v>
                </c:pt>
                <c:pt idx="1741">
                  <c:v>3.8185879292396953E-2</c:v>
                </c:pt>
                <c:pt idx="1742">
                  <c:v>3.8188853980142455E-2</c:v>
                </c:pt>
                <c:pt idx="1743">
                  <c:v>3.8191823319416479E-2</c:v>
                </c:pt>
                <c:pt idx="1744">
                  <c:v>3.8194787321798727E-2</c:v>
                </c:pt>
                <c:pt idx="1745">
                  <c:v>3.8197745998850077E-2</c:v>
                </c:pt>
                <c:pt idx="1746">
                  <c:v>3.8200699362112442E-2</c:v>
                </c:pt>
                <c:pt idx="1747">
                  <c:v>3.8203647423108604E-2</c:v>
                </c:pt>
                <c:pt idx="1748">
                  <c:v>3.8206590193342091E-2</c:v>
                </c:pt>
                <c:pt idx="1749">
                  <c:v>3.8209527684297001E-2</c:v>
                </c:pt>
                <c:pt idx="1750">
                  <c:v>3.8212459907437886E-2</c:v>
                </c:pt>
                <c:pt idx="1751">
                  <c:v>3.8215386874209563E-2</c:v>
                </c:pt>
                <c:pt idx="1752">
                  <c:v>3.8218308596037004E-2</c:v>
                </c:pt>
                <c:pt idx="1753">
                  <c:v>3.8221225084325156E-2</c:v>
                </c:pt>
                <c:pt idx="1754">
                  <c:v>3.8224136350458814E-2</c:v>
                </c:pt>
                <c:pt idx="1755">
                  <c:v>3.8227042405802457E-2</c:v>
                </c:pt>
                <c:pt idx="1756">
                  <c:v>3.8229943261700094E-2</c:v>
                </c:pt>
                <c:pt idx="1757">
                  <c:v>3.8232838929475141E-2</c:v>
                </c:pt>
                <c:pt idx="1758">
                  <c:v>3.8235729420430235E-2</c:v>
                </c:pt>
                <c:pt idx="1759">
                  <c:v>3.823861474584711E-2</c:v>
                </c:pt>
                <c:pt idx="1760">
                  <c:v>3.8241494916986439E-2</c:v>
                </c:pt>
                <c:pt idx="1761">
                  <c:v>3.8244369945087689E-2</c:v>
                </c:pt>
                <c:pt idx="1762">
                  <c:v>3.8247239841368963E-2</c:v>
                </c:pt>
                <c:pt idx="1763">
                  <c:v>3.8250104617026867E-2</c:v>
                </c:pt>
                <c:pt idx="1764">
                  <c:v>3.8252964283236345E-2</c:v>
                </c:pt>
                <c:pt idx="1765">
                  <c:v>3.8255818851150536E-2</c:v>
                </c:pt>
                <c:pt idx="1766">
                  <c:v>3.8258668331900635E-2</c:v>
                </c:pt>
                <c:pt idx="1767">
                  <c:v>3.8261512736595747E-2</c:v>
                </c:pt>
                <c:pt idx="1768">
                  <c:v>3.8264352076322727E-2</c:v>
                </c:pt>
                <c:pt idx="1769">
                  <c:v>3.8267186362146044E-2</c:v>
                </c:pt>
                <c:pt idx="1770">
                  <c:v>3.8270015605107635E-2</c:v>
                </c:pt>
                <c:pt idx="1771">
                  <c:v>3.8272839816226763E-2</c:v>
                </c:pt>
                <c:pt idx="1772">
                  <c:v>3.8275659006499874E-2</c:v>
                </c:pt>
                <c:pt idx="1773">
                  <c:v>3.8278473186900454E-2</c:v>
                </c:pt>
                <c:pt idx="1774">
                  <c:v>3.8281282368378876E-2</c:v>
                </c:pt>
                <c:pt idx="1775">
                  <c:v>3.8284086561862281E-2</c:v>
                </c:pt>
                <c:pt idx="1776">
                  <c:v>3.8286885778254419E-2</c:v>
                </c:pt>
                <c:pt idx="1777">
                  <c:v>3.8289680028435524E-2</c:v>
                </c:pt>
                <c:pt idx="1778">
                  <c:v>3.8292469323262163E-2</c:v>
                </c:pt>
                <c:pt idx="1779">
                  <c:v>3.829525367356712E-2</c:v>
                </c:pt>
                <c:pt idx="1780">
                  <c:v>3.8298033090159229E-2</c:v>
                </c:pt>
                <c:pt idx="1781">
                  <c:v>3.8300807583823274E-2</c:v>
                </c:pt>
                <c:pt idx="1782">
                  <c:v>3.8303577165319833E-2</c:v>
                </c:pt>
                <c:pt idx="1783">
                  <c:v>3.8306341845385158E-2</c:v>
                </c:pt>
                <c:pt idx="1784">
                  <c:v>3.830910163473103E-2</c:v>
                </c:pt>
                <c:pt idx="1785">
                  <c:v>3.8311856544044641E-2</c:v>
                </c:pt>
                <c:pt idx="1786">
                  <c:v>3.831460658398847E-2</c:v>
                </c:pt>
                <c:pt idx="1787">
                  <c:v>3.8317351765200146E-2</c:v>
                </c:pt>
                <c:pt idx="1788">
                  <c:v>3.8320092098292326E-2</c:v>
                </c:pt>
                <c:pt idx="1789">
                  <c:v>3.8322827593852575E-2</c:v>
                </c:pt>
                <c:pt idx="1790">
                  <c:v>3.8325558262443236E-2</c:v>
                </c:pt>
                <c:pt idx="1791">
                  <c:v>3.8328284114601312E-2</c:v>
                </c:pt>
                <c:pt idx="1792">
                  <c:v>3.8331005160838351E-2</c:v>
                </c:pt>
                <c:pt idx="1793">
                  <c:v>3.8333721411640327E-2</c:v>
                </c:pt>
                <c:pt idx="1794">
                  <c:v>3.8336432877467526E-2</c:v>
                </c:pt>
                <c:pt idx="1795">
                  <c:v>3.8339139568754413E-2</c:v>
                </c:pt>
                <c:pt idx="1796">
                  <c:v>3.8341841495909544E-2</c:v>
                </c:pt>
                <c:pt idx="1797">
                  <c:v>3.8344538669315441E-2</c:v>
                </c:pt>
                <c:pt idx="1798">
                  <c:v>3.8347231099328492E-2</c:v>
                </c:pt>
                <c:pt idx="1799">
                  <c:v>3.8349918796278824E-2</c:v>
                </c:pt>
                <c:pt idx="1800">
                  <c:v>3.8352601770470222E-2</c:v>
                </c:pt>
                <c:pt idx="1801">
                  <c:v>3.8355280032180007E-2</c:v>
                </c:pt>
                <c:pt idx="1802">
                  <c:v>3.8357953591658937E-2</c:v>
                </c:pt>
                <c:pt idx="1803">
                  <c:v>3.8360622459131105E-2</c:v>
                </c:pt>
                <c:pt idx="1804">
                  <c:v>3.8363286644793861E-2</c:v>
                </c:pt>
                <c:pt idx="1805">
                  <c:v>3.8365946158817672E-2</c:v>
                </c:pt>
                <c:pt idx="1806">
                  <c:v>3.8368601011346079E-2</c:v>
                </c:pt>
                <c:pt idx="1807">
                  <c:v>3.8371251212495558E-2</c:v>
                </c:pt>
                <c:pt idx="1808">
                  <c:v>3.8373896772355455E-2</c:v>
                </c:pt>
                <c:pt idx="1809">
                  <c:v>3.8376537700987888E-2</c:v>
                </c:pt>
                <c:pt idx="1810">
                  <c:v>3.837917400842767E-2</c:v>
                </c:pt>
                <c:pt idx="1811">
                  <c:v>3.8381805704682213E-2</c:v>
                </c:pt>
                <c:pt idx="1812">
                  <c:v>3.8384432799731444E-2</c:v>
                </c:pt>
                <c:pt idx="1813">
                  <c:v>3.8387055303527734E-2</c:v>
                </c:pt>
                <c:pt idx="1814">
                  <c:v>3.8389673225995812E-2</c:v>
                </c:pt>
                <c:pt idx="1815">
                  <c:v>3.8392286577032683E-2</c:v>
                </c:pt>
                <c:pt idx="1816">
                  <c:v>3.8394895366507573E-2</c:v>
                </c:pt>
                <c:pt idx="1817">
                  <c:v>3.839749960426183E-2</c:v>
                </c:pt>
                <c:pt idx="1818">
                  <c:v>3.8400099300108875E-2</c:v>
                </c:pt>
                <c:pt idx="1819">
                  <c:v>3.8402694463834125E-2</c:v>
                </c:pt>
                <c:pt idx="1820">
                  <c:v>3.840528510519492E-2</c:v>
                </c:pt>
                <c:pt idx="1821">
                  <c:v>3.8407871233920476E-2</c:v>
                </c:pt>
                <c:pt idx="1822">
                  <c:v>3.8410452859711806E-2</c:v>
                </c:pt>
                <c:pt idx="1823">
                  <c:v>3.8413029992241672E-2</c:v>
                </c:pt>
                <c:pt idx="1824">
                  <c:v>3.8415602641154525E-2</c:v>
                </c:pt>
                <c:pt idx="1825">
                  <c:v>3.8418170816066445E-2</c:v>
                </c:pt>
                <c:pt idx="1826">
                  <c:v>3.8420734526565088E-2</c:v>
                </c:pt>
                <c:pt idx="1827">
                  <c:v>3.8423293782209648E-2</c:v>
                </c:pt>
                <c:pt idx="1828">
                  <c:v>3.8425848592530794E-2</c:v>
                </c:pt>
                <c:pt idx="1829">
                  <c:v>3.8428398967030632E-2</c:v>
                </c:pt>
                <c:pt idx="1830">
                  <c:v>3.8430944915182653E-2</c:v>
                </c:pt>
                <c:pt idx="1831">
                  <c:v>3.8433486446431707E-2</c:v>
                </c:pt>
                <c:pt idx="1832">
                  <c:v>3.843602357019394E-2</c:v>
                </c:pt>
                <c:pt idx="1833">
                  <c:v>3.8438556295856789E-2</c:v>
                </c:pt>
                <c:pt idx="1834">
                  <c:v>3.8441084632778906E-2</c:v>
                </c:pt>
                <c:pt idx="1835">
                  <c:v>3.8443608590290168E-2</c:v>
                </c:pt>
                <c:pt idx="1836">
                  <c:v>3.8446128177691614E-2</c:v>
                </c:pt>
                <c:pt idx="1837">
                  <c:v>3.8448643404255439E-2</c:v>
                </c:pt>
                <c:pt idx="1838">
                  <c:v>3.8451154279224957E-2</c:v>
                </c:pt>
                <c:pt idx="1839">
                  <c:v>3.8453660811814575E-2</c:v>
                </c:pt>
                <c:pt idx="1840">
                  <c:v>3.8456163011209785E-2</c:v>
                </c:pt>
                <c:pt idx="1841">
                  <c:v>3.8458660886567145E-2</c:v>
                </c:pt>
                <c:pt idx="1842">
                  <c:v>3.8461154447014236E-2</c:v>
                </c:pt>
                <c:pt idx="1843">
                  <c:v>3.8463643701649688E-2</c:v>
                </c:pt>
                <c:pt idx="1844">
                  <c:v>3.8466128659543138E-2</c:v>
                </c:pt>
                <c:pt idx="1845">
                  <c:v>3.8468609329735233E-2</c:v>
                </c:pt>
                <c:pt idx="1846">
                  <c:v>3.8471085721237627E-2</c:v>
                </c:pt>
                <c:pt idx="1847">
                  <c:v>3.8473557843032961E-2</c:v>
                </c:pt>
                <c:pt idx="1848">
                  <c:v>3.8476025704074872E-2</c:v>
                </c:pt>
                <c:pt idx="1849">
                  <c:v>3.8478489313287997E-2</c:v>
                </c:pt>
                <c:pt idx="1850">
                  <c:v>3.8480948679567972E-2</c:v>
                </c:pt>
                <c:pt idx="1851">
                  <c:v>3.8483403811781426E-2</c:v>
                </c:pt>
                <c:pt idx="1852">
                  <c:v>3.8485854718766005E-2</c:v>
                </c:pt>
                <c:pt idx="1853">
                  <c:v>3.8488301409330357E-2</c:v>
                </c:pt>
                <c:pt idx="1854">
                  <c:v>3.8490743892254174E-2</c:v>
                </c:pt>
                <c:pt idx="1855">
                  <c:v>3.8493182176288186E-2</c:v>
                </c:pt>
                <c:pt idx="1856">
                  <c:v>3.849561627015418E-2</c:v>
                </c:pt>
                <c:pt idx="1857">
                  <c:v>3.8498046182545022E-2</c:v>
                </c:pt>
                <c:pt idx="1858">
                  <c:v>3.850047192212467E-2</c:v>
                </c:pt>
                <c:pt idx="1859">
                  <c:v>3.8502893497528209E-2</c:v>
                </c:pt>
                <c:pt idx="1860">
                  <c:v>3.8505310917361868E-2</c:v>
                </c:pt>
                <c:pt idx="1861">
                  <c:v>3.8507724190203048E-2</c:v>
                </c:pt>
                <c:pt idx="1862">
                  <c:v>3.8510133324600349E-2</c:v>
                </c:pt>
                <c:pt idx="1863">
                  <c:v>3.8512538329073608E-2</c:v>
                </c:pt>
                <c:pt idx="1864">
                  <c:v>3.8514939212113929E-2</c:v>
                </c:pt>
                <c:pt idx="1865">
                  <c:v>3.8517335982183716E-2</c:v>
                </c:pt>
                <c:pt idx="1866">
                  <c:v>3.8519728647716724E-2</c:v>
                </c:pt>
                <c:pt idx="1867">
                  <c:v>3.8522117217118082E-2</c:v>
                </c:pt>
                <c:pt idx="1868">
                  <c:v>3.8524501698764355E-2</c:v>
                </c:pt>
                <c:pt idx="1869">
                  <c:v>3.8526882101003565E-2</c:v>
                </c:pt>
                <c:pt idx="1870">
                  <c:v>3.852925843215526E-2</c:v>
                </c:pt>
                <c:pt idx="1871">
                  <c:v>3.853163070051055E-2</c:v>
                </c:pt>
                <c:pt idx="1872">
                  <c:v>3.8533998914332165E-2</c:v>
                </c:pt>
                <c:pt idx="1873">
                  <c:v>3.8536363081854506E-2</c:v>
                </c:pt>
                <c:pt idx="1874">
                  <c:v>3.8538723211283703E-2</c:v>
                </c:pt>
                <c:pt idx="1875">
                  <c:v>3.8541079310797657E-2</c:v>
                </c:pt>
                <c:pt idx="1876">
                  <c:v>3.8543431388546129E-2</c:v>
                </c:pt>
                <c:pt idx="1877">
                  <c:v>3.8545779452650766E-2</c:v>
                </c:pt>
                <c:pt idx="1878">
                  <c:v>3.85481235112052E-2</c:v>
                </c:pt>
                <c:pt idx="1879">
                  <c:v>3.8550463572275089E-2</c:v>
                </c:pt>
                <c:pt idx="1880">
                  <c:v>3.855279964389819E-2</c:v>
                </c:pt>
                <c:pt idx="1881">
                  <c:v>3.8555131734084432E-2</c:v>
                </c:pt>
                <c:pt idx="1882">
                  <c:v>3.8557459850815982E-2</c:v>
                </c:pt>
                <c:pt idx="1883">
                  <c:v>3.8559784002047334E-2</c:v>
                </c:pt>
                <c:pt idx="1884">
                  <c:v>3.8562104195705361E-2</c:v>
                </c:pt>
                <c:pt idx="1885">
                  <c:v>3.8564420439689412E-2</c:v>
                </c:pt>
                <c:pt idx="1886">
                  <c:v>3.8566732741871376E-2</c:v>
                </c:pt>
                <c:pt idx="1887">
                  <c:v>3.8569041110095771E-2</c:v>
                </c:pt>
                <c:pt idx="1888">
                  <c:v>3.857134555217983E-2</c:v>
                </c:pt>
                <c:pt idx="1889">
                  <c:v>3.857364607591357E-2</c:v>
                </c:pt>
                <c:pt idx="1890">
                  <c:v>3.8575942689059908E-2</c:v>
                </c:pt>
                <c:pt idx="1891">
                  <c:v>3.8578235399354711E-2</c:v>
                </c:pt>
                <c:pt idx="1892">
                  <c:v>3.8580524214506917E-2</c:v>
                </c:pt>
                <c:pt idx="1893">
                  <c:v>3.858280914219861E-2</c:v>
                </c:pt>
                <c:pt idx="1894">
                  <c:v>3.8585090190085117E-2</c:v>
                </c:pt>
                <c:pt idx="1895">
                  <c:v>3.8587367365795107E-2</c:v>
                </c:pt>
                <c:pt idx="1896">
                  <c:v>3.8589640676930687E-2</c:v>
                </c:pt>
                <c:pt idx="1897">
                  <c:v>3.8591910131067497E-2</c:v>
                </c:pt>
                <c:pt idx="1898">
                  <c:v>3.8594175735754813E-2</c:v>
                </c:pt>
                <c:pt idx="1899">
                  <c:v>3.8596437498515643E-2</c:v>
                </c:pt>
                <c:pt idx="1900">
                  <c:v>3.8598695426846838E-2</c:v>
                </c:pt>
                <c:pt idx="1901">
                  <c:v>3.8600949528219193E-2</c:v>
                </c:pt>
                <c:pt idx="1902">
                  <c:v>3.8603199810077544E-2</c:v>
                </c:pt>
                <c:pt idx="1903">
                  <c:v>3.8605446279840895E-2</c:v>
                </c:pt>
                <c:pt idx="1904">
                  <c:v>3.8607688944902518E-2</c:v>
                </c:pt>
                <c:pt idx="1905">
                  <c:v>3.8609927812630056E-2</c:v>
                </c:pt>
                <c:pt idx="1906">
                  <c:v>3.8612162890365648E-2</c:v>
                </c:pt>
                <c:pt idx="1907">
                  <c:v>3.8614394185426032E-2</c:v>
                </c:pt>
                <c:pt idx="1908">
                  <c:v>3.8616621705102668E-2</c:v>
                </c:pt>
                <c:pt idx="1909">
                  <c:v>3.8618845456661853E-2</c:v>
                </c:pt>
                <c:pt idx="1910">
                  <c:v>3.8621065447344831E-2</c:v>
                </c:pt>
                <c:pt idx="1911">
                  <c:v>3.8623281684367919E-2</c:v>
                </c:pt>
                <c:pt idx="1912">
                  <c:v>3.8625494174922628E-2</c:v>
                </c:pt>
                <c:pt idx="1913">
                  <c:v>3.8627702926175782E-2</c:v>
                </c:pt>
                <c:pt idx="1914">
                  <c:v>3.8629907945269645E-2</c:v>
                </c:pt>
                <c:pt idx="1915">
                  <c:v>3.8632109239322032E-2</c:v>
                </c:pt>
                <c:pt idx="1916">
                  <c:v>3.8634306815426456E-2</c:v>
                </c:pt>
                <c:pt idx="1917">
                  <c:v>3.8636500680652226E-2</c:v>
                </c:pt>
                <c:pt idx="1918">
                  <c:v>3.8638690842044604E-2</c:v>
                </c:pt>
                <c:pt idx="1919">
                  <c:v>3.8640877306624917E-2</c:v>
                </c:pt>
                <c:pt idx="1920">
                  <c:v>3.8643060081390686E-2</c:v>
                </c:pt>
                <c:pt idx="1921">
                  <c:v>3.8645239173315762E-2</c:v>
                </c:pt>
                <c:pt idx="1922">
                  <c:v>3.8647414589350462E-2</c:v>
                </c:pt>
                <c:pt idx="1923">
                  <c:v>3.8649586336421682E-2</c:v>
                </c:pt>
                <c:pt idx="1924">
                  <c:v>3.8651754421433059E-2</c:v>
                </c:pt>
                <c:pt idx="1925">
                  <c:v>3.8653918851265082E-2</c:v>
                </c:pt>
                <c:pt idx="1926">
                  <c:v>3.8656079632775245E-2</c:v>
                </c:pt>
                <c:pt idx="1927">
                  <c:v>3.8658236772798171E-2</c:v>
                </c:pt>
                <c:pt idx="1928">
                  <c:v>3.8660390278145752E-2</c:v>
                </c:pt>
                <c:pt idx="1929">
                  <c:v>3.8662540155607286E-2</c:v>
                </c:pt>
                <c:pt idx="1930">
                  <c:v>3.8664686411949631E-2</c:v>
                </c:pt>
                <c:pt idx="1931">
                  <c:v>3.8666829053917322E-2</c:v>
                </c:pt>
                <c:pt idx="1932">
                  <c:v>3.8668968088232732E-2</c:v>
                </c:pt>
                <c:pt idx="1933">
                  <c:v>3.8671103521596188E-2</c:v>
                </c:pt>
                <c:pt idx="1934">
                  <c:v>3.8673235360686148E-2</c:v>
                </c:pt>
                <c:pt idx="1935">
                  <c:v>3.8675363612159314E-2</c:v>
                </c:pt>
                <c:pt idx="1936">
                  <c:v>3.8677488282650788E-2</c:v>
                </c:pt>
                <c:pt idx="1937">
                  <c:v>3.867960937877421E-2</c:v>
                </c:pt>
                <c:pt idx="1938">
                  <c:v>3.8681726907121912E-2</c:v>
                </c:pt>
                <c:pt idx="1939">
                  <c:v>3.8683840874265053E-2</c:v>
                </c:pt>
                <c:pt idx="1940">
                  <c:v>3.868595128675377E-2</c:v>
                </c:pt>
                <c:pt idx="1941">
                  <c:v>3.8688058151117331E-2</c:v>
                </c:pt>
                <c:pt idx="1942">
                  <c:v>3.8690161473864261E-2</c:v>
                </c:pt>
                <c:pt idx="1943">
                  <c:v>3.8692261261482508E-2</c:v>
                </c:pt>
                <c:pt idx="1944">
                  <c:v>3.8694357520439586E-2</c:v>
                </c:pt>
                <c:pt idx="1945">
                  <c:v>3.869645025718272E-2</c:v>
                </c:pt>
                <c:pt idx="1946">
                  <c:v>3.8698539478138998E-2</c:v>
                </c:pt>
                <c:pt idx="1947">
                  <c:v>3.8700625189715517E-2</c:v>
                </c:pt>
                <c:pt idx="1948">
                  <c:v>3.8702707398299528E-2</c:v>
                </c:pt>
                <c:pt idx="1949">
                  <c:v>3.8704786110258592E-2</c:v>
                </c:pt>
                <c:pt idx="1950">
                  <c:v>3.8706861331940727E-2</c:v>
                </c:pt>
                <c:pt idx="1951">
                  <c:v>3.8708933069674559E-2</c:v>
                </c:pt>
                <c:pt idx="1952">
                  <c:v>3.8711001329769471E-2</c:v>
                </c:pt>
                <c:pt idx="1953">
                  <c:v>3.8713066118515757E-2</c:v>
                </c:pt>
                <c:pt idx="1954">
                  <c:v>3.8715127442184756E-2</c:v>
                </c:pt>
                <c:pt idx="1955">
                  <c:v>3.8717185307029028E-2</c:v>
                </c:pt>
                <c:pt idx="1956">
                  <c:v>3.8719239719282483E-2</c:v>
                </c:pt>
                <c:pt idx="1957">
                  <c:v>3.8721290685160552E-2</c:v>
                </c:pt>
                <c:pt idx="1958">
                  <c:v>3.8723338210860304E-2</c:v>
                </c:pt>
                <c:pt idx="1959">
                  <c:v>3.8725382302560646E-2</c:v>
                </c:pt>
                <c:pt idx="1960">
                  <c:v>3.8727422966422419E-2</c:v>
                </c:pt>
                <c:pt idx="1961">
                  <c:v>3.8729460208588598E-2</c:v>
                </c:pt>
                <c:pt idx="1962">
                  <c:v>3.8731494035184402E-2</c:v>
                </c:pt>
                <c:pt idx="1963">
                  <c:v>3.873352445231748E-2</c:v>
                </c:pt>
                <c:pt idx="1964">
                  <c:v>3.8735551466078037E-2</c:v>
                </c:pt>
                <c:pt idx="1965">
                  <c:v>3.8737575082538986E-2</c:v>
                </c:pt>
                <c:pt idx="1966">
                  <c:v>3.8739595307756107E-2</c:v>
                </c:pt>
                <c:pt idx="1967">
                  <c:v>3.8741612147768202E-2</c:v>
                </c:pt>
                <c:pt idx="1968">
                  <c:v>3.8743625608597232E-2</c:v>
                </c:pt>
                <c:pt idx="1969">
                  <c:v>3.8745635696248462E-2</c:v>
                </c:pt>
                <c:pt idx="1970">
                  <c:v>3.874764241671063E-2</c:v>
                </c:pt>
                <c:pt idx="1971">
                  <c:v>3.874964577595609E-2</c:v>
                </c:pt>
                <c:pt idx="1972">
                  <c:v>3.8751645779940939E-2</c:v>
                </c:pt>
                <c:pt idx="1973">
                  <c:v>3.8753642434605197E-2</c:v>
                </c:pt>
                <c:pt idx="1974">
                  <c:v>3.8755635745872936E-2</c:v>
                </c:pt>
                <c:pt idx="1975">
                  <c:v>3.8757625719652432E-2</c:v>
                </c:pt>
                <c:pt idx="1976">
                  <c:v>3.875961236183631E-2</c:v>
                </c:pt>
                <c:pt idx="1977">
                  <c:v>3.8761595678301695E-2</c:v>
                </c:pt>
                <c:pt idx="1978">
                  <c:v>3.8763575674910358E-2</c:v>
                </c:pt>
                <c:pt idx="1979">
                  <c:v>3.8765552357508858E-2</c:v>
                </c:pt>
                <c:pt idx="1980">
                  <c:v>3.8767525731928688E-2</c:v>
                </c:pt>
                <c:pt idx="1981">
                  <c:v>3.8769495803986427E-2</c:v>
                </c:pt>
                <c:pt idx="1982">
                  <c:v>3.8771462579483877E-2</c:v>
                </c:pt>
                <c:pt idx="1983">
                  <c:v>3.8773426064208201E-2</c:v>
                </c:pt>
                <c:pt idx="1984">
                  <c:v>3.8775386263932086E-2</c:v>
                </c:pt>
                <c:pt idx="1985">
                  <c:v>3.8777343184413872E-2</c:v>
                </c:pt>
                <c:pt idx="1986">
                  <c:v>3.8779296831397685E-2</c:v>
                </c:pt>
                <c:pt idx="1987">
                  <c:v>3.8781247210613594E-2</c:v>
                </c:pt>
                <c:pt idx="1988">
                  <c:v>3.8783194327777749E-2</c:v>
                </c:pt>
                <c:pt idx="1989">
                  <c:v>3.878513818859252E-2</c:v>
                </c:pt>
                <c:pt idx="1990">
                  <c:v>3.8787078798746627E-2</c:v>
                </c:pt>
                <c:pt idx="1991">
                  <c:v>3.8789016163915287E-2</c:v>
                </c:pt>
                <c:pt idx="1992">
                  <c:v>3.8790950289760352E-2</c:v>
                </c:pt>
                <c:pt idx="1993">
                  <c:v>3.8792881181930451E-2</c:v>
                </c:pt>
                <c:pt idx="1994">
                  <c:v>3.879480884606111E-2</c:v>
                </c:pt>
                <c:pt idx="1995">
                  <c:v>3.8796733287774901E-2</c:v>
                </c:pt>
                <c:pt idx="1996">
                  <c:v>3.8798654512681573E-2</c:v>
                </c:pt>
                <c:pt idx="1997">
                  <c:v>3.8800572526378183E-2</c:v>
                </c:pt>
                <c:pt idx="1998">
                  <c:v>3.8802487334449236E-2</c:v>
                </c:pt>
                <c:pt idx="1999">
                  <c:v>3.8804398942466803E-2</c:v>
                </c:pt>
                <c:pt idx="2000">
                  <c:v>3.8806307355990673E-2</c:v>
                </c:pt>
                <c:pt idx="2001">
                  <c:v>3.8808212580568463E-2</c:v>
                </c:pt>
                <c:pt idx="2002">
                  <c:v>3.8810114621735753E-2</c:v>
                </c:pt>
                <c:pt idx="2003">
                  <c:v>3.8812013485016228E-2</c:v>
                </c:pt>
                <c:pt idx="2004">
                  <c:v>3.8813909175921778E-2</c:v>
                </c:pt>
                <c:pt idx="2005">
                  <c:v>3.8815801699952648E-2</c:v>
                </c:pt>
                <c:pt idx="2006">
                  <c:v>3.8817691062597554E-2</c:v>
                </c:pt>
                <c:pt idx="2007">
                  <c:v>3.8819577269333813E-2</c:v>
                </c:pt>
                <c:pt idx="2008">
                  <c:v>3.8821460325627451E-2</c:v>
                </c:pt>
                <c:pt idx="2009">
                  <c:v>3.8823340236933346E-2</c:v>
                </c:pt>
                <c:pt idx="2010">
                  <c:v>3.8825217008695331E-2</c:v>
                </c:pt>
                <c:pt idx="2011">
                  <c:v>3.8827090646346325E-2</c:v>
                </c:pt>
                <c:pt idx="2012">
                  <c:v>3.8828961155308442E-2</c:v>
                </c:pt>
                <c:pt idx="2013">
                  <c:v>3.8830828540993123E-2</c:v>
                </c:pt>
                <c:pt idx="2014">
                  <c:v>3.8832692808801243E-2</c:v>
                </c:pt>
                <c:pt idx="2015">
                  <c:v>3.883455396412322E-2</c:v>
                </c:pt>
                <c:pt idx="2016">
                  <c:v>3.8836412012339151E-2</c:v>
                </c:pt>
                <c:pt idx="2017">
                  <c:v>3.8838266958818896E-2</c:v>
                </c:pt>
                <c:pt idx="2018">
                  <c:v>3.8840118808922214E-2</c:v>
                </c:pt>
                <c:pt idx="2019">
                  <c:v>3.8841967567998868E-2</c:v>
                </c:pt>
                <c:pt idx="2020">
                  <c:v>3.8843813241388726E-2</c:v>
                </c:pt>
                <c:pt idx="2021">
                  <c:v>3.8845655834421879E-2</c:v>
                </c:pt>
                <c:pt idx="2022">
                  <c:v>3.8847495352418736E-2</c:v>
                </c:pt>
                <c:pt idx="2023">
                  <c:v>3.884933180069014E-2</c:v>
                </c:pt>
                <c:pt idx="2024">
                  <c:v>3.8851165184537483E-2</c:v>
                </c:pt>
                <c:pt idx="2025">
                  <c:v>3.885299550925278E-2</c:v>
                </c:pt>
                <c:pt idx="2026">
                  <c:v>3.8854822780118793E-2</c:v>
                </c:pt>
                <c:pt idx="2027">
                  <c:v>3.8856647002409136E-2</c:v>
                </c:pt>
                <c:pt idx="2028">
                  <c:v>3.8858468181388356E-2</c:v>
                </c:pt>
                <c:pt idx="2029">
                  <c:v>3.8860286322312039E-2</c:v>
                </c:pt>
                <c:pt idx="2030">
                  <c:v>3.8862101430426912E-2</c:v>
                </c:pt>
                <c:pt idx="2031">
                  <c:v>3.8863913510970932E-2</c:v>
                </c:pt>
                <c:pt idx="2032">
                  <c:v>3.8865722569173387E-2</c:v>
                </c:pt>
                <c:pt idx="2033">
                  <c:v>3.8867528610254977E-2</c:v>
                </c:pt>
                <c:pt idx="2034">
                  <c:v>3.8869331639427927E-2</c:v>
                </c:pt>
                <c:pt idx="2035">
                  <c:v>3.8871131661896048E-2</c:v>
                </c:pt>
                <c:pt idx="2036">
                  <c:v>3.8872928682854857E-2</c:v>
                </c:pt>
                <c:pt idx="2037">
                  <c:v>3.8874722707491635E-2</c:v>
                </c:pt>
                <c:pt idx="2038">
                  <c:v>3.8876513740985538E-2</c:v>
                </c:pt>
                <c:pt idx="2039">
                  <c:v>3.8878301788507666E-2</c:v>
                </c:pt>
                <c:pt idx="2040">
                  <c:v>3.8880086855221145E-2</c:v>
                </c:pt>
                <c:pt idx="2041">
                  <c:v>3.8881868946281227E-2</c:v>
                </c:pt>
                <c:pt idx="2042">
                  <c:v>3.888364806683535E-2</c:v>
                </c:pt>
                <c:pt idx="2043">
                  <c:v>3.8885424222023228E-2</c:v>
                </c:pt>
                <c:pt idx="2044">
                  <c:v>3.888719741697693E-2</c:v>
                </c:pt>
                <c:pt idx="2045">
                  <c:v>3.8888967656820955E-2</c:v>
                </c:pt>
                <c:pt idx="2046">
                  <c:v>3.8890734946672292E-2</c:v>
                </c:pt>
                <c:pt idx="2047">
                  <c:v>3.8892499291640528E-2</c:v>
                </c:pt>
                <c:pt idx="2048">
                  <c:v>3.8894260696827873E-2</c:v>
                </c:pt>
                <c:pt idx="2049">
                  <c:v>3.8896019167329279E-2</c:v>
                </c:pt>
                <c:pt idx="2050">
                  <c:v>3.8897774708232476E-2</c:v>
                </c:pt>
                <c:pt idx="2051">
                  <c:v>3.8899527324618051E-2</c:v>
                </c:pt>
                <c:pt idx="2052">
                  <c:v>3.8901277021559516E-2</c:v>
                </c:pt>
                <c:pt idx="2053">
                  <c:v>3.8903023804123374E-2</c:v>
                </c:pt>
                <c:pt idx="2054">
                  <c:v>3.8904767677369174E-2</c:v>
                </c:pt>
                <c:pt idx="2055">
                  <c:v>3.8906508646349584E-2</c:v>
                </c:pt>
                <c:pt idx="2056">
                  <c:v>3.8908246716110442E-2</c:v>
                </c:pt>
                <c:pt idx="2057">
                  <c:v>3.8909981891690822E-2</c:v>
                </c:pt>
                <c:pt idx="2058">
                  <c:v>3.8911714178123093E-2</c:v>
                </c:pt>
                <c:pt idx="2059">
                  <c:v>3.8913443580432971E-2</c:v>
                </c:pt>
                <c:pt idx="2060">
                  <c:v>3.8915170103639575E-2</c:v>
                </c:pt>
                <c:pt idx="2061">
                  <c:v>3.8916893752755477E-2</c:v>
                </c:pt>
                <c:pt idx="2062">
                  <c:v>3.891861453278677E-2</c:v>
                </c:pt>
                <c:pt idx="2063">
                  <c:v>3.8920332448733094E-2</c:v>
                </c:pt>
                <c:pt idx="2064">
                  <c:v>3.8922047505587705E-2</c:v>
                </c:pt>
                <c:pt idx="2065">
                  <c:v>3.8923759708337516E-2</c:v>
                </c:pt>
                <c:pt idx="2066">
                  <c:v>3.892546906196314E-2</c:v>
                </c:pt>
                <c:pt idx="2067">
                  <c:v>3.8927175571438946E-2</c:v>
                </c:pt>
                <c:pt idx="2068">
                  <c:v>3.8928879241733091E-2</c:v>
                </c:pt>
                <c:pt idx="2069">
                  <c:v>3.8930580077807565E-2</c:v>
                </c:pt>
                <c:pt idx="2070">
                  <c:v>3.8932278084618244E-2</c:v>
                </c:pt>
                <c:pt idx="2071">
                  <c:v>3.8933973267114903E-2</c:v>
                </c:pt>
                <c:pt idx="2072">
                  <c:v>3.8935665630241291E-2</c:v>
                </c:pt>
                <c:pt idx="2073">
                  <c:v>3.893735517893513E-2</c:v>
                </c:pt>
                <c:pt idx="2074">
                  <c:v>3.8939041918128171E-2</c:v>
                </c:pt>
                <c:pt idx="2075">
                  <c:v>3.8940725852746237E-2</c:v>
                </c:pt>
                <c:pt idx="2076">
                  <c:v>3.8942406987709226E-2</c:v>
                </c:pt>
                <c:pt idx="2077">
                  <c:v>3.8944085327931165E-2</c:v>
                </c:pt>
                <c:pt idx="2078">
                  <c:v>3.8945760878320239E-2</c:v>
                </c:pt>
                <c:pt idx="2079">
                  <c:v>3.8947433643778819E-2</c:v>
                </c:pt>
                <c:pt idx="2080">
                  <c:v>3.8949103629203466E-2</c:v>
                </c:pt>
                <c:pt idx="2081">
                  <c:v>3.8950770839484991E-2</c:v>
                </c:pt>
                <c:pt idx="2082">
                  <c:v>3.8952435279508466E-2</c:v>
                </c:pt>
                <c:pt idx="2083">
                  <c:v>3.8954096954153229E-2</c:v>
                </c:pt>
                <c:pt idx="2084">
                  <c:v>3.8955755868292939E-2</c:v>
                </c:pt>
                <c:pt idx="2085">
                  <c:v>3.895741202679557E-2</c:v>
                </c:pt>
                <c:pt idx="2086">
                  <c:v>3.8959065434523446E-2</c:v>
                </c:pt>
                <c:pt idx="2087">
                  <c:v>3.8960716096333246E-2</c:v>
                </c:pt>
                <c:pt idx="2088">
                  <c:v>3.8962364017076034E-2</c:v>
                </c:pt>
                <c:pt idx="2089">
                  <c:v>3.8964009201597267E-2</c:v>
                </c:pt>
                <c:pt idx="2090">
                  <c:v>3.8965651654736803E-2</c:v>
                </c:pt>
                <c:pt idx="2091">
                  <c:v>3.8967291381328928E-2</c:v>
                </c:pt>
                <c:pt idx="2092">
                  <c:v>3.8968928386202355E-2</c:v>
                </c:pt>
                <c:pt idx="2093">
                  <c:v>3.897056267418024E-2</c:v>
                </c:pt>
                <c:pt idx="2094">
                  <c:v>3.8972194250080194E-2</c:v>
                </c:pt>
                <c:pt idx="2095">
                  <c:v>3.8973823118714286E-2</c:v>
                </c:pt>
                <c:pt idx="2096">
                  <c:v>3.8975449284889052E-2</c:v>
                </c:pt>
                <c:pt idx="2097">
                  <c:v>3.8977072753405499E-2</c:v>
                </c:pt>
                <c:pt idx="2098">
                  <c:v>3.8978693529059111E-2</c:v>
                </c:pt>
                <c:pt idx="2099">
                  <c:v>3.8980311616639847E-2</c:v>
                </c:pt>
                <c:pt idx="2100">
                  <c:v>3.8981927020932151E-2</c:v>
                </c:pt>
                <c:pt idx="2101">
                  <c:v>3.8983539746714951E-2</c:v>
                </c:pt>
                <c:pt idx="2102">
                  <c:v>3.8985149798761658E-2</c:v>
                </c:pt>
                <c:pt idx="2103">
                  <c:v>3.8986757181840158E-2</c:v>
                </c:pt>
                <c:pt idx="2104">
                  <c:v>3.8988361900712809E-2</c:v>
                </c:pt>
                <c:pt idx="2105">
                  <c:v>3.8989963960136459E-2</c:v>
                </c:pt>
                <c:pt idx="2106">
                  <c:v>3.8991563364862418E-2</c:v>
                </c:pt>
                <c:pt idx="2107">
                  <c:v>3.8993160119636452E-2</c:v>
                </c:pt>
                <c:pt idx="2108">
                  <c:v>3.8994754229198798E-2</c:v>
                </c:pt>
                <c:pt idx="2109">
                  <c:v>3.8996345698284134E-2</c:v>
                </c:pt>
                <c:pt idx="2110">
                  <c:v>3.8997934531621571E-2</c:v>
                </c:pt>
                <c:pt idx="2111">
                  <c:v>3.8999520733934666E-2</c:v>
                </c:pt>
                <c:pt idx="2112">
                  <c:v>3.900110430994138E-2</c:v>
                </c:pt>
                <c:pt idx="2113">
                  <c:v>3.9002685264354089E-2</c:v>
                </c:pt>
                <c:pt idx="2114">
                  <c:v>3.9004263601879557E-2</c:v>
                </c:pt>
                <c:pt idx="2115">
                  <c:v>3.900583932721894E-2</c:v>
                </c:pt>
                <c:pt idx="2116">
                  <c:v>3.9007412445067745E-2</c:v>
                </c:pt>
                <c:pt idx="2117">
                  <c:v>3.9008982960115839E-2</c:v>
                </c:pt>
                <c:pt idx="2118">
                  <c:v>3.9010550877047412E-2</c:v>
                </c:pt>
                <c:pt idx="2119">
                  <c:v>3.9012116200540979E-2</c:v>
                </c:pt>
                <c:pt idx="2120">
                  <c:v>3.9013678935269344E-2</c:v>
                </c:pt>
                <c:pt idx="2121">
                  <c:v>3.9015239085899586E-2</c:v>
                </c:pt>
                <c:pt idx="2122">
                  <c:v>3.9016796657093053E-2</c:v>
                </c:pt>
                <c:pt idx="2123">
                  <c:v>3.9018351653505319E-2</c:v>
                </c:pt>
                <c:pt idx="2124">
                  <c:v>3.9019904079786172E-2</c:v>
                </c:pt>
                <c:pt idx="2125">
                  <c:v>3.9021453940579591E-2</c:v>
                </c:pt>
                <c:pt idx="2126">
                  <c:v>3.9023001240523728E-2</c:v>
                </c:pt>
                <c:pt idx="2127">
                  <c:v>3.9024545984250869E-2</c:v>
                </c:pt>
                <c:pt idx="2128">
                  <c:v>3.9026088176387426E-2</c:v>
                </c:pt>
                <c:pt idx="2129">
                  <c:v>3.9027627821553904E-2</c:v>
                </c:pt>
                <c:pt idx="2130">
                  <c:v>3.9029164924364861E-2</c:v>
                </c:pt>
                <c:pt idx="2131">
                  <c:v>3.9030699489428909E-2</c:v>
                </c:pt>
                <c:pt idx="2132">
                  <c:v>3.9032231521348659E-2</c:v>
                </c:pt>
                <c:pt idx="2133">
                  <c:v>3.9033761024720712E-2</c:v>
                </c:pt>
                <c:pt idx="2134">
                  <c:v>3.903528800413561E-2</c:v>
                </c:pt>
                <c:pt idx="2135">
                  <c:v>3.9036812464177825E-2</c:v>
                </c:pt>
                <c:pt idx="2136">
                  <c:v>3.9038334409425716E-2</c:v>
                </c:pt>
                <c:pt idx="2137">
                  <c:v>3.9039853844451508E-2</c:v>
                </c:pt>
                <c:pt idx="2138">
                  <c:v>3.9041370773821249E-2</c:v>
                </c:pt>
                <c:pt idx="2139">
                  <c:v>3.9042885202094792E-2</c:v>
                </c:pt>
                <c:pt idx="2140">
                  <c:v>3.9044397133825737E-2</c:v>
                </c:pt>
                <c:pt idx="2141">
                  <c:v>3.9045906573561419E-2</c:v>
                </c:pt>
                <c:pt idx="2142">
                  <c:v>3.9047413525842879E-2</c:v>
                </c:pt>
                <c:pt idx="2143">
                  <c:v>3.9048917995204803E-2</c:v>
                </c:pt>
                <c:pt idx="2144">
                  <c:v>3.9050419986175512E-2</c:v>
                </c:pt>
                <c:pt idx="2145">
                  <c:v>3.9051919503276911E-2</c:v>
                </c:pt>
                <c:pt idx="2146">
                  <c:v>3.9053416551024463E-2</c:v>
                </c:pt>
                <c:pt idx="2147">
                  <c:v>3.9054911133927145E-2</c:v>
                </c:pt>
                <c:pt idx="2148">
                  <c:v>3.9056403256487418E-2</c:v>
                </c:pt>
                <c:pt idx="2149">
                  <c:v>3.9057892923201179E-2</c:v>
                </c:pt>
                <c:pt idx="2150">
                  <c:v>3.9059380138557732E-2</c:v>
                </c:pt>
                <c:pt idx="2151">
                  <c:v>3.906086490703975E-2</c:v>
                </c:pt>
                <c:pt idx="2152">
                  <c:v>3.9062347233123233E-2</c:v>
                </c:pt>
                <c:pt idx="2153">
                  <c:v>3.9063827121277477E-2</c:v>
                </c:pt>
                <c:pt idx="2154">
                  <c:v>3.9065304575965014E-2</c:v>
                </c:pt>
                <c:pt idx="2155">
                  <c:v>3.9066779601641594E-2</c:v>
                </c:pt>
                <c:pt idx="2156">
                  <c:v>3.9068252202756143E-2</c:v>
                </c:pt>
                <c:pt idx="2157">
                  <c:v>3.9069722383750706E-2</c:v>
                </c:pt>
                <c:pt idx="2158">
                  <c:v>3.9071190149060429E-2</c:v>
                </c:pt>
                <c:pt idx="2159">
                  <c:v>3.90726555031135E-2</c:v>
                </c:pt>
                <c:pt idx="2160">
                  <c:v>3.9074118450331125E-2</c:v>
                </c:pt>
                <c:pt idx="2161">
                  <c:v>3.9075578995127473E-2</c:v>
                </c:pt>
                <c:pt idx="2162">
                  <c:v>3.9077037141909639E-2</c:v>
                </c:pt>
                <c:pt idx="2163">
                  <c:v>3.9078492895077602E-2</c:v>
                </c:pt>
                <c:pt idx="2164">
                  <c:v>3.9079946259024188E-2</c:v>
                </c:pt>
                <c:pt idx="2165">
                  <c:v>3.9081397238135022E-2</c:v>
                </c:pt>
                <c:pt idx="2166">
                  <c:v>3.9082845836788498E-2</c:v>
                </c:pt>
                <c:pt idx="2167">
                  <c:v>3.9084292059355714E-2</c:v>
                </c:pt>
                <c:pt idx="2168">
                  <c:v>3.908573591020046E-2</c:v>
                </c:pt>
                <c:pt idx="2169">
                  <c:v>3.9087177393679153E-2</c:v>
                </c:pt>
                <c:pt idx="2170">
                  <c:v>3.9088616514140799E-2</c:v>
                </c:pt>
                <c:pt idx="2171">
                  <c:v>3.9090053275926968E-2</c:v>
                </c:pt>
                <c:pt idx="2172">
                  <c:v>3.9091487683371721E-2</c:v>
                </c:pt>
                <c:pt idx="2173">
                  <c:v>3.9092919740801597E-2</c:v>
                </c:pt>
                <c:pt idx="2174">
                  <c:v>3.9094349452535558E-2</c:v>
                </c:pt>
                <c:pt idx="2175">
                  <c:v>3.9095776822884939E-2</c:v>
                </c:pt>
                <c:pt idx="2176">
                  <c:v>3.9097201856153424E-2</c:v>
                </c:pt>
                <c:pt idx="2177">
                  <c:v>3.9098624556636992E-2</c:v>
                </c:pt>
                <c:pt idx="2178">
                  <c:v>3.910004492862388E-2</c:v>
                </c:pt>
                <c:pt idx="2179">
                  <c:v>3.9101462976394531E-2</c:v>
                </c:pt>
                <c:pt idx="2180">
                  <c:v>3.9102878704221571E-2</c:v>
                </c:pt>
                <c:pt idx="2181">
                  <c:v>3.9104292116369753E-2</c:v>
                </c:pt>
                <c:pt idx="2182">
                  <c:v>3.9105703217095909E-2</c:v>
                </c:pt>
                <c:pt idx="2183">
                  <c:v>3.9107112010648939E-2</c:v>
                </c:pt>
                <c:pt idx="2184">
                  <c:v>3.9108518501269736E-2</c:v>
                </c:pt>
                <c:pt idx="2185">
                  <c:v>3.9109922693191156E-2</c:v>
                </c:pt>
                <c:pt idx="2186">
                  <c:v>3.9111324590637986E-2</c:v>
                </c:pt>
                <c:pt idx="2187">
                  <c:v>3.9112724197826902E-2</c:v>
                </c:pt>
                <c:pt idx="2188">
                  <c:v>3.911412151896642E-2</c:v>
                </c:pt>
                <c:pt idx="2189">
                  <c:v>3.911551655825686E-2</c:v>
                </c:pt>
                <c:pt idx="2190">
                  <c:v>3.91169093198903E-2</c:v>
                </c:pt>
                <c:pt idx="2191">
                  <c:v>3.9118299808050559E-2</c:v>
                </c:pt>
                <c:pt idx="2192">
                  <c:v>3.9119688026913124E-2</c:v>
                </c:pt>
                <c:pt idx="2193">
                  <c:v>3.9121073980645141E-2</c:v>
                </c:pt>
                <c:pt idx="2194">
                  <c:v>3.9122457673405359E-2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53-4B2A-B8BA-AE97A9003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807608"/>
        <c:axId val="1"/>
      </c:scatterChart>
      <c:valAx>
        <c:axId val="6648076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da-DK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da-DK"/>
          </a:p>
        </c:txPr>
        <c:crossAx val="6648076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424367373925586"/>
          <c:y val="0.93595115232005932"/>
          <c:w val="0.322878243273026"/>
          <c:h val="4.958669983484442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da-DK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93467155982729"/>
          <c:y val="6.2953995157384993E-2"/>
          <c:w val="0.84486058416744325"/>
          <c:h val="0.76029055690072644"/>
        </c:manualLayout>
      </c:layout>
      <c:scatterChart>
        <c:scatterStyle val="smoothMarker"/>
        <c:varyColors val="0"/>
        <c:ser>
          <c:idx val="3"/>
          <c:order val="0"/>
          <c:tx>
            <c:strRef>
              <c:f>Sheet1!$N$22</c:f>
              <c:strCache>
                <c:ptCount val="1"/>
                <c:pt idx="0">
                  <c:v>Cylinder flow [l/min]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Sheet1!$B$24:$B$2218</c:f>
              <c:numCache>
                <c:formatCode>0.0000</c:formatCode>
                <c:ptCount val="2195"/>
                <c:pt idx="0">
                  <c:v>1E-4</c:v>
                </c:pt>
                <c:pt idx="1">
                  <c:v>2.0000000000000001E-4</c:v>
                </c:pt>
                <c:pt idx="2">
                  <c:v>3.0000000000000003E-4</c:v>
                </c:pt>
                <c:pt idx="3">
                  <c:v>4.0000000000000002E-4</c:v>
                </c:pt>
                <c:pt idx="4">
                  <c:v>5.0000000000000001E-4</c:v>
                </c:pt>
                <c:pt idx="5">
                  <c:v>6.0000000000000006E-4</c:v>
                </c:pt>
                <c:pt idx="6">
                  <c:v>7.000000000000001E-4</c:v>
                </c:pt>
                <c:pt idx="7">
                  <c:v>8.0000000000000015E-4</c:v>
                </c:pt>
                <c:pt idx="8">
                  <c:v>9.0000000000000019E-4</c:v>
                </c:pt>
                <c:pt idx="9">
                  <c:v>1.0000000000000002E-3</c:v>
                </c:pt>
                <c:pt idx="10">
                  <c:v>1.1000000000000003E-3</c:v>
                </c:pt>
                <c:pt idx="11">
                  <c:v>1.2000000000000003E-3</c:v>
                </c:pt>
                <c:pt idx="12">
                  <c:v>1.3000000000000004E-3</c:v>
                </c:pt>
                <c:pt idx="13">
                  <c:v>1.4000000000000004E-3</c:v>
                </c:pt>
                <c:pt idx="14">
                  <c:v>1.5000000000000005E-3</c:v>
                </c:pt>
                <c:pt idx="15">
                  <c:v>1.6000000000000005E-3</c:v>
                </c:pt>
                <c:pt idx="16">
                  <c:v>1.7000000000000006E-3</c:v>
                </c:pt>
                <c:pt idx="17">
                  <c:v>1.8000000000000006E-3</c:v>
                </c:pt>
                <c:pt idx="18">
                  <c:v>1.9000000000000006E-3</c:v>
                </c:pt>
                <c:pt idx="19">
                  <c:v>2.0000000000000005E-3</c:v>
                </c:pt>
                <c:pt idx="20">
                  <c:v>2.1000000000000003E-3</c:v>
                </c:pt>
                <c:pt idx="21">
                  <c:v>2.2000000000000001E-3</c:v>
                </c:pt>
                <c:pt idx="22">
                  <c:v>2.3E-3</c:v>
                </c:pt>
                <c:pt idx="23">
                  <c:v>2.3999999999999998E-3</c:v>
                </c:pt>
                <c:pt idx="24">
                  <c:v>2.4999999999999996E-3</c:v>
                </c:pt>
                <c:pt idx="25">
                  <c:v>2.5999999999999994E-3</c:v>
                </c:pt>
                <c:pt idx="26">
                  <c:v>2.6999999999999993E-3</c:v>
                </c:pt>
                <c:pt idx="27">
                  <c:v>2.7999999999999991E-3</c:v>
                </c:pt>
                <c:pt idx="28">
                  <c:v>2.8999999999999989E-3</c:v>
                </c:pt>
                <c:pt idx="29">
                  <c:v>2.9999999999999988E-3</c:v>
                </c:pt>
                <c:pt idx="30">
                  <c:v>3.0999999999999986E-3</c:v>
                </c:pt>
                <c:pt idx="31">
                  <c:v>3.1999999999999984E-3</c:v>
                </c:pt>
                <c:pt idx="32">
                  <c:v>3.2999999999999982E-3</c:v>
                </c:pt>
                <c:pt idx="33">
                  <c:v>3.3999999999999981E-3</c:v>
                </c:pt>
                <c:pt idx="34">
                  <c:v>3.4999999999999979E-3</c:v>
                </c:pt>
                <c:pt idx="35">
                  <c:v>3.5999999999999977E-3</c:v>
                </c:pt>
                <c:pt idx="36">
                  <c:v>3.6999999999999976E-3</c:v>
                </c:pt>
                <c:pt idx="37">
                  <c:v>3.7999999999999974E-3</c:v>
                </c:pt>
                <c:pt idx="38">
                  <c:v>3.8999999999999972E-3</c:v>
                </c:pt>
                <c:pt idx="39">
                  <c:v>3.9999999999999975E-3</c:v>
                </c:pt>
                <c:pt idx="40">
                  <c:v>4.0999999999999977E-3</c:v>
                </c:pt>
                <c:pt idx="41">
                  <c:v>4.199999999999998E-3</c:v>
                </c:pt>
                <c:pt idx="42">
                  <c:v>4.2999999999999983E-3</c:v>
                </c:pt>
                <c:pt idx="43">
                  <c:v>4.3999999999999985E-3</c:v>
                </c:pt>
                <c:pt idx="44">
                  <c:v>4.4999999999999988E-3</c:v>
                </c:pt>
                <c:pt idx="45">
                  <c:v>4.5999999999999991E-3</c:v>
                </c:pt>
                <c:pt idx="46">
                  <c:v>4.6999999999999993E-3</c:v>
                </c:pt>
                <c:pt idx="47">
                  <c:v>4.7999999999999996E-3</c:v>
                </c:pt>
                <c:pt idx="48">
                  <c:v>4.8999999999999998E-3</c:v>
                </c:pt>
                <c:pt idx="49">
                  <c:v>5.0000000000000001E-3</c:v>
                </c:pt>
                <c:pt idx="50">
                  <c:v>5.1000000000000004E-3</c:v>
                </c:pt>
                <c:pt idx="51">
                  <c:v>5.2000000000000006E-3</c:v>
                </c:pt>
                <c:pt idx="52">
                  <c:v>5.3000000000000009E-3</c:v>
                </c:pt>
                <c:pt idx="53">
                  <c:v>5.4000000000000012E-3</c:v>
                </c:pt>
                <c:pt idx="54">
                  <c:v>5.5000000000000014E-3</c:v>
                </c:pt>
                <c:pt idx="55">
                  <c:v>5.6000000000000017E-3</c:v>
                </c:pt>
                <c:pt idx="56">
                  <c:v>5.7000000000000019E-3</c:v>
                </c:pt>
                <c:pt idx="57">
                  <c:v>5.8000000000000022E-3</c:v>
                </c:pt>
                <c:pt idx="58">
                  <c:v>5.9000000000000025E-3</c:v>
                </c:pt>
                <c:pt idx="59">
                  <c:v>6.0000000000000027E-3</c:v>
                </c:pt>
                <c:pt idx="60">
                  <c:v>6.100000000000003E-3</c:v>
                </c:pt>
                <c:pt idx="61">
                  <c:v>6.2000000000000033E-3</c:v>
                </c:pt>
                <c:pt idx="62">
                  <c:v>6.3000000000000035E-3</c:v>
                </c:pt>
                <c:pt idx="63">
                  <c:v>6.4000000000000038E-3</c:v>
                </c:pt>
                <c:pt idx="64">
                  <c:v>6.500000000000004E-3</c:v>
                </c:pt>
                <c:pt idx="65">
                  <c:v>6.6000000000000043E-3</c:v>
                </c:pt>
                <c:pt idx="66">
                  <c:v>6.7000000000000046E-3</c:v>
                </c:pt>
                <c:pt idx="67">
                  <c:v>6.8000000000000048E-3</c:v>
                </c:pt>
                <c:pt idx="68">
                  <c:v>6.9000000000000051E-3</c:v>
                </c:pt>
                <c:pt idx="69">
                  <c:v>7.0000000000000053E-3</c:v>
                </c:pt>
                <c:pt idx="70">
                  <c:v>7.1000000000000056E-3</c:v>
                </c:pt>
                <c:pt idx="71">
                  <c:v>7.2000000000000059E-3</c:v>
                </c:pt>
                <c:pt idx="72">
                  <c:v>7.3000000000000061E-3</c:v>
                </c:pt>
                <c:pt idx="73">
                  <c:v>7.4000000000000064E-3</c:v>
                </c:pt>
                <c:pt idx="74">
                  <c:v>7.5000000000000067E-3</c:v>
                </c:pt>
                <c:pt idx="75">
                  <c:v>7.6000000000000069E-3</c:v>
                </c:pt>
                <c:pt idx="76">
                  <c:v>7.7000000000000072E-3</c:v>
                </c:pt>
                <c:pt idx="77">
                  <c:v>7.8000000000000074E-3</c:v>
                </c:pt>
                <c:pt idx="78">
                  <c:v>7.9000000000000077E-3</c:v>
                </c:pt>
                <c:pt idx="79">
                  <c:v>8.0000000000000071E-3</c:v>
                </c:pt>
                <c:pt idx="80">
                  <c:v>8.1000000000000065E-3</c:v>
                </c:pt>
                <c:pt idx="81">
                  <c:v>8.2000000000000059E-3</c:v>
                </c:pt>
                <c:pt idx="82">
                  <c:v>8.3000000000000053E-3</c:v>
                </c:pt>
                <c:pt idx="83">
                  <c:v>8.4000000000000047E-3</c:v>
                </c:pt>
                <c:pt idx="84">
                  <c:v>8.5000000000000041E-3</c:v>
                </c:pt>
                <c:pt idx="85">
                  <c:v>8.6000000000000035E-3</c:v>
                </c:pt>
                <c:pt idx="86">
                  <c:v>8.7000000000000029E-3</c:v>
                </c:pt>
                <c:pt idx="87">
                  <c:v>8.8000000000000023E-3</c:v>
                </c:pt>
                <c:pt idx="88">
                  <c:v>8.9000000000000017E-3</c:v>
                </c:pt>
                <c:pt idx="89">
                  <c:v>9.0000000000000011E-3</c:v>
                </c:pt>
                <c:pt idx="90">
                  <c:v>9.1000000000000004E-3</c:v>
                </c:pt>
                <c:pt idx="91">
                  <c:v>9.1999999999999998E-3</c:v>
                </c:pt>
                <c:pt idx="92">
                  <c:v>9.2999999999999992E-3</c:v>
                </c:pt>
                <c:pt idx="93">
                  <c:v>9.3999999999999986E-3</c:v>
                </c:pt>
                <c:pt idx="94">
                  <c:v>9.499999999999998E-3</c:v>
                </c:pt>
                <c:pt idx="95">
                  <c:v>9.5999999999999974E-3</c:v>
                </c:pt>
                <c:pt idx="96">
                  <c:v>9.6999999999999968E-3</c:v>
                </c:pt>
                <c:pt idx="97">
                  <c:v>9.7999999999999962E-3</c:v>
                </c:pt>
                <c:pt idx="98">
                  <c:v>9.8999999999999956E-3</c:v>
                </c:pt>
                <c:pt idx="99">
                  <c:v>9.999999999999995E-3</c:v>
                </c:pt>
                <c:pt idx="100">
                  <c:v>1.0099999999999994E-2</c:v>
                </c:pt>
                <c:pt idx="101">
                  <c:v>1.0199999999999994E-2</c:v>
                </c:pt>
                <c:pt idx="102">
                  <c:v>1.0299999999999993E-2</c:v>
                </c:pt>
                <c:pt idx="103">
                  <c:v>1.0399999999999993E-2</c:v>
                </c:pt>
                <c:pt idx="104">
                  <c:v>1.0499999999999992E-2</c:v>
                </c:pt>
                <c:pt idx="105">
                  <c:v>1.0599999999999991E-2</c:v>
                </c:pt>
                <c:pt idx="106">
                  <c:v>1.0699999999999991E-2</c:v>
                </c:pt>
                <c:pt idx="107">
                  <c:v>1.079999999999999E-2</c:v>
                </c:pt>
                <c:pt idx="108">
                  <c:v>1.089999999999999E-2</c:v>
                </c:pt>
                <c:pt idx="109">
                  <c:v>1.0999999999999989E-2</c:v>
                </c:pt>
                <c:pt idx="110">
                  <c:v>1.1099999999999988E-2</c:v>
                </c:pt>
                <c:pt idx="111">
                  <c:v>1.1199999999999988E-2</c:v>
                </c:pt>
                <c:pt idx="112">
                  <c:v>1.1299999999999987E-2</c:v>
                </c:pt>
                <c:pt idx="113">
                  <c:v>1.1399999999999987E-2</c:v>
                </c:pt>
                <c:pt idx="114">
                  <c:v>1.1499999999999986E-2</c:v>
                </c:pt>
                <c:pt idx="115">
                  <c:v>1.1599999999999985E-2</c:v>
                </c:pt>
                <c:pt idx="116">
                  <c:v>1.1699999999999985E-2</c:v>
                </c:pt>
                <c:pt idx="117">
                  <c:v>1.1799999999999984E-2</c:v>
                </c:pt>
                <c:pt idx="118">
                  <c:v>1.1899999999999984E-2</c:v>
                </c:pt>
                <c:pt idx="119">
                  <c:v>1.1999999999999983E-2</c:v>
                </c:pt>
                <c:pt idx="120">
                  <c:v>1.2099999999999982E-2</c:v>
                </c:pt>
                <c:pt idx="121">
                  <c:v>1.2199999999999982E-2</c:v>
                </c:pt>
                <c:pt idx="122">
                  <c:v>1.2299999999999981E-2</c:v>
                </c:pt>
                <c:pt idx="123">
                  <c:v>1.239999999999998E-2</c:v>
                </c:pt>
                <c:pt idx="124">
                  <c:v>1.249999999999998E-2</c:v>
                </c:pt>
                <c:pt idx="125">
                  <c:v>1.2599999999999979E-2</c:v>
                </c:pt>
                <c:pt idx="126">
                  <c:v>1.2699999999999979E-2</c:v>
                </c:pt>
                <c:pt idx="127">
                  <c:v>1.2799999999999978E-2</c:v>
                </c:pt>
                <c:pt idx="128">
                  <c:v>1.2899999999999977E-2</c:v>
                </c:pt>
                <c:pt idx="129">
                  <c:v>1.2999999999999977E-2</c:v>
                </c:pt>
                <c:pt idx="130">
                  <c:v>1.3099999999999976E-2</c:v>
                </c:pt>
                <c:pt idx="131">
                  <c:v>1.3199999999999976E-2</c:v>
                </c:pt>
                <c:pt idx="132">
                  <c:v>1.3299999999999975E-2</c:v>
                </c:pt>
                <c:pt idx="133">
                  <c:v>1.3399999999999974E-2</c:v>
                </c:pt>
                <c:pt idx="134">
                  <c:v>1.3499999999999974E-2</c:v>
                </c:pt>
                <c:pt idx="135">
                  <c:v>1.3599999999999973E-2</c:v>
                </c:pt>
                <c:pt idx="136">
                  <c:v>1.3699999999999973E-2</c:v>
                </c:pt>
                <c:pt idx="137">
                  <c:v>1.3799999999999972E-2</c:v>
                </c:pt>
                <c:pt idx="138">
                  <c:v>1.3899999999999971E-2</c:v>
                </c:pt>
                <c:pt idx="139">
                  <c:v>1.3999999999999971E-2</c:v>
                </c:pt>
                <c:pt idx="140">
                  <c:v>1.409999999999997E-2</c:v>
                </c:pt>
                <c:pt idx="141">
                  <c:v>1.419999999999997E-2</c:v>
                </c:pt>
                <c:pt idx="142">
                  <c:v>1.4299999999999969E-2</c:v>
                </c:pt>
                <c:pt idx="143">
                  <c:v>1.4399999999999968E-2</c:v>
                </c:pt>
                <c:pt idx="144">
                  <c:v>1.4499999999999968E-2</c:v>
                </c:pt>
                <c:pt idx="145">
                  <c:v>1.4599999999999967E-2</c:v>
                </c:pt>
                <c:pt idx="146">
                  <c:v>1.4699999999999967E-2</c:v>
                </c:pt>
                <c:pt idx="147">
                  <c:v>1.4799999999999966E-2</c:v>
                </c:pt>
                <c:pt idx="148">
                  <c:v>1.4899999999999965E-2</c:v>
                </c:pt>
                <c:pt idx="149">
                  <c:v>1.4999999999999965E-2</c:v>
                </c:pt>
                <c:pt idx="150">
                  <c:v>1.5099999999999964E-2</c:v>
                </c:pt>
                <c:pt idx="151">
                  <c:v>1.5199999999999964E-2</c:v>
                </c:pt>
                <c:pt idx="152">
                  <c:v>1.5299999999999963E-2</c:v>
                </c:pt>
                <c:pt idx="153">
                  <c:v>1.5399999999999962E-2</c:v>
                </c:pt>
                <c:pt idx="154">
                  <c:v>1.5499999999999962E-2</c:v>
                </c:pt>
                <c:pt idx="155">
                  <c:v>1.5599999999999961E-2</c:v>
                </c:pt>
                <c:pt idx="156">
                  <c:v>1.5699999999999961E-2</c:v>
                </c:pt>
                <c:pt idx="157">
                  <c:v>1.579999999999996E-2</c:v>
                </c:pt>
                <c:pt idx="158">
                  <c:v>1.5899999999999959E-2</c:v>
                </c:pt>
                <c:pt idx="159">
                  <c:v>1.5999999999999959E-2</c:v>
                </c:pt>
                <c:pt idx="160">
                  <c:v>1.6099999999999958E-2</c:v>
                </c:pt>
                <c:pt idx="161">
                  <c:v>1.6199999999999957E-2</c:v>
                </c:pt>
                <c:pt idx="162">
                  <c:v>1.6299999999999957E-2</c:v>
                </c:pt>
                <c:pt idx="163">
                  <c:v>1.6399999999999956E-2</c:v>
                </c:pt>
                <c:pt idx="164">
                  <c:v>1.6499999999999956E-2</c:v>
                </c:pt>
                <c:pt idx="165">
                  <c:v>1.6599999999999955E-2</c:v>
                </c:pt>
                <c:pt idx="166">
                  <c:v>1.6699999999999954E-2</c:v>
                </c:pt>
                <c:pt idx="167">
                  <c:v>1.6799999999999954E-2</c:v>
                </c:pt>
                <c:pt idx="168">
                  <c:v>1.6899999999999953E-2</c:v>
                </c:pt>
                <c:pt idx="169">
                  <c:v>1.6999999999999953E-2</c:v>
                </c:pt>
                <c:pt idx="170">
                  <c:v>1.7099999999999952E-2</c:v>
                </c:pt>
                <c:pt idx="171">
                  <c:v>1.7199999999999951E-2</c:v>
                </c:pt>
                <c:pt idx="172">
                  <c:v>1.7299999999999951E-2</c:v>
                </c:pt>
                <c:pt idx="173">
                  <c:v>1.739999999999995E-2</c:v>
                </c:pt>
                <c:pt idx="174">
                  <c:v>1.749999999999995E-2</c:v>
                </c:pt>
                <c:pt idx="175">
                  <c:v>1.7599999999999949E-2</c:v>
                </c:pt>
                <c:pt idx="176">
                  <c:v>1.7699999999999948E-2</c:v>
                </c:pt>
                <c:pt idx="177">
                  <c:v>1.7799999999999948E-2</c:v>
                </c:pt>
                <c:pt idx="178">
                  <c:v>1.7899999999999947E-2</c:v>
                </c:pt>
                <c:pt idx="179">
                  <c:v>1.7999999999999947E-2</c:v>
                </c:pt>
                <c:pt idx="180">
                  <c:v>1.8099999999999946E-2</c:v>
                </c:pt>
                <c:pt idx="181">
                  <c:v>1.8199999999999945E-2</c:v>
                </c:pt>
                <c:pt idx="182">
                  <c:v>1.8299999999999945E-2</c:v>
                </c:pt>
                <c:pt idx="183">
                  <c:v>1.8399999999999944E-2</c:v>
                </c:pt>
                <c:pt idx="184">
                  <c:v>1.8499999999999944E-2</c:v>
                </c:pt>
                <c:pt idx="185">
                  <c:v>1.8599999999999943E-2</c:v>
                </c:pt>
                <c:pt idx="186">
                  <c:v>1.8699999999999942E-2</c:v>
                </c:pt>
                <c:pt idx="187">
                  <c:v>1.8799999999999942E-2</c:v>
                </c:pt>
                <c:pt idx="188">
                  <c:v>1.8899999999999941E-2</c:v>
                </c:pt>
                <c:pt idx="189">
                  <c:v>1.8999999999999941E-2</c:v>
                </c:pt>
                <c:pt idx="190">
                  <c:v>1.909999999999994E-2</c:v>
                </c:pt>
                <c:pt idx="191">
                  <c:v>1.9199999999999939E-2</c:v>
                </c:pt>
                <c:pt idx="192">
                  <c:v>1.9299999999999939E-2</c:v>
                </c:pt>
                <c:pt idx="193">
                  <c:v>1.9399999999999938E-2</c:v>
                </c:pt>
                <c:pt idx="194">
                  <c:v>1.9499999999999938E-2</c:v>
                </c:pt>
                <c:pt idx="195">
                  <c:v>1.9599999999999937E-2</c:v>
                </c:pt>
                <c:pt idx="196">
                  <c:v>1.9699999999999936E-2</c:v>
                </c:pt>
                <c:pt idx="197">
                  <c:v>1.9799999999999936E-2</c:v>
                </c:pt>
                <c:pt idx="198">
                  <c:v>1.9899999999999935E-2</c:v>
                </c:pt>
                <c:pt idx="199">
                  <c:v>1.9999999999999934E-2</c:v>
                </c:pt>
                <c:pt idx="200">
                  <c:v>2.0099999999999934E-2</c:v>
                </c:pt>
                <c:pt idx="201">
                  <c:v>2.0199999999999933E-2</c:v>
                </c:pt>
                <c:pt idx="202">
                  <c:v>2.0299999999999933E-2</c:v>
                </c:pt>
                <c:pt idx="203">
                  <c:v>2.0399999999999932E-2</c:v>
                </c:pt>
                <c:pt idx="204">
                  <c:v>2.0499999999999931E-2</c:v>
                </c:pt>
                <c:pt idx="205">
                  <c:v>2.0599999999999931E-2</c:v>
                </c:pt>
                <c:pt idx="206">
                  <c:v>2.069999999999993E-2</c:v>
                </c:pt>
                <c:pt idx="207">
                  <c:v>2.079999999999993E-2</c:v>
                </c:pt>
                <c:pt idx="208">
                  <c:v>2.0899999999999929E-2</c:v>
                </c:pt>
                <c:pt idx="209">
                  <c:v>2.0999999999999928E-2</c:v>
                </c:pt>
                <c:pt idx="210">
                  <c:v>2.1099999999999928E-2</c:v>
                </c:pt>
                <c:pt idx="211">
                  <c:v>2.1199999999999927E-2</c:v>
                </c:pt>
                <c:pt idx="212">
                  <c:v>2.1299999999999927E-2</c:v>
                </c:pt>
                <c:pt idx="213">
                  <c:v>2.1399999999999926E-2</c:v>
                </c:pt>
                <c:pt idx="214">
                  <c:v>2.1499999999999925E-2</c:v>
                </c:pt>
                <c:pt idx="215">
                  <c:v>2.1599999999999925E-2</c:v>
                </c:pt>
                <c:pt idx="216">
                  <c:v>2.1699999999999924E-2</c:v>
                </c:pt>
                <c:pt idx="217">
                  <c:v>2.1799999999999924E-2</c:v>
                </c:pt>
                <c:pt idx="218">
                  <c:v>2.1899999999999923E-2</c:v>
                </c:pt>
                <c:pt idx="219">
                  <c:v>2.1999999999999922E-2</c:v>
                </c:pt>
                <c:pt idx="220">
                  <c:v>2.2099999999999922E-2</c:v>
                </c:pt>
                <c:pt idx="221">
                  <c:v>2.2199999999999921E-2</c:v>
                </c:pt>
                <c:pt idx="222">
                  <c:v>2.2299999999999921E-2</c:v>
                </c:pt>
                <c:pt idx="223">
                  <c:v>2.239999999999992E-2</c:v>
                </c:pt>
                <c:pt idx="224">
                  <c:v>2.2499999999999919E-2</c:v>
                </c:pt>
                <c:pt idx="225">
                  <c:v>2.2599999999999919E-2</c:v>
                </c:pt>
                <c:pt idx="226">
                  <c:v>2.2699999999999918E-2</c:v>
                </c:pt>
                <c:pt idx="227">
                  <c:v>2.2799999999999918E-2</c:v>
                </c:pt>
                <c:pt idx="228">
                  <c:v>2.2899999999999917E-2</c:v>
                </c:pt>
                <c:pt idx="229">
                  <c:v>2.2999999999999916E-2</c:v>
                </c:pt>
                <c:pt idx="230">
                  <c:v>2.3099999999999916E-2</c:v>
                </c:pt>
                <c:pt idx="231">
                  <c:v>2.3199999999999915E-2</c:v>
                </c:pt>
                <c:pt idx="232">
                  <c:v>2.3299999999999915E-2</c:v>
                </c:pt>
                <c:pt idx="233">
                  <c:v>2.3399999999999914E-2</c:v>
                </c:pt>
                <c:pt idx="234">
                  <c:v>2.3499999999999913E-2</c:v>
                </c:pt>
                <c:pt idx="235">
                  <c:v>2.3599999999999913E-2</c:v>
                </c:pt>
                <c:pt idx="236">
                  <c:v>2.3699999999999912E-2</c:v>
                </c:pt>
                <c:pt idx="237">
                  <c:v>2.3799999999999912E-2</c:v>
                </c:pt>
                <c:pt idx="238">
                  <c:v>2.3899999999999911E-2</c:v>
                </c:pt>
                <c:pt idx="239">
                  <c:v>2.399999999999991E-2</c:v>
                </c:pt>
                <c:pt idx="240">
                  <c:v>2.409999999999991E-2</c:v>
                </c:pt>
                <c:pt idx="241">
                  <c:v>2.4199999999999909E-2</c:v>
                </c:pt>
                <c:pt idx="242">
                  <c:v>2.4299999999999908E-2</c:v>
                </c:pt>
                <c:pt idx="243">
                  <c:v>2.4399999999999908E-2</c:v>
                </c:pt>
                <c:pt idx="244">
                  <c:v>2.4499999999999907E-2</c:v>
                </c:pt>
                <c:pt idx="245">
                  <c:v>2.4599999999999907E-2</c:v>
                </c:pt>
                <c:pt idx="246">
                  <c:v>2.4699999999999906E-2</c:v>
                </c:pt>
                <c:pt idx="247">
                  <c:v>2.4799999999999905E-2</c:v>
                </c:pt>
                <c:pt idx="248">
                  <c:v>2.4899999999999905E-2</c:v>
                </c:pt>
                <c:pt idx="249">
                  <c:v>2.4999999999999904E-2</c:v>
                </c:pt>
                <c:pt idx="250">
                  <c:v>2.5099999999999904E-2</c:v>
                </c:pt>
                <c:pt idx="251">
                  <c:v>2.5199999999999903E-2</c:v>
                </c:pt>
                <c:pt idx="252">
                  <c:v>2.5299999999999902E-2</c:v>
                </c:pt>
                <c:pt idx="253">
                  <c:v>2.5399999999999902E-2</c:v>
                </c:pt>
                <c:pt idx="254">
                  <c:v>2.5499999999999901E-2</c:v>
                </c:pt>
                <c:pt idx="255">
                  <c:v>2.5599999999999901E-2</c:v>
                </c:pt>
                <c:pt idx="256">
                  <c:v>2.56999999999999E-2</c:v>
                </c:pt>
                <c:pt idx="257">
                  <c:v>2.5799999999999899E-2</c:v>
                </c:pt>
                <c:pt idx="258">
                  <c:v>2.5899999999999899E-2</c:v>
                </c:pt>
                <c:pt idx="259">
                  <c:v>2.5999999999999898E-2</c:v>
                </c:pt>
                <c:pt idx="260">
                  <c:v>2.6099999999999898E-2</c:v>
                </c:pt>
                <c:pt idx="261">
                  <c:v>2.6199999999999897E-2</c:v>
                </c:pt>
                <c:pt idx="262">
                  <c:v>2.6299999999999896E-2</c:v>
                </c:pt>
                <c:pt idx="263">
                  <c:v>2.6399999999999896E-2</c:v>
                </c:pt>
                <c:pt idx="264">
                  <c:v>2.6499999999999895E-2</c:v>
                </c:pt>
                <c:pt idx="265">
                  <c:v>2.6599999999999895E-2</c:v>
                </c:pt>
                <c:pt idx="266">
                  <c:v>2.6699999999999894E-2</c:v>
                </c:pt>
                <c:pt idx="267">
                  <c:v>2.6799999999999893E-2</c:v>
                </c:pt>
                <c:pt idx="268">
                  <c:v>2.6899999999999893E-2</c:v>
                </c:pt>
                <c:pt idx="269">
                  <c:v>2.6999999999999892E-2</c:v>
                </c:pt>
                <c:pt idx="270">
                  <c:v>2.7099999999999892E-2</c:v>
                </c:pt>
                <c:pt idx="271">
                  <c:v>2.7199999999999891E-2</c:v>
                </c:pt>
                <c:pt idx="272">
                  <c:v>2.729999999999989E-2</c:v>
                </c:pt>
                <c:pt idx="273">
                  <c:v>2.739999999999989E-2</c:v>
                </c:pt>
                <c:pt idx="274">
                  <c:v>2.7499999999999889E-2</c:v>
                </c:pt>
                <c:pt idx="275">
                  <c:v>2.7599999999999889E-2</c:v>
                </c:pt>
                <c:pt idx="276">
                  <c:v>2.7699999999999888E-2</c:v>
                </c:pt>
                <c:pt idx="277">
                  <c:v>2.7799999999999887E-2</c:v>
                </c:pt>
                <c:pt idx="278">
                  <c:v>2.7899999999999887E-2</c:v>
                </c:pt>
                <c:pt idx="279">
                  <c:v>2.7999999999999886E-2</c:v>
                </c:pt>
                <c:pt idx="280">
                  <c:v>2.8099999999999885E-2</c:v>
                </c:pt>
                <c:pt idx="281">
                  <c:v>2.8199999999999885E-2</c:v>
                </c:pt>
                <c:pt idx="282">
                  <c:v>2.8299999999999884E-2</c:v>
                </c:pt>
                <c:pt idx="283">
                  <c:v>2.8399999999999884E-2</c:v>
                </c:pt>
                <c:pt idx="284">
                  <c:v>2.8499999999999883E-2</c:v>
                </c:pt>
                <c:pt idx="285">
                  <c:v>2.8599999999999882E-2</c:v>
                </c:pt>
                <c:pt idx="286">
                  <c:v>2.8699999999999882E-2</c:v>
                </c:pt>
                <c:pt idx="287">
                  <c:v>2.8799999999999881E-2</c:v>
                </c:pt>
                <c:pt idx="288">
                  <c:v>2.8899999999999881E-2</c:v>
                </c:pt>
                <c:pt idx="289">
                  <c:v>2.899999999999988E-2</c:v>
                </c:pt>
                <c:pt idx="290">
                  <c:v>2.9099999999999879E-2</c:v>
                </c:pt>
                <c:pt idx="291">
                  <c:v>2.9199999999999879E-2</c:v>
                </c:pt>
                <c:pt idx="292">
                  <c:v>2.9299999999999878E-2</c:v>
                </c:pt>
                <c:pt idx="293">
                  <c:v>2.9399999999999878E-2</c:v>
                </c:pt>
                <c:pt idx="294">
                  <c:v>2.9499999999999877E-2</c:v>
                </c:pt>
                <c:pt idx="295">
                  <c:v>2.9599999999999876E-2</c:v>
                </c:pt>
                <c:pt idx="296">
                  <c:v>2.9699999999999876E-2</c:v>
                </c:pt>
                <c:pt idx="297">
                  <c:v>2.9799999999999875E-2</c:v>
                </c:pt>
                <c:pt idx="298">
                  <c:v>2.9899999999999875E-2</c:v>
                </c:pt>
                <c:pt idx="299">
                  <c:v>2.9999999999999874E-2</c:v>
                </c:pt>
                <c:pt idx="300">
                  <c:v>3.0099999999999873E-2</c:v>
                </c:pt>
                <c:pt idx="301">
                  <c:v>3.0199999999999873E-2</c:v>
                </c:pt>
                <c:pt idx="302">
                  <c:v>3.0299999999999872E-2</c:v>
                </c:pt>
                <c:pt idx="303">
                  <c:v>3.0399999999999872E-2</c:v>
                </c:pt>
                <c:pt idx="304">
                  <c:v>3.0499999999999871E-2</c:v>
                </c:pt>
                <c:pt idx="305">
                  <c:v>3.059999999999987E-2</c:v>
                </c:pt>
                <c:pt idx="306">
                  <c:v>3.069999999999987E-2</c:v>
                </c:pt>
                <c:pt idx="307">
                  <c:v>3.0799999999999869E-2</c:v>
                </c:pt>
                <c:pt idx="308">
                  <c:v>3.0899999999999869E-2</c:v>
                </c:pt>
                <c:pt idx="309">
                  <c:v>3.0999999999999868E-2</c:v>
                </c:pt>
                <c:pt idx="310">
                  <c:v>3.1099999999999867E-2</c:v>
                </c:pt>
                <c:pt idx="311">
                  <c:v>3.1199999999999867E-2</c:v>
                </c:pt>
                <c:pt idx="312">
                  <c:v>3.129999999999987E-2</c:v>
                </c:pt>
                <c:pt idx="313">
                  <c:v>3.1399999999999872E-2</c:v>
                </c:pt>
                <c:pt idx="314">
                  <c:v>3.1499999999999875E-2</c:v>
                </c:pt>
                <c:pt idx="315">
                  <c:v>3.1599999999999878E-2</c:v>
                </c:pt>
                <c:pt idx="316">
                  <c:v>3.1699999999999881E-2</c:v>
                </c:pt>
                <c:pt idx="317">
                  <c:v>3.1799999999999884E-2</c:v>
                </c:pt>
                <c:pt idx="318">
                  <c:v>3.1899999999999887E-2</c:v>
                </c:pt>
                <c:pt idx="319">
                  <c:v>3.199999999999989E-2</c:v>
                </c:pt>
                <c:pt idx="320">
                  <c:v>3.2099999999999893E-2</c:v>
                </c:pt>
                <c:pt idx="321">
                  <c:v>3.2199999999999895E-2</c:v>
                </c:pt>
                <c:pt idx="322">
                  <c:v>3.2299999999999898E-2</c:v>
                </c:pt>
                <c:pt idx="323">
                  <c:v>3.2399999999999901E-2</c:v>
                </c:pt>
                <c:pt idx="324">
                  <c:v>3.2499999999999904E-2</c:v>
                </c:pt>
                <c:pt idx="325">
                  <c:v>3.2599999999999907E-2</c:v>
                </c:pt>
                <c:pt idx="326">
                  <c:v>3.269999999999991E-2</c:v>
                </c:pt>
                <c:pt idx="327">
                  <c:v>3.2799999999999913E-2</c:v>
                </c:pt>
                <c:pt idx="328">
                  <c:v>3.2899999999999915E-2</c:v>
                </c:pt>
                <c:pt idx="329">
                  <c:v>3.2999999999999918E-2</c:v>
                </c:pt>
                <c:pt idx="330">
                  <c:v>3.3099999999999921E-2</c:v>
                </c:pt>
                <c:pt idx="331">
                  <c:v>3.3199999999999924E-2</c:v>
                </c:pt>
                <c:pt idx="332">
                  <c:v>3.3299999999999927E-2</c:v>
                </c:pt>
                <c:pt idx="333">
                  <c:v>3.339999999999993E-2</c:v>
                </c:pt>
                <c:pt idx="334">
                  <c:v>3.3499999999999933E-2</c:v>
                </c:pt>
                <c:pt idx="335">
                  <c:v>3.3599999999999935E-2</c:v>
                </c:pt>
                <c:pt idx="336">
                  <c:v>3.3699999999999938E-2</c:v>
                </c:pt>
                <c:pt idx="337">
                  <c:v>3.3799999999999941E-2</c:v>
                </c:pt>
                <c:pt idx="338">
                  <c:v>3.3899999999999944E-2</c:v>
                </c:pt>
                <c:pt idx="339">
                  <c:v>3.3999999999999947E-2</c:v>
                </c:pt>
                <c:pt idx="340">
                  <c:v>3.409999999999995E-2</c:v>
                </c:pt>
                <c:pt idx="341">
                  <c:v>3.4199999999999953E-2</c:v>
                </c:pt>
                <c:pt idx="342">
                  <c:v>3.4299999999999956E-2</c:v>
                </c:pt>
                <c:pt idx="343">
                  <c:v>3.4399999999999958E-2</c:v>
                </c:pt>
                <c:pt idx="344">
                  <c:v>3.4499999999999961E-2</c:v>
                </c:pt>
                <c:pt idx="345">
                  <c:v>3.4599999999999964E-2</c:v>
                </c:pt>
                <c:pt idx="346">
                  <c:v>3.4699999999999967E-2</c:v>
                </c:pt>
                <c:pt idx="347">
                  <c:v>3.479999999999997E-2</c:v>
                </c:pt>
                <c:pt idx="348">
                  <c:v>3.4899999999999973E-2</c:v>
                </c:pt>
                <c:pt idx="349">
                  <c:v>3.4999999999999976E-2</c:v>
                </c:pt>
                <c:pt idx="350">
                  <c:v>3.5099999999999978E-2</c:v>
                </c:pt>
                <c:pt idx="351">
                  <c:v>3.5199999999999981E-2</c:v>
                </c:pt>
                <c:pt idx="352">
                  <c:v>3.5299999999999984E-2</c:v>
                </c:pt>
                <c:pt idx="353">
                  <c:v>3.5399999999999987E-2</c:v>
                </c:pt>
                <c:pt idx="354">
                  <c:v>3.549999999999999E-2</c:v>
                </c:pt>
                <c:pt idx="355">
                  <c:v>3.5599999999999993E-2</c:v>
                </c:pt>
                <c:pt idx="356">
                  <c:v>3.5699999999999996E-2</c:v>
                </c:pt>
                <c:pt idx="357">
                  <c:v>3.5799999999999998E-2</c:v>
                </c:pt>
                <c:pt idx="358">
                  <c:v>3.5900000000000001E-2</c:v>
                </c:pt>
                <c:pt idx="359">
                  <c:v>3.6000000000000004E-2</c:v>
                </c:pt>
                <c:pt idx="360">
                  <c:v>3.6100000000000007E-2</c:v>
                </c:pt>
                <c:pt idx="361">
                  <c:v>3.620000000000001E-2</c:v>
                </c:pt>
                <c:pt idx="362">
                  <c:v>3.6300000000000013E-2</c:v>
                </c:pt>
                <c:pt idx="363">
                  <c:v>3.6400000000000016E-2</c:v>
                </c:pt>
                <c:pt idx="364">
                  <c:v>3.6500000000000019E-2</c:v>
                </c:pt>
                <c:pt idx="365">
                  <c:v>3.6600000000000021E-2</c:v>
                </c:pt>
                <c:pt idx="366">
                  <c:v>3.6700000000000024E-2</c:v>
                </c:pt>
                <c:pt idx="367">
                  <c:v>3.6800000000000027E-2</c:v>
                </c:pt>
                <c:pt idx="368">
                  <c:v>3.690000000000003E-2</c:v>
                </c:pt>
                <c:pt idx="369">
                  <c:v>3.7000000000000033E-2</c:v>
                </c:pt>
                <c:pt idx="370">
                  <c:v>3.7100000000000036E-2</c:v>
                </c:pt>
                <c:pt idx="371">
                  <c:v>3.7200000000000039E-2</c:v>
                </c:pt>
                <c:pt idx="372">
                  <c:v>3.7300000000000041E-2</c:v>
                </c:pt>
                <c:pt idx="373">
                  <c:v>3.7400000000000044E-2</c:v>
                </c:pt>
                <c:pt idx="374">
                  <c:v>3.7500000000000047E-2</c:v>
                </c:pt>
                <c:pt idx="375">
                  <c:v>3.760000000000005E-2</c:v>
                </c:pt>
                <c:pt idx="376">
                  <c:v>3.7700000000000053E-2</c:v>
                </c:pt>
                <c:pt idx="377">
                  <c:v>3.7800000000000056E-2</c:v>
                </c:pt>
                <c:pt idx="378">
                  <c:v>3.7900000000000059E-2</c:v>
                </c:pt>
                <c:pt idx="379">
                  <c:v>3.8000000000000062E-2</c:v>
                </c:pt>
                <c:pt idx="380">
                  <c:v>3.8100000000000064E-2</c:v>
                </c:pt>
                <c:pt idx="381">
                  <c:v>3.8200000000000067E-2</c:v>
                </c:pt>
                <c:pt idx="382">
                  <c:v>3.830000000000007E-2</c:v>
                </c:pt>
                <c:pt idx="383">
                  <c:v>3.8400000000000073E-2</c:v>
                </c:pt>
                <c:pt idx="384">
                  <c:v>3.8500000000000076E-2</c:v>
                </c:pt>
                <c:pt idx="385">
                  <c:v>3.8600000000000079E-2</c:v>
                </c:pt>
                <c:pt idx="386">
                  <c:v>3.8700000000000082E-2</c:v>
                </c:pt>
                <c:pt idx="387">
                  <c:v>3.8800000000000084E-2</c:v>
                </c:pt>
                <c:pt idx="388">
                  <c:v>3.8900000000000087E-2</c:v>
                </c:pt>
                <c:pt idx="389">
                  <c:v>3.900000000000009E-2</c:v>
                </c:pt>
                <c:pt idx="390">
                  <c:v>3.9100000000000093E-2</c:v>
                </c:pt>
                <c:pt idx="391">
                  <c:v>3.9200000000000096E-2</c:v>
                </c:pt>
                <c:pt idx="392">
                  <c:v>3.9300000000000099E-2</c:v>
                </c:pt>
                <c:pt idx="393">
                  <c:v>3.9400000000000102E-2</c:v>
                </c:pt>
                <c:pt idx="394">
                  <c:v>3.9500000000000104E-2</c:v>
                </c:pt>
                <c:pt idx="395">
                  <c:v>3.9600000000000107E-2</c:v>
                </c:pt>
                <c:pt idx="396">
                  <c:v>3.970000000000011E-2</c:v>
                </c:pt>
                <c:pt idx="397">
                  <c:v>3.9800000000000113E-2</c:v>
                </c:pt>
                <c:pt idx="398">
                  <c:v>3.9900000000000116E-2</c:v>
                </c:pt>
                <c:pt idx="399">
                  <c:v>4.0000000000000119E-2</c:v>
                </c:pt>
                <c:pt idx="400">
                  <c:v>4.0100000000000122E-2</c:v>
                </c:pt>
                <c:pt idx="401">
                  <c:v>4.0200000000000125E-2</c:v>
                </c:pt>
                <c:pt idx="402">
                  <c:v>4.0300000000000127E-2</c:v>
                </c:pt>
                <c:pt idx="403">
                  <c:v>4.040000000000013E-2</c:v>
                </c:pt>
                <c:pt idx="404">
                  <c:v>4.0500000000000133E-2</c:v>
                </c:pt>
                <c:pt idx="405">
                  <c:v>4.0600000000000136E-2</c:v>
                </c:pt>
                <c:pt idx="406">
                  <c:v>4.0700000000000139E-2</c:v>
                </c:pt>
                <c:pt idx="407">
                  <c:v>4.0800000000000142E-2</c:v>
                </c:pt>
                <c:pt idx="408">
                  <c:v>4.0900000000000145E-2</c:v>
                </c:pt>
                <c:pt idx="409">
                  <c:v>4.1000000000000147E-2</c:v>
                </c:pt>
                <c:pt idx="410">
                  <c:v>4.110000000000015E-2</c:v>
                </c:pt>
                <c:pt idx="411">
                  <c:v>4.1200000000000153E-2</c:v>
                </c:pt>
                <c:pt idx="412">
                  <c:v>4.1300000000000156E-2</c:v>
                </c:pt>
                <c:pt idx="413">
                  <c:v>4.1400000000000159E-2</c:v>
                </c:pt>
                <c:pt idx="414">
                  <c:v>4.1500000000000162E-2</c:v>
                </c:pt>
                <c:pt idx="415">
                  <c:v>4.1600000000000165E-2</c:v>
                </c:pt>
                <c:pt idx="416">
                  <c:v>4.1700000000000167E-2</c:v>
                </c:pt>
                <c:pt idx="417">
                  <c:v>4.180000000000017E-2</c:v>
                </c:pt>
                <c:pt idx="418">
                  <c:v>4.1900000000000173E-2</c:v>
                </c:pt>
                <c:pt idx="419">
                  <c:v>4.2000000000000176E-2</c:v>
                </c:pt>
                <c:pt idx="420">
                  <c:v>4.2100000000000179E-2</c:v>
                </c:pt>
                <c:pt idx="421">
                  <c:v>4.2200000000000182E-2</c:v>
                </c:pt>
                <c:pt idx="422">
                  <c:v>4.2300000000000185E-2</c:v>
                </c:pt>
                <c:pt idx="423">
                  <c:v>4.2400000000000188E-2</c:v>
                </c:pt>
                <c:pt idx="424">
                  <c:v>4.250000000000019E-2</c:v>
                </c:pt>
                <c:pt idx="425">
                  <c:v>4.2600000000000193E-2</c:v>
                </c:pt>
                <c:pt idx="426">
                  <c:v>4.2700000000000196E-2</c:v>
                </c:pt>
                <c:pt idx="427">
                  <c:v>4.2800000000000199E-2</c:v>
                </c:pt>
                <c:pt idx="428">
                  <c:v>4.2900000000000202E-2</c:v>
                </c:pt>
                <c:pt idx="429">
                  <c:v>4.3000000000000205E-2</c:v>
                </c:pt>
                <c:pt idx="430">
                  <c:v>4.3100000000000208E-2</c:v>
                </c:pt>
                <c:pt idx="431">
                  <c:v>4.320000000000021E-2</c:v>
                </c:pt>
                <c:pt idx="432">
                  <c:v>4.3300000000000213E-2</c:v>
                </c:pt>
                <c:pt idx="433">
                  <c:v>4.3400000000000216E-2</c:v>
                </c:pt>
                <c:pt idx="434">
                  <c:v>4.3500000000000219E-2</c:v>
                </c:pt>
                <c:pt idx="435">
                  <c:v>4.3600000000000222E-2</c:v>
                </c:pt>
                <c:pt idx="436">
                  <c:v>4.3700000000000225E-2</c:v>
                </c:pt>
                <c:pt idx="437">
                  <c:v>4.3800000000000228E-2</c:v>
                </c:pt>
                <c:pt idx="438">
                  <c:v>4.3900000000000231E-2</c:v>
                </c:pt>
                <c:pt idx="439">
                  <c:v>4.4000000000000233E-2</c:v>
                </c:pt>
                <c:pt idx="440">
                  <c:v>4.4100000000000236E-2</c:v>
                </c:pt>
                <c:pt idx="441">
                  <c:v>4.4200000000000239E-2</c:v>
                </c:pt>
                <c:pt idx="442">
                  <c:v>4.4300000000000242E-2</c:v>
                </c:pt>
                <c:pt idx="443">
                  <c:v>4.4400000000000245E-2</c:v>
                </c:pt>
                <c:pt idx="444">
                  <c:v>4.4500000000000248E-2</c:v>
                </c:pt>
                <c:pt idx="445">
                  <c:v>4.4600000000000251E-2</c:v>
                </c:pt>
                <c:pt idx="446">
                  <c:v>4.4700000000000253E-2</c:v>
                </c:pt>
                <c:pt idx="447">
                  <c:v>4.4800000000000256E-2</c:v>
                </c:pt>
                <c:pt idx="448">
                  <c:v>4.4900000000000259E-2</c:v>
                </c:pt>
                <c:pt idx="449">
                  <c:v>4.5000000000000262E-2</c:v>
                </c:pt>
                <c:pt idx="450">
                  <c:v>4.5100000000000265E-2</c:v>
                </c:pt>
                <c:pt idx="451">
                  <c:v>4.5200000000000268E-2</c:v>
                </c:pt>
                <c:pt idx="452">
                  <c:v>4.5300000000000271E-2</c:v>
                </c:pt>
                <c:pt idx="453">
                  <c:v>4.5400000000000273E-2</c:v>
                </c:pt>
                <c:pt idx="454">
                  <c:v>4.5500000000000276E-2</c:v>
                </c:pt>
                <c:pt idx="455">
                  <c:v>4.5600000000000279E-2</c:v>
                </c:pt>
                <c:pt idx="456">
                  <c:v>4.5700000000000282E-2</c:v>
                </c:pt>
                <c:pt idx="457">
                  <c:v>4.5800000000000285E-2</c:v>
                </c:pt>
                <c:pt idx="458">
                  <c:v>4.5900000000000288E-2</c:v>
                </c:pt>
                <c:pt idx="459">
                  <c:v>4.6000000000000291E-2</c:v>
                </c:pt>
                <c:pt idx="460">
                  <c:v>4.6100000000000294E-2</c:v>
                </c:pt>
                <c:pt idx="461">
                  <c:v>4.6200000000000296E-2</c:v>
                </c:pt>
                <c:pt idx="462">
                  <c:v>4.6300000000000299E-2</c:v>
                </c:pt>
                <c:pt idx="463">
                  <c:v>4.6400000000000302E-2</c:v>
                </c:pt>
                <c:pt idx="464">
                  <c:v>4.6500000000000305E-2</c:v>
                </c:pt>
                <c:pt idx="465">
                  <c:v>4.6600000000000308E-2</c:v>
                </c:pt>
                <c:pt idx="466">
                  <c:v>4.6700000000000311E-2</c:v>
                </c:pt>
                <c:pt idx="467">
                  <c:v>4.6800000000000314E-2</c:v>
                </c:pt>
                <c:pt idx="468">
                  <c:v>4.6900000000000316E-2</c:v>
                </c:pt>
                <c:pt idx="469">
                  <c:v>4.7000000000000319E-2</c:v>
                </c:pt>
                <c:pt idx="470">
                  <c:v>4.7100000000000322E-2</c:v>
                </c:pt>
                <c:pt idx="471">
                  <c:v>4.7200000000000325E-2</c:v>
                </c:pt>
                <c:pt idx="472">
                  <c:v>4.7300000000000328E-2</c:v>
                </c:pt>
                <c:pt idx="473">
                  <c:v>4.7400000000000331E-2</c:v>
                </c:pt>
                <c:pt idx="474">
                  <c:v>4.7500000000000334E-2</c:v>
                </c:pt>
                <c:pt idx="475">
                  <c:v>4.7600000000000336E-2</c:v>
                </c:pt>
                <c:pt idx="476">
                  <c:v>4.7700000000000339E-2</c:v>
                </c:pt>
                <c:pt idx="477">
                  <c:v>4.7800000000000342E-2</c:v>
                </c:pt>
                <c:pt idx="478">
                  <c:v>4.7900000000000345E-2</c:v>
                </c:pt>
                <c:pt idx="479">
                  <c:v>4.8000000000000348E-2</c:v>
                </c:pt>
                <c:pt idx="480">
                  <c:v>4.8100000000000351E-2</c:v>
                </c:pt>
                <c:pt idx="481">
                  <c:v>4.8200000000000354E-2</c:v>
                </c:pt>
                <c:pt idx="482">
                  <c:v>4.8300000000000357E-2</c:v>
                </c:pt>
                <c:pt idx="483">
                  <c:v>4.8400000000000359E-2</c:v>
                </c:pt>
                <c:pt idx="484">
                  <c:v>4.8500000000000362E-2</c:v>
                </c:pt>
                <c:pt idx="485">
                  <c:v>4.8600000000000365E-2</c:v>
                </c:pt>
                <c:pt idx="486">
                  <c:v>4.8700000000000368E-2</c:v>
                </c:pt>
                <c:pt idx="487">
                  <c:v>4.8800000000000371E-2</c:v>
                </c:pt>
                <c:pt idx="488">
                  <c:v>4.8900000000000374E-2</c:v>
                </c:pt>
                <c:pt idx="489">
                  <c:v>4.9000000000000377E-2</c:v>
                </c:pt>
                <c:pt idx="490">
                  <c:v>4.9100000000000379E-2</c:v>
                </c:pt>
                <c:pt idx="491">
                  <c:v>4.9200000000000382E-2</c:v>
                </c:pt>
                <c:pt idx="492">
                  <c:v>4.9300000000000385E-2</c:v>
                </c:pt>
                <c:pt idx="493">
                  <c:v>4.9400000000000388E-2</c:v>
                </c:pt>
                <c:pt idx="494">
                  <c:v>4.9500000000000391E-2</c:v>
                </c:pt>
                <c:pt idx="495">
                  <c:v>4.9600000000000394E-2</c:v>
                </c:pt>
                <c:pt idx="496">
                  <c:v>4.9700000000000397E-2</c:v>
                </c:pt>
                <c:pt idx="497">
                  <c:v>4.98000000000004E-2</c:v>
                </c:pt>
                <c:pt idx="498">
                  <c:v>4.9900000000000402E-2</c:v>
                </c:pt>
                <c:pt idx="499">
                  <c:v>5.0000000000000405E-2</c:v>
                </c:pt>
                <c:pt idx="500">
                  <c:v>5.0100000000000408E-2</c:v>
                </c:pt>
                <c:pt idx="501">
                  <c:v>5.0200000000000411E-2</c:v>
                </c:pt>
                <c:pt idx="502">
                  <c:v>5.0300000000000414E-2</c:v>
                </c:pt>
                <c:pt idx="503">
                  <c:v>5.0400000000000417E-2</c:v>
                </c:pt>
                <c:pt idx="504">
                  <c:v>5.050000000000042E-2</c:v>
                </c:pt>
                <c:pt idx="505">
                  <c:v>5.0600000000000422E-2</c:v>
                </c:pt>
                <c:pt idx="506">
                  <c:v>5.0700000000000425E-2</c:v>
                </c:pt>
                <c:pt idx="507">
                  <c:v>5.0800000000000428E-2</c:v>
                </c:pt>
                <c:pt idx="508">
                  <c:v>5.0900000000000431E-2</c:v>
                </c:pt>
                <c:pt idx="509">
                  <c:v>5.1000000000000434E-2</c:v>
                </c:pt>
                <c:pt idx="510">
                  <c:v>5.1100000000000437E-2</c:v>
                </c:pt>
                <c:pt idx="511">
                  <c:v>5.120000000000044E-2</c:v>
                </c:pt>
                <c:pt idx="512">
                  <c:v>5.1300000000000442E-2</c:v>
                </c:pt>
                <c:pt idx="513">
                  <c:v>5.1400000000000445E-2</c:v>
                </c:pt>
                <c:pt idx="514">
                  <c:v>5.1500000000000448E-2</c:v>
                </c:pt>
                <c:pt idx="515">
                  <c:v>5.1600000000000451E-2</c:v>
                </c:pt>
                <c:pt idx="516">
                  <c:v>5.1700000000000454E-2</c:v>
                </c:pt>
                <c:pt idx="517">
                  <c:v>5.1800000000000457E-2</c:v>
                </c:pt>
                <c:pt idx="518">
                  <c:v>5.190000000000046E-2</c:v>
                </c:pt>
                <c:pt idx="519">
                  <c:v>5.2000000000000463E-2</c:v>
                </c:pt>
                <c:pt idx="520">
                  <c:v>5.2100000000000465E-2</c:v>
                </c:pt>
                <c:pt idx="521">
                  <c:v>5.2200000000000468E-2</c:v>
                </c:pt>
                <c:pt idx="522">
                  <c:v>5.2300000000000471E-2</c:v>
                </c:pt>
                <c:pt idx="523">
                  <c:v>5.2400000000000474E-2</c:v>
                </c:pt>
                <c:pt idx="524">
                  <c:v>5.2500000000000477E-2</c:v>
                </c:pt>
                <c:pt idx="525">
                  <c:v>5.260000000000048E-2</c:v>
                </c:pt>
                <c:pt idx="526">
                  <c:v>5.2700000000000483E-2</c:v>
                </c:pt>
                <c:pt idx="527">
                  <c:v>5.2800000000000485E-2</c:v>
                </c:pt>
                <c:pt idx="528">
                  <c:v>5.2900000000000488E-2</c:v>
                </c:pt>
                <c:pt idx="529">
                  <c:v>5.3000000000000491E-2</c:v>
                </c:pt>
                <c:pt idx="530">
                  <c:v>5.3100000000000494E-2</c:v>
                </c:pt>
                <c:pt idx="531">
                  <c:v>5.3200000000000497E-2</c:v>
                </c:pt>
                <c:pt idx="532">
                  <c:v>5.33000000000005E-2</c:v>
                </c:pt>
                <c:pt idx="533">
                  <c:v>5.3400000000000503E-2</c:v>
                </c:pt>
                <c:pt idx="534">
                  <c:v>5.3500000000000505E-2</c:v>
                </c:pt>
                <c:pt idx="535">
                  <c:v>5.3600000000000508E-2</c:v>
                </c:pt>
                <c:pt idx="536">
                  <c:v>5.3700000000000511E-2</c:v>
                </c:pt>
                <c:pt idx="537">
                  <c:v>5.3800000000000514E-2</c:v>
                </c:pt>
                <c:pt idx="538">
                  <c:v>5.3900000000000517E-2</c:v>
                </c:pt>
                <c:pt idx="539">
                  <c:v>5.400000000000052E-2</c:v>
                </c:pt>
                <c:pt idx="540">
                  <c:v>5.4100000000000523E-2</c:v>
                </c:pt>
                <c:pt idx="541">
                  <c:v>5.4200000000000526E-2</c:v>
                </c:pt>
                <c:pt idx="542">
                  <c:v>5.4300000000000528E-2</c:v>
                </c:pt>
                <c:pt idx="543">
                  <c:v>5.4400000000000531E-2</c:v>
                </c:pt>
                <c:pt idx="544">
                  <c:v>5.4500000000000534E-2</c:v>
                </c:pt>
                <c:pt idx="545">
                  <c:v>5.4600000000000537E-2</c:v>
                </c:pt>
                <c:pt idx="546">
                  <c:v>5.470000000000054E-2</c:v>
                </c:pt>
                <c:pt idx="547">
                  <c:v>5.4800000000000543E-2</c:v>
                </c:pt>
                <c:pt idx="548">
                  <c:v>5.4900000000000546E-2</c:v>
                </c:pt>
                <c:pt idx="549">
                  <c:v>5.5000000000000548E-2</c:v>
                </c:pt>
                <c:pt idx="550">
                  <c:v>5.5100000000000551E-2</c:v>
                </c:pt>
                <c:pt idx="551">
                  <c:v>5.5200000000000554E-2</c:v>
                </c:pt>
                <c:pt idx="552">
                  <c:v>5.5300000000000557E-2</c:v>
                </c:pt>
                <c:pt idx="553">
                  <c:v>5.540000000000056E-2</c:v>
                </c:pt>
                <c:pt idx="554">
                  <c:v>5.5500000000000563E-2</c:v>
                </c:pt>
                <c:pt idx="555">
                  <c:v>5.5600000000000566E-2</c:v>
                </c:pt>
                <c:pt idx="556">
                  <c:v>5.5700000000000569E-2</c:v>
                </c:pt>
                <c:pt idx="557">
                  <c:v>5.5800000000000571E-2</c:v>
                </c:pt>
                <c:pt idx="558">
                  <c:v>5.5900000000000574E-2</c:v>
                </c:pt>
                <c:pt idx="559">
                  <c:v>5.6000000000000577E-2</c:v>
                </c:pt>
                <c:pt idx="560">
                  <c:v>5.610000000000058E-2</c:v>
                </c:pt>
                <c:pt idx="561">
                  <c:v>5.6200000000000583E-2</c:v>
                </c:pt>
                <c:pt idx="562">
                  <c:v>5.6300000000000586E-2</c:v>
                </c:pt>
                <c:pt idx="563">
                  <c:v>5.6400000000000589E-2</c:v>
                </c:pt>
                <c:pt idx="564">
                  <c:v>5.6500000000000591E-2</c:v>
                </c:pt>
                <c:pt idx="565">
                  <c:v>5.6600000000000594E-2</c:v>
                </c:pt>
                <c:pt idx="566">
                  <c:v>5.6700000000000597E-2</c:v>
                </c:pt>
                <c:pt idx="567">
                  <c:v>5.68000000000006E-2</c:v>
                </c:pt>
                <c:pt idx="568">
                  <c:v>5.6900000000000603E-2</c:v>
                </c:pt>
                <c:pt idx="569">
                  <c:v>5.7000000000000606E-2</c:v>
                </c:pt>
                <c:pt idx="570">
                  <c:v>5.7100000000000609E-2</c:v>
                </c:pt>
                <c:pt idx="571">
                  <c:v>5.7200000000000611E-2</c:v>
                </c:pt>
                <c:pt idx="572">
                  <c:v>5.7300000000000614E-2</c:v>
                </c:pt>
                <c:pt idx="573">
                  <c:v>5.7400000000000617E-2</c:v>
                </c:pt>
                <c:pt idx="574">
                  <c:v>5.750000000000062E-2</c:v>
                </c:pt>
                <c:pt idx="575">
                  <c:v>5.7600000000000623E-2</c:v>
                </c:pt>
                <c:pt idx="576">
                  <c:v>5.7700000000000626E-2</c:v>
                </c:pt>
                <c:pt idx="577">
                  <c:v>5.7800000000000629E-2</c:v>
                </c:pt>
                <c:pt idx="578">
                  <c:v>5.7900000000000632E-2</c:v>
                </c:pt>
                <c:pt idx="579">
                  <c:v>5.8000000000000634E-2</c:v>
                </c:pt>
                <c:pt idx="580">
                  <c:v>5.8100000000000637E-2</c:v>
                </c:pt>
                <c:pt idx="581">
                  <c:v>5.820000000000064E-2</c:v>
                </c:pt>
                <c:pt idx="582">
                  <c:v>5.8300000000000643E-2</c:v>
                </c:pt>
                <c:pt idx="583">
                  <c:v>5.8400000000000646E-2</c:v>
                </c:pt>
                <c:pt idx="584">
                  <c:v>5.8500000000000649E-2</c:v>
                </c:pt>
                <c:pt idx="585">
                  <c:v>5.8600000000000652E-2</c:v>
                </c:pt>
                <c:pt idx="586">
                  <c:v>5.8700000000000654E-2</c:v>
                </c:pt>
                <c:pt idx="587">
                  <c:v>5.8800000000000657E-2</c:v>
                </c:pt>
                <c:pt idx="588">
                  <c:v>5.890000000000066E-2</c:v>
                </c:pt>
                <c:pt idx="589">
                  <c:v>5.9000000000000663E-2</c:v>
                </c:pt>
                <c:pt idx="590">
                  <c:v>5.9100000000000666E-2</c:v>
                </c:pt>
                <c:pt idx="591">
                  <c:v>5.9200000000000669E-2</c:v>
                </c:pt>
                <c:pt idx="592">
                  <c:v>5.9300000000000672E-2</c:v>
                </c:pt>
                <c:pt idx="593">
                  <c:v>5.9400000000000674E-2</c:v>
                </c:pt>
                <c:pt idx="594">
                  <c:v>5.9500000000000677E-2</c:v>
                </c:pt>
                <c:pt idx="595">
                  <c:v>5.960000000000068E-2</c:v>
                </c:pt>
                <c:pt idx="596">
                  <c:v>5.9700000000000683E-2</c:v>
                </c:pt>
                <c:pt idx="597">
                  <c:v>5.9800000000000686E-2</c:v>
                </c:pt>
                <c:pt idx="598">
                  <c:v>5.9900000000000689E-2</c:v>
                </c:pt>
                <c:pt idx="599">
                  <c:v>6.0000000000000692E-2</c:v>
                </c:pt>
                <c:pt idx="600">
                  <c:v>6.0100000000000695E-2</c:v>
                </c:pt>
                <c:pt idx="601">
                  <c:v>6.0200000000000697E-2</c:v>
                </c:pt>
                <c:pt idx="602">
                  <c:v>6.03000000000007E-2</c:v>
                </c:pt>
                <c:pt idx="603">
                  <c:v>6.0400000000000703E-2</c:v>
                </c:pt>
                <c:pt idx="604">
                  <c:v>6.0500000000000706E-2</c:v>
                </c:pt>
                <c:pt idx="605">
                  <c:v>6.0600000000000709E-2</c:v>
                </c:pt>
                <c:pt idx="606">
                  <c:v>6.0700000000000712E-2</c:v>
                </c:pt>
                <c:pt idx="607">
                  <c:v>6.0800000000000715E-2</c:v>
                </c:pt>
                <c:pt idx="608">
                  <c:v>6.0900000000000717E-2</c:v>
                </c:pt>
                <c:pt idx="609">
                  <c:v>6.100000000000072E-2</c:v>
                </c:pt>
                <c:pt idx="610">
                  <c:v>6.1100000000000723E-2</c:v>
                </c:pt>
                <c:pt idx="611">
                  <c:v>6.1200000000000726E-2</c:v>
                </c:pt>
                <c:pt idx="612">
                  <c:v>6.1300000000000729E-2</c:v>
                </c:pt>
                <c:pt idx="613">
                  <c:v>6.1400000000000732E-2</c:v>
                </c:pt>
                <c:pt idx="614">
                  <c:v>6.1500000000000735E-2</c:v>
                </c:pt>
                <c:pt idx="615">
                  <c:v>6.1600000000000737E-2</c:v>
                </c:pt>
                <c:pt idx="616">
                  <c:v>6.170000000000074E-2</c:v>
                </c:pt>
                <c:pt idx="617">
                  <c:v>6.1800000000000743E-2</c:v>
                </c:pt>
                <c:pt idx="618">
                  <c:v>6.1900000000000746E-2</c:v>
                </c:pt>
                <c:pt idx="619">
                  <c:v>6.2000000000000749E-2</c:v>
                </c:pt>
                <c:pt idx="620">
                  <c:v>6.2100000000000752E-2</c:v>
                </c:pt>
                <c:pt idx="621">
                  <c:v>6.2200000000000755E-2</c:v>
                </c:pt>
                <c:pt idx="622">
                  <c:v>6.2300000000000758E-2</c:v>
                </c:pt>
                <c:pt idx="623">
                  <c:v>6.240000000000076E-2</c:v>
                </c:pt>
                <c:pt idx="624">
                  <c:v>6.2500000000000763E-2</c:v>
                </c:pt>
                <c:pt idx="625">
                  <c:v>6.2600000000000766E-2</c:v>
                </c:pt>
                <c:pt idx="626">
                  <c:v>6.2700000000000769E-2</c:v>
                </c:pt>
                <c:pt idx="627">
                  <c:v>6.2800000000000772E-2</c:v>
                </c:pt>
                <c:pt idx="628">
                  <c:v>6.2900000000000775E-2</c:v>
                </c:pt>
                <c:pt idx="629">
                  <c:v>6.3000000000000778E-2</c:v>
                </c:pt>
                <c:pt idx="630">
                  <c:v>6.310000000000078E-2</c:v>
                </c:pt>
                <c:pt idx="631">
                  <c:v>6.3200000000000783E-2</c:v>
                </c:pt>
                <c:pt idx="632">
                  <c:v>6.3300000000000786E-2</c:v>
                </c:pt>
                <c:pt idx="633">
                  <c:v>6.3400000000000789E-2</c:v>
                </c:pt>
                <c:pt idx="634">
                  <c:v>6.3500000000000792E-2</c:v>
                </c:pt>
                <c:pt idx="635">
                  <c:v>6.3600000000000795E-2</c:v>
                </c:pt>
                <c:pt idx="636">
                  <c:v>6.3700000000000798E-2</c:v>
                </c:pt>
                <c:pt idx="637">
                  <c:v>6.3800000000000801E-2</c:v>
                </c:pt>
                <c:pt idx="638">
                  <c:v>6.3900000000000803E-2</c:v>
                </c:pt>
                <c:pt idx="639">
                  <c:v>6.4000000000000806E-2</c:v>
                </c:pt>
                <c:pt idx="640">
                  <c:v>6.4100000000000809E-2</c:v>
                </c:pt>
                <c:pt idx="641">
                  <c:v>6.4200000000000812E-2</c:v>
                </c:pt>
                <c:pt idx="642">
                  <c:v>6.4300000000000815E-2</c:v>
                </c:pt>
                <c:pt idx="643">
                  <c:v>6.4400000000000818E-2</c:v>
                </c:pt>
                <c:pt idx="644">
                  <c:v>6.4500000000000821E-2</c:v>
                </c:pt>
                <c:pt idx="645">
                  <c:v>6.4600000000000823E-2</c:v>
                </c:pt>
                <c:pt idx="646">
                  <c:v>6.4700000000000826E-2</c:v>
                </c:pt>
                <c:pt idx="647">
                  <c:v>6.4800000000000829E-2</c:v>
                </c:pt>
                <c:pt idx="648">
                  <c:v>6.4900000000000832E-2</c:v>
                </c:pt>
                <c:pt idx="649">
                  <c:v>6.5000000000000835E-2</c:v>
                </c:pt>
                <c:pt idx="650">
                  <c:v>6.5100000000000838E-2</c:v>
                </c:pt>
                <c:pt idx="651">
                  <c:v>6.5200000000000841E-2</c:v>
                </c:pt>
                <c:pt idx="652">
                  <c:v>6.5300000000000843E-2</c:v>
                </c:pt>
                <c:pt idx="653">
                  <c:v>6.5400000000000846E-2</c:v>
                </c:pt>
                <c:pt idx="654">
                  <c:v>6.5500000000000849E-2</c:v>
                </c:pt>
                <c:pt idx="655">
                  <c:v>6.5600000000000852E-2</c:v>
                </c:pt>
                <c:pt idx="656">
                  <c:v>6.5700000000000855E-2</c:v>
                </c:pt>
                <c:pt idx="657">
                  <c:v>6.5800000000000858E-2</c:v>
                </c:pt>
                <c:pt idx="658">
                  <c:v>6.5900000000000861E-2</c:v>
                </c:pt>
                <c:pt idx="659">
                  <c:v>6.6000000000000864E-2</c:v>
                </c:pt>
                <c:pt idx="660">
                  <c:v>6.6100000000000866E-2</c:v>
                </c:pt>
                <c:pt idx="661">
                  <c:v>6.6200000000000869E-2</c:v>
                </c:pt>
                <c:pt idx="662">
                  <c:v>6.6300000000000872E-2</c:v>
                </c:pt>
                <c:pt idx="663">
                  <c:v>6.6400000000000875E-2</c:v>
                </c:pt>
                <c:pt idx="664">
                  <c:v>6.6500000000000878E-2</c:v>
                </c:pt>
                <c:pt idx="665">
                  <c:v>6.6600000000000881E-2</c:v>
                </c:pt>
                <c:pt idx="666">
                  <c:v>6.6700000000000884E-2</c:v>
                </c:pt>
                <c:pt idx="667">
                  <c:v>6.6800000000000886E-2</c:v>
                </c:pt>
                <c:pt idx="668">
                  <c:v>6.6900000000000889E-2</c:v>
                </c:pt>
                <c:pt idx="669">
                  <c:v>6.7000000000000892E-2</c:v>
                </c:pt>
                <c:pt idx="670">
                  <c:v>6.7100000000000895E-2</c:v>
                </c:pt>
                <c:pt idx="671">
                  <c:v>6.7200000000000898E-2</c:v>
                </c:pt>
                <c:pt idx="672">
                  <c:v>6.7300000000000901E-2</c:v>
                </c:pt>
                <c:pt idx="673">
                  <c:v>6.7400000000000904E-2</c:v>
                </c:pt>
                <c:pt idx="674">
                  <c:v>6.7500000000000906E-2</c:v>
                </c:pt>
                <c:pt idx="675">
                  <c:v>6.7600000000000909E-2</c:v>
                </c:pt>
                <c:pt idx="676">
                  <c:v>6.7700000000000912E-2</c:v>
                </c:pt>
                <c:pt idx="677">
                  <c:v>6.7800000000000915E-2</c:v>
                </c:pt>
                <c:pt idx="678">
                  <c:v>6.7900000000000918E-2</c:v>
                </c:pt>
                <c:pt idx="679">
                  <c:v>6.8000000000000921E-2</c:v>
                </c:pt>
                <c:pt idx="680">
                  <c:v>6.8100000000000924E-2</c:v>
                </c:pt>
                <c:pt idx="681">
                  <c:v>6.8200000000000927E-2</c:v>
                </c:pt>
                <c:pt idx="682">
                  <c:v>6.8300000000000929E-2</c:v>
                </c:pt>
                <c:pt idx="683">
                  <c:v>6.8400000000000932E-2</c:v>
                </c:pt>
                <c:pt idx="684">
                  <c:v>6.8500000000000935E-2</c:v>
                </c:pt>
                <c:pt idx="685">
                  <c:v>6.8600000000000938E-2</c:v>
                </c:pt>
                <c:pt idx="686">
                  <c:v>6.8700000000000941E-2</c:v>
                </c:pt>
                <c:pt idx="687">
                  <c:v>6.8800000000000944E-2</c:v>
                </c:pt>
                <c:pt idx="688">
                  <c:v>6.8900000000000947E-2</c:v>
                </c:pt>
                <c:pt idx="689">
                  <c:v>6.9000000000000949E-2</c:v>
                </c:pt>
                <c:pt idx="690">
                  <c:v>6.9100000000000952E-2</c:v>
                </c:pt>
                <c:pt idx="691">
                  <c:v>6.9200000000000955E-2</c:v>
                </c:pt>
                <c:pt idx="692">
                  <c:v>6.9300000000000958E-2</c:v>
                </c:pt>
                <c:pt idx="693">
                  <c:v>6.9400000000000961E-2</c:v>
                </c:pt>
                <c:pt idx="694">
                  <c:v>6.9500000000000964E-2</c:v>
                </c:pt>
                <c:pt idx="695">
                  <c:v>6.9600000000000967E-2</c:v>
                </c:pt>
                <c:pt idx="696">
                  <c:v>6.970000000000097E-2</c:v>
                </c:pt>
                <c:pt idx="697">
                  <c:v>6.9800000000000972E-2</c:v>
                </c:pt>
                <c:pt idx="698">
                  <c:v>6.9900000000000975E-2</c:v>
                </c:pt>
                <c:pt idx="699">
                  <c:v>7.0000000000000978E-2</c:v>
                </c:pt>
                <c:pt idx="700">
                  <c:v>7.0100000000000981E-2</c:v>
                </c:pt>
                <c:pt idx="701">
                  <c:v>7.0200000000000984E-2</c:v>
                </c:pt>
                <c:pt idx="702">
                  <c:v>7.0300000000000987E-2</c:v>
                </c:pt>
                <c:pt idx="703">
                  <c:v>7.040000000000099E-2</c:v>
                </c:pt>
                <c:pt idx="704">
                  <c:v>7.0500000000000992E-2</c:v>
                </c:pt>
                <c:pt idx="705">
                  <c:v>7.0600000000000995E-2</c:v>
                </c:pt>
                <c:pt idx="706">
                  <c:v>7.0700000000000998E-2</c:v>
                </c:pt>
                <c:pt idx="707">
                  <c:v>7.0800000000001001E-2</c:v>
                </c:pt>
                <c:pt idx="708">
                  <c:v>7.0900000000001004E-2</c:v>
                </c:pt>
                <c:pt idx="709">
                  <c:v>7.1000000000001007E-2</c:v>
                </c:pt>
                <c:pt idx="710">
                  <c:v>7.110000000000101E-2</c:v>
                </c:pt>
                <c:pt idx="711">
                  <c:v>7.1200000000001012E-2</c:v>
                </c:pt>
                <c:pt idx="712">
                  <c:v>7.1300000000001015E-2</c:v>
                </c:pt>
                <c:pt idx="713">
                  <c:v>7.1400000000001018E-2</c:v>
                </c:pt>
                <c:pt idx="714">
                  <c:v>7.1500000000001021E-2</c:v>
                </c:pt>
                <c:pt idx="715">
                  <c:v>7.1600000000001024E-2</c:v>
                </c:pt>
                <c:pt idx="716">
                  <c:v>7.1700000000001027E-2</c:v>
                </c:pt>
                <c:pt idx="717">
                  <c:v>7.180000000000103E-2</c:v>
                </c:pt>
                <c:pt idx="718">
                  <c:v>7.1900000000001033E-2</c:v>
                </c:pt>
                <c:pt idx="719">
                  <c:v>7.2000000000001035E-2</c:v>
                </c:pt>
                <c:pt idx="720">
                  <c:v>7.2100000000001038E-2</c:v>
                </c:pt>
                <c:pt idx="721">
                  <c:v>7.2200000000001041E-2</c:v>
                </c:pt>
                <c:pt idx="722">
                  <c:v>7.2300000000001044E-2</c:v>
                </c:pt>
                <c:pt idx="723">
                  <c:v>7.2400000000001047E-2</c:v>
                </c:pt>
                <c:pt idx="724">
                  <c:v>7.250000000000105E-2</c:v>
                </c:pt>
                <c:pt idx="725">
                  <c:v>7.2600000000001053E-2</c:v>
                </c:pt>
                <c:pt idx="726">
                  <c:v>7.2700000000001055E-2</c:v>
                </c:pt>
                <c:pt idx="727">
                  <c:v>7.2800000000001058E-2</c:v>
                </c:pt>
                <c:pt idx="728">
                  <c:v>7.2900000000001061E-2</c:v>
                </c:pt>
                <c:pt idx="729">
                  <c:v>7.3000000000001064E-2</c:v>
                </c:pt>
                <c:pt idx="730">
                  <c:v>7.3100000000001067E-2</c:v>
                </c:pt>
                <c:pt idx="731">
                  <c:v>7.320000000000107E-2</c:v>
                </c:pt>
                <c:pt idx="732">
                  <c:v>7.3300000000001073E-2</c:v>
                </c:pt>
                <c:pt idx="733">
                  <c:v>7.3400000000001075E-2</c:v>
                </c:pt>
                <c:pt idx="734">
                  <c:v>7.3500000000001078E-2</c:v>
                </c:pt>
                <c:pt idx="735">
                  <c:v>7.3600000000001081E-2</c:v>
                </c:pt>
                <c:pt idx="736">
                  <c:v>7.3700000000001084E-2</c:v>
                </c:pt>
                <c:pt idx="737">
                  <c:v>7.3800000000001087E-2</c:v>
                </c:pt>
                <c:pt idx="738">
                  <c:v>7.390000000000109E-2</c:v>
                </c:pt>
                <c:pt idx="739">
                  <c:v>7.4000000000001093E-2</c:v>
                </c:pt>
                <c:pt idx="740">
                  <c:v>7.4100000000001096E-2</c:v>
                </c:pt>
                <c:pt idx="741">
                  <c:v>7.4200000000001098E-2</c:v>
                </c:pt>
                <c:pt idx="742">
                  <c:v>7.4300000000001101E-2</c:v>
                </c:pt>
                <c:pt idx="743">
                  <c:v>7.4400000000001104E-2</c:v>
                </c:pt>
                <c:pt idx="744">
                  <c:v>7.4500000000001107E-2</c:v>
                </c:pt>
                <c:pt idx="745">
                  <c:v>7.460000000000111E-2</c:v>
                </c:pt>
                <c:pt idx="746">
                  <c:v>7.4700000000001113E-2</c:v>
                </c:pt>
                <c:pt idx="747">
                  <c:v>7.4800000000001116E-2</c:v>
                </c:pt>
                <c:pt idx="748">
                  <c:v>7.4900000000001118E-2</c:v>
                </c:pt>
                <c:pt idx="749">
                  <c:v>7.5000000000001121E-2</c:v>
                </c:pt>
                <c:pt idx="750">
                  <c:v>7.5100000000001124E-2</c:v>
                </c:pt>
                <c:pt idx="751">
                  <c:v>7.5200000000001127E-2</c:v>
                </c:pt>
                <c:pt idx="752">
                  <c:v>7.530000000000113E-2</c:v>
                </c:pt>
                <c:pt idx="753">
                  <c:v>7.5400000000001133E-2</c:v>
                </c:pt>
                <c:pt idx="754">
                  <c:v>7.5500000000001136E-2</c:v>
                </c:pt>
                <c:pt idx="755">
                  <c:v>7.5600000000001139E-2</c:v>
                </c:pt>
                <c:pt idx="756">
                  <c:v>7.5700000000001141E-2</c:v>
                </c:pt>
                <c:pt idx="757">
                  <c:v>7.5800000000001144E-2</c:v>
                </c:pt>
                <c:pt idx="758">
                  <c:v>7.5900000000001147E-2</c:v>
                </c:pt>
                <c:pt idx="759">
                  <c:v>7.600000000000115E-2</c:v>
                </c:pt>
                <c:pt idx="760">
                  <c:v>7.6100000000001153E-2</c:v>
                </c:pt>
                <c:pt idx="761">
                  <c:v>7.6200000000001156E-2</c:v>
                </c:pt>
                <c:pt idx="762">
                  <c:v>7.6300000000001159E-2</c:v>
                </c:pt>
                <c:pt idx="763">
                  <c:v>7.6400000000001161E-2</c:v>
                </c:pt>
                <c:pt idx="764">
                  <c:v>7.6500000000001164E-2</c:v>
                </c:pt>
                <c:pt idx="765">
                  <c:v>7.6600000000001167E-2</c:v>
                </c:pt>
                <c:pt idx="766">
                  <c:v>7.670000000000117E-2</c:v>
                </c:pt>
                <c:pt idx="767">
                  <c:v>7.6800000000001173E-2</c:v>
                </c:pt>
                <c:pt idx="768">
                  <c:v>7.6900000000001176E-2</c:v>
                </c:pt>
                <c:pt idx="769">
                  <c:v>7.7000000000001179E-2</c:v>
                </c:pt>
                <c:pt idx="770">
                  <c:v>7.7100000000001181E-2</c:v>
                </c:pt>
                <c:pt idx="771">
                  <c:v>7.7200000000001184E-2</c:v>
                </c:pt>
                <c:pt idx="772">
                  <c:v>7.7300000000001187E-2</c:v>
                </c:pt>
                <c:pt idx="773">
                  <c:v>7.740000000000119E-2</c:v>
                </c:pt>
                <c:pt idx="774">
                  <c:v>7.7500000000001193E-2</c:v>
                </c:pt>
                <c:pt idx="775">
                  <c:v>7.7600000000001196E-2</c:v>
                </c:pt>
                <c:pt idx="776">
                  <c:v>7.7700000000001199E-2</c:v>
                </c:pt>
                <c:pt idx="777">
                  <c:v>7.7800000000001202E-2</c:v>
                </c:pt>
                <c:pt idx="778">
                  <c:v>7.7900000000001204E-2</c:v>
                </c:pt>
                <c:pt idx="779">
                  <c:v>7.8000000000001207E-2</c:v>
                </c:pt>
                <c:pt idx="780">
                  <c:v>7.810000000000121E-2</c:v>
                </c:pt>
                <c:pt idx="781">
                  <c:v>7.8200000000001213E-2</c:v>
                </c:pt>
                <c:pt idx="782">
                  <c:v>7.8300000000001216E-2</c:v>
                </c:pt>
                <c:pt idx="783">
                  <c:v>7.8400000000001219E-2</c:v>
                </c:pt>
                <c:pt idx="784">
                  <c:v>7.8500000000001222E-2</c:v>
                </c:pt>
                <c:pt idx="785">
                  <c:v>7.8600000000001224E-2</c:v>
                </c:pt>
                <c:pt idx="786">
                  <c:v>7.8700000000001227E-2</c:v>
                </c:pt>
                <c:pt idx="787">
                  <c:v>7.880000000000123E-2</c:v>
                </c:pt>
                <c:pt idx="788">
                  <c:v>7.8900000000001233E-2</c:v>
                </c:pt>
                <c:pt idx="789">
                  <c:v>7.9000000000001236E-2</c:v>
                </c:pt>
                <c:pt idx="790">
                  <c:v>7.9100000000001239E-2</c:v>
                </c:pt>
                <c:pt idx="791">
                  <c:v>7.9200000000001242E-2</c:v>
                </c:pt>
                <c:pt idx="792">
                  <c:v>7.9300000000001244E-2</c:v>
                </c:pt>
                <c:pt idx="793">
                  <c:v>7.9400000000001247E-2</c:v>
                </c:pt>
                <c:pt idx="794">
                  <c:v>7.950000000000125E-2</c:v>
                </c:pt>
                <c:pt idx="795">
                  <c:v>7.9600000000001253E-2</c:v>
                </c:pt>
                <c:pt idx="796">
                  <c:v>7.9700000000001256E-2</c:v>
                </c:pt>
                <c:pt idx="797">
                  <c:v>7.9800000000001259E-2</c:v>
                </c:pt>
                <c:pt idx="798">
                  <c:v>7.9900000000001262E-2</c:v>
                </c:pt>
                <c:pt idx="799">
                  <c:v>8.0000000000001265E-2</c:v>
                </c:pt>
                <c:pt idx="800">
                  <c:v>8.0100000000001267E-2</c:v>
                </c:pt>
                <c:pt idx="801">
                  <c:v>8.020000000000127E-2</c:v>
                </c:pt>
                <c:pt idx="802">
                  <c:v>8.0300000000001273E-2</c:v>
                </c:pt>
                <c:pt idx="803">
                  <c:v>8.0400000000001276E-2</c:v>
                </c:pt>
                <c:pt idx="804">
                  <c:v>8.0500000000001279E-2</c:v>
                </c:pt>
                <c:pt idx="805">
                  <c:v>8.0600000000001282E-2</c:v>
                </c:pt>
                <c:pt idx="806">
                  <c:v>8.0700000000001285E-2</c:v>
                </c:pt>
                <c:pt idx="807">
                  <c:v>8.0800000000001287E-2</c:v>
                </c:pt>
                <c:pt idx="808">
                  <c:v>8.090000000000129E-2</c:v>
                </c:pt>
                <c:pt idx="809">
                  <c:v>8.1000000000001293E-2</c:v>
                </c:pt>
                <c:pt idx="810">
                  <c:v>8.1100000000001296E-2</c:v>
                </c:pt>
                <c:pt idx="811">
                  <c:v>8.1200000000001299E-2</c:v>
                </c:pt>
                <c:pt idx="812">
                  <c:v>8.1300000000001302E-2</c:v>
                </c:pt>
                <c:pt idx="813">
                  <c:v>8.1400000000001305E-2</c:v>
                </c:pt>
                <c:pt idx="814">
                  <c:v>8.1500000000001308E-2</c:v>
                </c:pt>
                <c:pt idx="815">
                  <c:v>8.160000000000131E-2</c:v>
                </c:pt>
                <c:pt idx="816">
                  <c:v>8.1700000000001313E-2</c:v>
                </c:pt>
                <c:pt idx="817">
                  <c:v>8.1800000000001316E-2</c:v>
                </c:pt>
                <c:pt idx="818">
                  <c:v>8.1900000000001319E-2</c:v>
                </c:pt>
                <c:pt idx="819">
                  <c:v>8.2000000000001322E-2</c:v>
                </c:pt>
                <c:pt idx="820">
                  <c:v>8.2100000000001325E-2</c:v>
                </c:pt>
                <c:pt idx="821">
                  <c:v>8.2200000000001328E-2</c:v>
                </c:pt>
                <c:pt idx="822">
                  <c:v>8.230000000000133E-2</c:v>
                </c:pt>
                <c:pt idx="823">
                  <c:v>8.2400000000001333E-2</c:v>
                </c:pt>
                <c:pt idx="824">
                  <c:v>8.2500000000001336E-2</c:v>
                </c:pt>
                <c:pt idx="825">
                  <c:v>8.2600000000001339E-2</c:v>
                </c:pt>
                <c:pt idx="826">
                  <c:v>8.2700000000001342E-2</c:v>
                </c:pt>
                <c:pt idx="827">
                  <c:v>8.2800000000001345E-2</c:v>
                </c:pt>
                <c:pt idx="828">
                  <c:v>8.2900000000001348E-2</c:v>
                </c:pt>
                <c:pt idx="829">
                  <c:v>8.300000000000135E-2</c:v>
                </c:pt>
                <c:pt idx="830">
                  <c:v>8.3100000000001353E-2</c:v>
                </c:pt>
                <c:pt idx="831">
                  <c:v>8.3200000000001356E-2</c:v>
                </c:pt>
                <c:pt idx="832">
                  <c:v>8.3300000000001359E-2</c:v>
                </c:pt>
                <c:pt idx="833">
                  <c:v>8.3400000000001362E-2</c:v>
                </c:pt>
                <c:pt idx="834">
                  <c:v>8.3500000000001365E-2</c:v>
                </c:pt>
                <c:pt idx="835">
                  <c:v>8.3600000000001368E-2</c:v>
                </c:pt>
                <c:pt idx="836">
                  <c:v>8.3700000000001371E-2</c:v>
                </c:pt>
                <c:pt idx="837">
                  <c:v>8.3800000000001373E-2</c:v>
                </c:pt>
                <c:pt idx="838">
                  <c:v>8.3900000000001376E-2</c:v>
                </c:pt>
                <c:pt idx="839">
                  <c:v>8.4000000000001379E-2</c:v>
                </c:pt>
                <c:pt idx="840">
                  <c:v>8.4100000000001382E-2</c:v>
                </c:pt>
                <c:pt idx="841">
                  <c:v>8.4200000000001385E-2</c:v>
                </c:pt>
                <c:pt idx="842">
                  <c:v>8.4300000000001388E-2</c:v>
                </c:pt>
                <c:pt idx="843">
                  <c:v>8.4400000000001391E-2</c:v>
                </c:pt>
                <c:pt idx="844">
                  <c:v>8.4500000000001393E-2</c:v>
                </c:pt>
                <c:pt idx="845">
                  <c:v>8.4600000000001396E-2</c:v>
                </c:pt>
                <c:pt idx="846">
                  <c:v>8.4700000000001399E-2</c:v>
                </c:pt>
                <c:pt idx="847">
                  <c:v>8.4800000000001402E-2</c:v>
                </c:pt>
                <c:pt idx="848">
                  <c:v>8.4900000000001405E-2</c:v>
                </c:pt>
                <c:pt idx="849">
                  <c:v>8.5000000000001408E-2</c:v>
                </c:pt>
                <c:pt idx="850">
                  <c:v>8.5100000000001411E-2</c:v>
                </c:pt>
                <c:pt idx="851">
                  <c:v>8.5200000000001413E-2</c:v>
                </c:pt>
                <c:pt idx="852">
                  <c:v>8.5300000000001416E-2</c:v>
                </c:pt>
                <c:pt idx="853">
                  <c:v>8.5400000000001419E-2</c:v>
                </c:pt>
                <c:pt idx="854">
                  <c:v>8.5500000000001422E-2</c:v>
                </c:pt>
                <c:pt idx="855">
                  <c:v>8.5600000000001425E-2</c:v>
                </c:pt>
                <c:pt idx="856">
                  <c:v>8.5700000000001428E-2</c:v>
                </c:pt>
                <c:pt idx="857">
                  <c:v>8.5800000000001431E-2</c:v>
                </c:pt>
                <c:pt idx="858">
                  <c:v>8.5900000000001434E-2</c:v>
                </c:pt>
                <c:pt idx="859">
                  <c:v>8.6000000000001436E-2</c:v>
                </c:pt>
                <c:pt idx="860">
                  <c:v>8.6100000000001439E-2</c:v>
                </c:pt>
                <c:pt idx="861">
                  <c:v>8.6200000000001442E-2</c:v>
                </c:pt>
                <c:pt idx="862">
                  <c:v>8.6300000000001445E-2</c:v>
                </c:pt>
                <c:pt idx="863">
                  <c:v>8.6400000000001448E-2</c:v>
                </c:pt>
                <c:pt idx="864">
                  <c:v>8.6500000000001451E-2</c:v>
                </c:pt>
                <c:pt idx="865">
                  <c:v>8.6600000000001454E-2</c:v>
                </c:pt>
                <c:pt idx="866">
                  <c:v>8.6700000000001456E-2</c:v>
                </c:pt>
                <c:pt idx="867">
                  <c:v>8.6800000000001459E-2</c:v>
                </c:pt>
                <c:pt idx="868">
                  <c:v>8.6900000000001462E-2</c:v>
                </c:pt>
                <c:pt idx="869">
                  <c:v>8.7000000000001465E-2</c:v>
                </c:pt>
                <c:pt idx="870">
                  <c:v>8.7100000000001468E-2</c:v>
                </c:pt>
                <c:pt idx="871">
                  <c:v>8.7200000000001471E-2</c:v>
                </c:pt>
                <c:pt idx="872">
                  <c:v>8.7300000000001474E-2</c:v>
                </c:pt>
                <c:pt idx="873">
                  <c:v>8.7400000000001477E-2</c:v>
                </c:pt>
                <c:pt idx="874">
                  <c:v>8.7500000000001479E-2</c:v>
                </c:pt>
                <c:pt idx="875">
                  <c:v>8.7600000000001482E-2</c:v>
                </c:pt>
                <c:pt idx="876">
                  <c:v>8.7700000000001485E-2</c:v>
                </c:pt>
                <c:pt idx="877">
                  <c:v>8.7800000000001488E-2</c:v>
                </c:pt>
                <c:pt idx="878">
                  <c:v>8.7900000000001491E-2</c:v>
                </c:pt>
                <c:pt idx="879">
                  <c:v>8.8000000000001494E-2</c:v>
                </c:pt>
                <c:pt idx="880">
                  <c:v>8.8100000000001497E-2</c:v>
                </c:pt>
                <c:pt idx="881">
                  <c:v>8.8200000000001499E-2</c:v>
                </c:pt>
                <c:pt idx="882">
                  <c:v>8.8300000000001502E-2</c:v>
                </c:pt>
                <c:pt idx="883">
                  <c:v>8.8400000000001505E-2</c:v>
                </c:pt>
                <c:pt idx="884">
                  <c:v>8.8500000000001508E-2</c:v>
                </c:pt>
                <c:pt idx="885">
                  <c:v>8.8600000000001511E-2</c:v>
                </c:pt>
                <c:pt idx="886">
                  <c:v>8.8700000000001514E-2</c:v>
                </c:pt>
                <c:pt idx="887">
                  <c:v>8.8800000000001517E-2</c:v>
                </c:pt>
                <c:pt idx="888">
                  <c:v>8.8900000000001519E-2</c:v>
                </c:pt>
                <c:pt idx="889">
                  <c:v>8.9000000000001522E-2</c:v>
                </c:pt>
                <c:pt idx="890">
                  <c:v>8.9100000000001525E-2</c:v>
                </c:pt>
                <c:pt idx="891">
                  <c:v>8.9200000000001528E-2</c:v>
                </c:pt>
                <c:pt idx="892">
                  <c:v>8.9300000000001531E-2</c:v>
                </c:pt>
                <c:pt idx="893">
                  <c:v>8.9400000000001534E-2</c:v>
                </c:pt>
                <c:pt idx="894">
                  <c:v>8.9500000000001537E-2</c:v>
                </c:pt>
                <c:pt idx="895">
                  <c:v>8.960000000000154E-2</c:v>
                </c:pt>
                <c:pt idx="896">
                  <c:v>8.9700000000001542E-2</c:v>
                </c:pt>
                <c:pt idx="897">
                  <c:v>8.9800000000001545E-2</c:v>
                </c:pt>
                <c:pt idx="898">
                  <c:v>8.9900000000001548E-2</c:v>
                </c:pt>
                <c:pt idx="899">
                  <c:v>9.0000000000001551E-2</c:v>
                </c:pt>
                <c:pt idx="900">
                  <c:v>9.0100000000001554E-2</c:v>
                </c:pt>
                <c:pt idx="901">
                  <c:v>9.0200000000001557E-2</c:v>
                </c:pt>
                <c:pt idx="902">
                  <c:v>9.030000000000156E-2</c:v>
                </c:pt>
                <c:pt idx="903">
                  <c:v>9.0400000000001562E-2</c:v>
                </c:pt>
                <c:pt idx="904">
                  <c:v>9.0500000000001565E-2</c:v>
                </c:pt>
                <c:pt idx="905">
                  <c:v>9.0600000000001568E-2</c:v>
                </c:pt>
                <c:pt idx="906">
                  <c:v>9.0700000000001571E-2</c:v>
                </c:pt>
                <c:pt idx="907">
                  <c:v>9.0800000000001574E-2</c:v>
                </c:pt>
                <c:pt idx="908">
                  <c:v>9.0900000000001577E-2</c:v>
                </c:pt>
                <c:pt idx="909">
                  <c:v>9.100000000000158E-2</c:v>
                </c:pt>
                <c:pt idx="910">
                  <c:v>9.1100000000001582E-2</c:v>
                </c:pt>
                <c:pt idx="911">
                  <c:v>9.1200000000001585E-2</c:v>
                </c:pt>
                <c:pt idx="912">
                  <c:v>9.1300000000001588E-2</c:v>
                </c:pt>
                <c:pt idx="913">
                  <c:v>9.1400000000001591E-2</c:v>
                </c:pt>
                <c:pt idx="914">
                  <c:v>9.1500000000001594E-2</c:v>
                </c:pt>
                <c:pt idx="915">
                  <c:v>9.1600000000001597E-2</c:v>
                </c:pt>
                <c:pt idx="916">
                  <c:v>9.17000000000016E-2</c:v>
                </c:pt>
                <c:pt idx="917">
                  <c:v>9.1800000000001603E-2</c:v>
                </c:pt>
                <c:pt idx="918">
                  <c:v>9.1900000000001605E-2</c:v>
                </c:pt>
                <c:pt idx="919">
                  <c:v>9.2000000000001608E-2</c:v>
                </c:pt>
                <c:pt idx="920">
                  <c:v>9.2100000000001611E-2</c:v>
                </c:pt>
                <c:pt idx="921">
                  <c:v>9.2200000000001614E-2</c:v>
                </c:pt>
                <c:pt idx="922">
                  <c:v>9.2300000000001617E-2</c:v>
                </c:pt>
                <c:pt idx="923">
                  <c:v>9.240000000000162E-2</c:v>
                </c:pt>
                <c:pt idx="924">
                  <c:v>9.2500000000001623E-2</c:v>
                </c:pt>
                <c:pt idx="925">
                  <c:v>9.2600000000001625E-2</c:v>
                </c:pt>
                <c:pt idx="926">
                  <c:v>9.2700000000001628E-2</c:v>
                </c:pt>
                <c:pt idx="927">
                  <c:v>9.2800000000001631E-2</c:v>
                </c:pt>
                <c:pt idx="928">
                  <c:v>9.2900000000001634E-2</c:v>
                </c:pt>
                <c:pt idx="929">
                  <c:v>9.3000000000001637E-2</c:v>
                </c:pt>
                <c:pt idx="930">
                  <c:v>9.310000000000164E-2</c:v>
                </c:pt>
                <c:pt idx="931">
                  <c:v>9.3200000000001643E-2</c:v>
                </c:pt>
                <c:pt idx="932">
                  <c:v>9.3300000000001646E-2</c:v>
                </c:pt>
                <c:pt idx="933">
                  <c:v>9.3400000000001648E-2</c:v>
                </c:pt>
                <c:pt idx="934">
                  <c:v>9.3500000000001651E-2</c:v>
                </c:pt>
                <c:pt idx="935">
                  <c:v>9.3600000000001654E-2</c:v>
                </c:pt>
                <c:pt idx="936">
                  <c:v>9.3700000000001657E-2</c:v>
                </c:pt>
                <c:pt idx="937">
                  <c:v>9.380000000000166E-2</c:v>
                </c:pt>
                <c:pt idx="938">
                  <c:v>9.3900000000001663E-2</c:v>
                </c:pt>
                <c:pt idx="939">
                  <c:v>9.4000000000001666E-2</c:v>
                </c:pt>
                <c:pt idx="940">
                  <c:v>9.4100000000001668E-2</c:v>
                </c:pt>
                <c:pt idx="941">
                  <c:v>9.4200000000001671E-2</c:v>
                </c:pt>
                <c:pt idx="942">
                  <c:v>9.4300000000001674E-2</c:v>
                </c:pt>
                <c:pt idx="943">
                  <c:v>9.4400000000001677E-2</c:v>
                </c:pt>
                <c:pt idx="944">
                  <c:v>9.450000000000168E-2</c:v>
                </c:pt>
                <c:pt idx="945">
                  <c:v>9.4600000000001683E-2</c:v>
                </c:pt>
                <c:pt idx="946">
                  <c:v>9.4700000000001686E-2</c:v>
                </c:pt>
                <c:pt idx="947">
                  <c:v>9.4800000000001688E-2</c:v>
                </c:pt>
                <c:pt idx="948">
                  <c:v>9.4900000000001691E-2</c:v>
                </c:pt>
                <c:pt idx="949">
                  <c:v>9.5000000000001694E-2</c:v>
                </c:pt>
                <c:pt idx="950">
                  <c:v>9.5100000000001697E-2</c:v>
                </c:pt>
                <c:pt idx="951">
                  <c:v>9.52000000000017E-2</c:v>
                </c:pt>
                <c:pt idx="952">
                  <c:v>9.5300000000001703E-2</c:v>
                </c:pt>
                <c:pt idx="953">
                  <c:v>9.5400000000001706E-2</c:v>
                </c:pt>
                <c:pt idx="954">
                  <c:v>9.5500000000001709E-2</c:v>
                </c:pt>
                <c:pt idx="955">
                  <c:v>9.5600000000001711E-2</c:v>
                </c:pt>
                <c:pt idx="956">
                  <c:v>9.5700000000001714E-2</c:v>
                </c:pt>
                <c:pt idx="957">
                  <c:v>9.5800000000001717E-2</c:v>
                </c:pt>
                <c:pt idx="958">
                  <c:v>9.590000000000172E-2</c:v>
                </c:pt>
                <c:pt idx="959">
                  <c:v>9.6000000000001723E-2</c:v>
                </c:pt>
                <c:pt idx="960">
                  <c:v>9.6100000000001726E-2</c:v>
                </c:pt>
                <c:pt idx="961">
                  <c:v>9.6200000000001729E-2</c:v>
                </c:pt>
                <c:pt idx="962">
                  <c:v>9.6300000000001731E-2</c:v>
                </c:pt>
                <c:pt idx="963">
                  <c:v>9.6400000000001734E-2</c:v>
                </c:pt>
                <c:pt idx="964">
                  <c:v>9.6500000000001737E-2</c:v>
                </c:pt>
                <c:pt idx="965">
                  <c:v>9.660000000000174E-2</c:v>
                </c:pt>
                <c:pt idx="966">
                  <c:v>9.6700000000001743E-2</c:v>
                </c:pt>
                <c:pt idx="967">
                  <c:v>9.6800000000001746E-2</c:v>
                </c:pt>
                <c:pt idx="968">
                  <c:v>9.6900000000001749E-2</c:v>
                </c:pt>
                <c:pt idx="969">
                  <c:v>9.7000000000001751E-2</c:v>
                </c:pt>
                <c:pt idx="970">
                  <c:v>9.7100000000001754E-2</c:v>
                </c:pt>
                <c:pt idx="971">
                  <c:v>9.7200000000001757E-2</c:v>
                </c:pt>
                <c:pt idx="972">
                  <c:v>9.730000000000176E-2</c:v>
                </c:pt>
                <c:pt idx="973">
                  <c:v>9.7400000000001763E-2</c:v>
                </c:pt>
                <c:pt idx="974">
                  <c:v>9.7500000000001766E-2</c:v>
                </c:pt>
                <c:pt idx="975">
                  <c:v>9.7600000000001769E-2</c:v>
                </c:pt>
                <c:pt idx="976">
                  <c:v>9.7700000000001772E-2</c:v>
                </c:pt>
                <c:pt idx="977">
                  <c:v>9.7800000000001774E-2</c:v>
                </c:pt>
                <c:pt idx="978">
                  <c:v>9.7900000000001777E-2</c:v>
                </c:pt>
                <c:pt idx="979">
                  <c:v>9.800000000000178E-2</c:v>
                </c:pt>
                <c:pt idx="980">
                  <c:v>9.8100000000001783E-2</c:v>
                </c:pt>
                <c:pt idx="981">
                  <c:v>9.8200000000001786E-2</c:v>
                </c:pt>
                <c:pt idx="982">
                  <c:v>9.8300000000001789E-2</c:v>
                </c:pt>
                <c:pt idx="983">
                  <c:v>9.8400000000001792E-2</c:v>
                </c:pt>
                <c:pt idx="984">
                  <c:v>9.8500000000001794E-2</c:v>
                </c:pt>
                <c:pt idx="985">
                  <c:v>9.8600000000001797E-2</c:v>
                </c:pt>
                <c:pt idx="986">
                  <c:v>9.87000000000018E-2</c:v>
                </c:pt>
                <c:pt idx="987">
                  <c:v>9.8800000000001803E-2</c:v>
                </c:pt>
                <c:pt idx="988">
                  <c:v>9.8900000000001806E-2</c:v>
                </c:pt>
                <c:pt idx="989">
                  <c:v>9.9000000000001809E-2</c:v>
                </c:pt>
                <c:pt idx="990">
                  <c:v>9.9100000000001812E-2</c:v>
                </c:pt>
                <c:pt idx="991">
                  <c:v>9.9200000000001815E-2</c:v>
                </c:pt>
                <c:pt idx="992">
                  <c:v>9.9300000000001817E-2</c:v>
                </c:pt>
                <c:pt idx="993">
                  <c:v>9.940000000000182E-2</c:v>
                </c:pt>
                <c:pt idx="994">
                  <c:v>9.9500000000001823E-2</c:v>
                </c:pt>
                <c:pt idx="995">
                  <c:v>9.9600000000001826E-2</c:v>
                </c:pt>
                <c:pt idx="996">
                  <c:v>9.9700000000001829E-2</c:v>
                </c:pt>
                <c:pt idx="997">
                  <c:v>9.9800000000001832E-2</c:v>
                </c:pt>
                <c:pt idx="998">
                  <c:v>9.9900000000001835E-2</c:v>
                </c:pt>
                <c:pt idx="999">
                  <c:v>0.10000000000000184</c:v>
                </c:pt>
                <c:pt idx="1000">
                  <c:v>0.10010000000000184</c:v>
                </c:pt>
                <c:pt idx="1001">
                  <c:v>0.10020000000000184</c:v>
                </c:pt>
                <c:pt idx="1002">
                  <c:v>0.10030000000000185</c:v>
                </c:pt>
                <c:pt idx="1003">
                  <c:v>0.10040000000000185</c:v>
                </c:pt>
                <c:pt idx="1004">
                  <c:v>0.10050000000000185</c:v>
                </c:pt>
                <c:pt idx="1005">
                  <c:v>0.10060000000000185</c:v>
                </c:pt>
                <c:pt idx="1006">
                  <c:v>0.10070000000000186</c:v>
                </c:pt>
                <c:pt idx="1007">
                  <c:v>0.10080000000000186</c:v>
                </c:pt>
                <c:pt idx="1008">
                  <c:v>0.10090000000000186</c:v>
                </c:pt>
                <c:pt idx="1009">
                  <c:v>0.10100000000000187</c:v>
                </c:pt>
                <c:pt idx="1010">
                  <c:v>0.10110000000000187</c:v>
                </c:pt>
                <c:pt idx="1011">
                  <c:v>0.10120000000000187</c:v>
                </c:pt>
                <c:pt idx="1012">
                  <c:v>0.10130000000000187</c:v>
                </c:pt>
                <c:pt idx="1013">
                  <c:v>0.10140000000000188</c:v>
                </c:pt>
                <c:pt idx="1014">
                  <c:v>0.10150000000000188</c:v>
                </c:pt>
                <c:pt idx="1015">
                  <c:v>0.10160000000000188</c:v>
                </c:pt>
                <c:pt idx="1016">
                  <c:v>0.10170000000000189</c:v>
                </c:pt>
                <c:pt idx="1017">
                  <c:v>0.10180000000000189</c:v>
                </c:pt>
                <c:pt idx="1018">
                  <c:v>0.10190000000000189</c:v>
                </c:pt>
                <c:pt idx="1019">
                  <c:v>0.10200000000000189</c:v>
                </c:pt>
                <c:pt idx="1020">
                  <c:v>0.1021000000000019</c:v>
                </c:pt>
                <c:pt idx="1021">
                  <c:v>0.1022000000000019</c:v>
                </c:pt>
                <c:pt idx="1022">
                  <c:v>0.1023000000000019</c:v>
                </c:pt>
                <c:pt idx="1023">
                  <c:v>0.10240000000000191</c:v>
                </c:pt>
                <c:pt idx="1024">
                  <c:v>0.10250000000000191</c:v>
                </c:pt>
                <c:pt idx="1025">
                  <c:v>0.10260000000000191</c:v>
                </c:pt>
                <c:pt idx="1026">
                  <c:v>0.10270000000000191</c:v>
                </c:pt>
                <c:pt idx="1027">
                  <c:v>0.10280000000000192</c:v>
                </c:pt>
                <c:pt idx="1028">
                  <c:v>0.10290000000000192</c:v>
                </c:pt>
                <c:pt idx="1029">
                  <c:v>0.10300000000000192</c:v>
                </c:pt>
                <c:pt idx="1030">
                  <c:v>0.10310000000000193</c:v>
                </c:pt>
                <c:pt idx="1031">
                  <c:v>0.10320000000000193</c:v>
                </c:pt>
                <c:pt idx="1032">
                  <c:v>0.10330000000000193</c:v>
                </c:pt>
                <c:pt idx="1033">
                  <c:v>0.10340000000000193</c:v>
                </c:pt>
                <c:pt idx="1034">
                  <c:v>0.10350000000000194</c:v>
                </c:pt>
                <c:pt idx="1035">
                  <c:v>0.10360000000000194</c:v>
                </c:pt>
                <c:pt idx="1036">
                  <c:v>0.10370000000000194</c:v>
                </c:pt>
                <c:pt idx="1037">
                  <c:v>0.10380000000000195</c:v>
                </c:pt>
                <c:pt idx="1038">
                  <c:v>0.10390000000000195</c:v>
                </c:pt>
                <c:pt idx="1039">
                  <c:v>0.10400000000000195</c:v>
                </c:pt>
                <c:pt idx="1040">
                  <c:v>0.10410000000000195</c:v>
                </c:pt>
                <c:pt idx="1041">
                  <c:v>0.10420000000000196</c:v>
                </c:pt>
                <c:pt idx="1042">
                  <c:v>0.10430000000000196</c:v>
                </c:pt>
                <c:pt idx="1043">
                  <c:v>0.10440000000000196</c:v>
                </c:pt>
                <c:pt idx="1044">
                  <c:v>0.10450000000000197</c:v>
                </c:pt>
                <c:pt idx="1045">
                  <c:v>0.10460000000000197</c:v>
                </c:pt>
                <c:pt idx="1046">
                  <c:v>0.10470000000000197</c:v>
                </c:pt>
                <c:pt idx="1047">
                  <c:v>0.10480000000000197</c:v>
                </c:pt>
                <c:pt idx="1048">
                  <c:v>0.10490000000000198</c:v>
                </c:pt>
                <c:pt idx="1049">
                  <c:v>0.10500000000000198</c:v>
                </c:pt>
                <c:pt idx="1050">
                  <c:v>0.10510000000000198</c:v>
                </c:pt>
                <c:pt idx="1051">
                  <c:v>0.10520000000000199</c:v>
                </c:pt>
                <c:pt idx="1052">
                  <c:v>0.10530000000000199</c:v>
                </c:pt>
                <c:pt idx="1053">
                  <c:v>0.10540000000000199</c:v>
                </c:pt>
                <c:pt idx="1054">
                  <c:v>0.10550000000000199</c:v>
                </c:pt>
                <c:pt idx="1055">
                  <c:v>0.105600000000002</c:v>
                </c:pt>
                <c:pt idx="1056">
                  <c:v>0.105700000000002</c:v>
                </c:pt>
                <c:pt idx="1057">
                  <c:v>0.105800000000002</c:v>
                </c:pt>
                <c:pt idx="1058">
                  <c:v>0.10590000000000201</c:v>
                </c:pt>
                <c:pt idx="1059">
                  <c:v>0.10600000000000201</c:v>
                </c:pt>
                <c:pt idx="1060">
                  <c:v>0.10610000000000201</c:v>
                </c:pt>
                <c:pt idx="1061">
                  <c:v>0.10620000000000202</c:v>
                </c:pt>
                <c:pt idx="1062">
                  <c:v>0.10630000000000202</c:v>
                </c:pt>
                <c:pt idx="1063">
                  <c:v>0.10640000000000202</c:v>
                </c:pt>
                <c:pt idx="1064">
                  <c:v>0.10650000000000202</c:v>
                </c:pt>
                <c:pt idx="1065">
                  <c:v>0.10660000000000203</c:v>
                </c:pt>
                <c:pt idx="1066">
                  <c:v>0.10670000000000203</c:v>
                </c:pt>
                <c:pt idx="1067">
                  <c:v>0.10680000000000203</c:v>
                </c:pt>
                <c:pt idx="1068">
                  <c:v>0.10690000000000204</c:v>
                </c:pt>
                <c:pt idx="1069">
                  <c:v>0.10700000000000204</c:v>
                </c:pt>
                <c:pt idx="1070">
                  <c:v>0.10710000000000204</c:v>
                </c:pt>
                <c:pt idx="1071">
                  <c:v>0.10720000000000204</c:v>
                </c:pt>
                <c:pt idx="1072">
                  <c:v>0.10730000000000205</c:v>
                </c:pt>
                <c:pt idx="1073">
                  <c:v>0.10740000000000205</c:v>
                </c:pt>
                <c:pt idx="1074">
                  <c:v>0.10750000000000205</c:v>
                </c:pt>
                <c:pt idx="1075">
                  <c:v>0.10760000000000206</c:v>
                </c:pt>
                <c:pt idx="1076">
                  <c:v>0.10770000000000206</c:v>
                </c:pt>
                <c:pt idx="1077">
                  <c:v>0.10780000000000206</c:v>
                </c:pt>
                <c:pt idx="1078">
                  <c:v>0.10790000000000206</c:v>
                </c:pt>
                <c:pt idx="1079">
                  <c:v>0.10800000000000207</c:v>
                </c:pt>
                <c:pt idx="1080">
                  <c:v>0.10810000000000207</c:v>
                </c:pt>
                <c:pt idx="1081">
                  <c:v>0.10820000000000207</c:v>
                </c:pt>
                <c:pt idx="1082">
                  <c:v>0.10830000000000208</c:v>
                </c:pt>
                <c:pt idx="1083">
                  <c:v>0.10840000000000208</c:v>
                </c:pt>
                <c:pt idx="1084">
                  <c:v>0.10850000000000208</c:v>
                </c:pt>
                <c:pt idx="1085">
                  <c:v>0.10860000000000208</c:v>
                </c:pt>
                <c:pt idx="1086">
                  <c:v>0.10870000000000209</c:v>
                </c:pt>
                <c:pt idx="1087">
                  <c:v>0.10880000000000209</c:v>
                </c:pt>
                <c:pt idx="1088">
                  <c:v>0.10890000000000209</c:v>
                </c:pt>
                <c:pt idx="1089">
                  <c:v>0.1090000000000021</c:v>
                </c:pt>
                <c:pt idx="1090">
                  <c:v>0.1091000000000021</c:v>
                </c:pt>
                <c:pt idx="1091">
                  <c:v>0.1092000000000021</c:v>
                </c:pt>
                <c:pt idx="1092">
                  <c:v>0.1093000000000021</c:v>
                </c:pt>
                <c:pt idx="1093">
                  <c:v>0.10940000000000211</c:v>
                </c:pt>
                <c:pt idx="1094">
                  <c:v>0.10950000000000211</c:v>
                </c:pt>
                <c:pt idx="1095">
                  <c:v>0.10960000000000211</c:v>
                </c:pt>
                <c:pt idx="1096">
                  <c:v>0.10970000000000212</c:v>
                </c:pt>
                <c:pt idx="1097">
                  <c:v>0.10980000000000212</c:v>
                </c:pt>
                <c:pt idx="1098">
                  <c:v>0.10990000000000212</c:v>
                </c:pt>
                <c:pt idx="1099">
                  <c:v>0.11000000000000212</c:v>
                </c:pt>
                <c:pt idx="1100">
                  <c:v>0.11010000000000213</c:v>
                </c:pt>
                <c:pt idx="1101">
                  <c:v>0.11020000000000213</c:v>
                </c:pt>
                <c:pt idx="1102">
                  <c:v>0.11030000000000213</c:v>
                </c:pt>
                <c:pt idx="1103">
                  <c:v>0.11040000000000214</c:v>
                </c:pt>
                <c:pt idx="1104">
                  <c:v>0.11050000000000214</c:v>
                </c:pt>
                <c:pt idx="1105">
                  <c:v>0.11060000000000214</c:v>
                </c:pt>
                <c:pt idx="1106">
                  <c:v>0.11070000000000214</c:v>
                </c:pt>
                <c:pt idx="1107">
                  <c:v>0.11080000000000215</c:v>
                </c:pt>
                <c:pt idx="1108">
                  <c:v>0.11090000000000215</c:v>
                </c:pt>
                <c:pt idx="1109">
                  <c:v>0.11100000000000215</c:v>
                </c:pt>
                <c:pt idx="1110">
                  <c:v>0.11110000000000216</c:v>
                </c:pt>
                <c:pt idx="1111">
                  <c:v>0.11120000000000216</c:v>
                </c:pt>
                <c:pt idx="1112">
                  <c:v>0.11130000000000216</c:v>
                </c:pt>
                <c:pt idx="1113">
                  <c:v>0.11140000000000216</c:v>
                </c:pt>
                <c:pt idx="1114">
                  <c:v>0.11150000000000217</c:v>
                </c:pt>
                <c:pt idx="1115">
                  <c:v>0.11160000000000217</c:v>
                </c:pt>
                <c:pt idx="1116">
                  <c:v>0.11170000000000217</c:v>
                </c:pt>
                <c:pt idx="1117">
                  <c:v>0.11180000000000218</c:v>
                </c:pt>
                <c:pt idx="1118">
                  <c:v>0.11190000000000218</c:v>
                </c:pt>
                <c:pt idx="1119">
                  <c:v>0.11200000000000218</c:v>
                </c:pt>
                <c:pt idx="1120">
                  <c:v>0.11210000000000218</c:v>
                </c:pt>
                <c:pt idx="1121">
                  <c:v>0.11220000000000219</c:v>
                </c:pt>
                <c:pt idx="1122">
                  <c:v>0.11230000000000219</c:v>
                </c:pt>
                <c:pt idx="1123">
                  <c:v>0.11240000000000219</c:v>
                </c:pt>
                <c:pt idx="1124">
                  <c:v>0.1125000000000022</c:v>
                </c:pt>
                <c:pt idx="1125">
                  <c:v>0.1126000000000022</c:v>
                </c:pt>
                <c:pt idx="1126">
                  <c:v>0.1127000000000022</c:v>
                </c:pt>
                <c:pt idx="1127">
                  <c:v>0.1128000000000022</c:v>
                </c:pt>
                <c:pt idx="1128">
                  <c:v>0.11290000000000221</c:v>
                </c:pt>
                <c:pt idx="1129">
                  <c:v>0.11300000000000221</c:v>
                </c:pt>
                <c:pt idx="1130">
                  <c:v>0.11310000000000221</c:v>
                </c:pt>
                <c:pt idx="1131">
                  <c:v>0.11320000000000222</c:v>
                </c:pt>
                <c:pt idx="1132">
                  <c:v>0.11330000000000222</c:v>
                </c:pt>
                <c:pt idx="1133">
                  <c:v>0.11340000000000222</c:v>
                </c:pt>
                <c:pt idx="1134">
                  <c:v>0.11350000000000222</c:v>
                </c:pt>
                <c:pt idx="1135">
                  <c:v>0.11360000000000223</c:v>
                </c:pt>
                <c:pt idx="1136">
                  <c:v>0.11370000000000223</c:v>
                </c:pt>
                <c:pt idx="1137">
                  <c:v>0.11380000000000223</c:v>
                </c:pt>
                <c:pt idx="1138">
                  <c:v>0.11390000000000224</c:v>
                </c:pt>
                <c:pt idx="1139">
                  <c:v>0.11400000000000224</c:v>
                </c:pt>
                <c:pt idx="1140">
                  <c:v>0.11410000000000224</c:v>
                </c:pt>
                <c:pt idx="1141">
                  <c:v>0.11420000000000224</c:v>
                </c:pt>
                <c:pt idx="1142">
                  <c:v>0.11430000000000225</c:v>
                </c:pt>
                <c:pt idx="1143">
                  <c:v>0.11440000000000225</c:v>
                </c:pt>
                <c:pt idx="1144">
                  <c:v>0.11450000000000225</c:v>
                </c:pt>
                <c:pt idx="1145">
                  <c:v>0.11460000000000226</c:v>
                </c:pt>
                <c:pt idx="1146">
                  <c:v>0.11470000000000226</c:v>
                </c:pt>
                <c:pt idx="1147">
                  <c:v>0.11480000000000226</c:v>
                </c:pt>
                <c:pt idx="1148">
                  <c:v>0.11490000000000226</c:v>
                </c:pt>
                <c:pt idx="1149">
                  <c:v>0.11500000000000227</c:v>
                </c:pt>
                <c:pt idx="1150">
                  <c:v>0.11510000000000227</c:v>
                </c:pt>
                <c:pt idx="1151">
                  <c:v>0.11520000000000227</c:v>
                </c:pt>
                <c:pt idx="1152">
                  <c:v>0.11530000000000228</c:v>
                </c:pt>
                <c:pt idx="1153">
                  <c:v>0.11540000000000228</c:v>
                </c:pt>
                <c:pt idx="1154">
                  <c:v>0.11550000000000228</c:v>
                </c:pt>
                <c:pt idx="1155">
                  <c:v>0.11560000000000228</c:v>
                </c:pt>
                <c:pt idx="1156">
                  <c:v>0.11570000000000229</c:v>
                </c:pt>
                <c:pt idx="1157">
                  <c:v>0.11580000000000229</c:v>
                </c:pt>
                <c:pt idx="1158">
                  <c:v>0.11590000000000229</c:v>
                </c:pt>
                <c:pt idx="1159">
                  <c:v>0.1160000000000023</c:v>
                </c:pt>
                <c:pt idx="1160">
                  <c:v>0.1161000000000023</c:v>
                </c:pt>
                <c:pt idx="1161">
                  <c:v>0.1162000000000023</c:v>
                </c:pt>
                <c:pt idx="1162">
                  <c:v>0.1163000000000023</c:v>
                </c:pt>
                <c:pt idx="1163">
                  <c:v>0.11640000000000231</c:v>
                </c:pt>
                <c:pt idx="1164">
                  <c:v>0.11650000000000231</c:v>
                </c:pt>
                <c:pt idx="1165">
                  <c:v>0.11660000000000231</c:v>
                </c:pt>
                <c:pt idx="1166">
                  <c:v>0.11670000000000232</c:v>
                </c:pt>
                <c:pt idx="1167">
                  <c:v>0.11680000000000232</c:v>
                </c:pt>
                <c:pt idx="1168">
                  <c:v>0.11690000000000232</c:v>
                </c:pt>
                <c:pt idx="1169">
                  <c:v>0.11700000000000232</c:v>
                </c:pt>
                <c:pt idx="1170">
                  <c:v>0.11710000000000233</c:v>
                </c:pt>
                <c:pt idx="1171">
                  <c:v>0.11720000000000233</c:v>
                </c:pt>
                <c:pt idx="1172">
                  <c:v>0.11730000000000233</c:v>
                </c:pt>
                <c:pt idx="1173">
                  <c:v>0.11740000000000234</c:v>
                </c:pt>
                <c:pt idx="1174">
                  <c:v>0.11750000000000234</c:v>
                </c:pt>
                <c:pt idx="1175">
                  <c:v>0.11760000000000234</c:v>
                </c:pt>
                <c:pt idx="1176">
                  <c:v>0.11770000000000234</c:v>
                </c:pt>
                <c:pt idx="1177">
                  <c:v>0.11780000000000235</c:v>
                </c:pt>
                <c:pt idx="1178">
                  <c:v>0.11790000000000235</c:v>
                </c:pt>
                <c:pt idx="1179">
                  <c:v>0.11800000000000235</c:v>
                </c:pt>
                <c:pt idx="1180">
                  <c:v>0.11810000000000236</c:v>
                </c:pt>
                <c:pt idx="1181">
                  <c:v>0.11820000000000236</c:v>
                </c:pt>
                <c:pt idx="1182">
                  <c:v>0.11830000000000236</c:v>
                </c:pt>
                <c:pt idx="1183">
                  <c:v>0.11840000000000236</c:v>
                </c:pt>
                <c:pt idx="1184">
                  <c:v>0.11850000000000237</c:v>
                </c:pt>
                <c:pt idx="1185">
                  <c:v>0.11860000000000237</c:v>
                </c:pt>
                <c:pt idx="1186">
                  <c:v>0.11870000000000237</c:v>
                </c:pt>
                <c:pt idx="1187">
                  <c:v>0.11880000000000238</c:v>
                </c:pt>
                <c:pt idx="1188">
                  <c:v>0.11890000000000238</c:v>
                </c:pt>
                <c:pt idx="1189">
                  <c:v>0.11900000000000238</c:v>
                </c:pt>
                <c:pt idx="1190">
                  <c:v>0.11910000000000238</c:v>
                </c:pt>
                <c:pt idx="1191">
                  <c:v>0.11920000000000239</c:v>
                </c:pt>
                <c:pt idx="1192">
                  <c:v>0.11930000000000239</c:v>
                </c:pt>
                <c:pt idx="1193">
                  <c:v>0.11940000000000239</c:v>
                </c:pt>
                <c:pt idx="1194">
                  <c:v>0.1195000000000024</c:v>
                </c:pt>
                <c:pt idx="1195">
                  <c:v>0.1196000000000024</c:v>
                </c:pt>
                <c:pt idx="1196">
                  <c:v>0.1197000000000024</c:v>
                </c:pt>
                <c:pt idx="1197">
                  <c:v>0.1198000000000024</c:v>
                </c:pt>
                <c:pt idx="1198">
                  <c:v>0.11990000000000241</c:v>
                </c:pt>
                <c:pt idx="1199">
                  <c:v>0.12000000000000241</c:v>
                </c:pt>
                <c:pt idx="1200">
                  <c:v>0.12010000000000241</c:v>
                </c:pt>
                <c:pt idx="1201">
                  <c:v>0.12020000000000242</c:v>
                </c:pt>
                <c:pt idx="1202">
                  <c:v>0.12030000000000242</c:v>
                </c:pt>
                <c:pt idx="1203">
                  <c:v>0.12040000000000242</c:v>
                </c:pt>
                <c:pt idx="1204">
                  <c:v>0.12050000000000242</c:v>
                </c:pt>
                <c:pt idx="1205">
                  <c:v>0.12060000000000243</c:v>
                </c:pt>
                <c:pt idx="1206">
                  <c:v>0.12070000000000243</c:v>
                </c:pt>
                <c:pt idx="1207">
                  <c:v>0.12080000000000243</c:v>
                </c:pt>
                <c:pt idx="1208">
                  <c:v>0.12090000000000244</c:v>
                </c:pt>
                <c:pt idx="1209">
                  <c:v>0.12100000000000244</c:v>
                </c:pt>
                <c:pt idx="1210">
                  <c:v>0.12110000000000244</c:v>
                </c:pt>
                <c:pt idx="1211">
                  <c:v>0.12120000000000244</c:v>
                </c:pt>
                <c:pt idx="1212">
                  <c:v>0.12130000000000245</c:v>
                </c:pt>
                <c:pt idx="1213">
                  <c:v>0.12140000000000245</c:v>
                </c:pt>
                <c:pt idx="1214">
                  <c:v>0.12150000000000245</c:v>
                </c:pt>
                <c:pt idx="1215">
                  <c:v>0.12160000000000246</c:v>
                </c:pt>
                <c:pt idx="1216">
                  <c:v>0.12170000000000246</c:v>
                </c:pt>
                <c:pt idx="1217">
                  <c:v>0.12180000000000246</c:v>
                </c:pt>
                <c:pt idx="1218">
                  <c:v>0.12190000000000246</c:v>
                </c:pt>
                <c:pt idx="1219">
                  <c:v>0.12200000000000247</c:v>
                </c:pt>
                <c:pt idx="1220">
                  <c:v>0.12210000000000247</c:v>
                </c:pt>
                <c:pt idx="1221">
                  <c:v>0.12220000000000247</c:v>
                </c:pt>
                <c:pt idx="1222">
                  <c:v>0.12230000000000248</c:v>
                </c:pt>
                <c:pt idx="1223">
                  <c:v>0.12240000000000248</c:v>
                </c:pt>
                <c:pt idx="1224">
                  <c:v>0.12250000000000248</c:v>
                </c:pt>
                <c:pt idx="1225">
                  <c:v>0.12260000000000248</c:v>
                </c:pt>
                <c:pt idx="1226">
                  <c:v>0.12270000000000249</c:v>
                </c:pt>
                <c:pt idx="1227">
                  <c:v>0.12280000000000249</c:v>
                </c:pt>
                <c:pt idx="1228">
                  <c:v>0.12290000000000249</c:v>
                </c:pt>
                <c:pt idx="1229">
                  <c:v>0.1230000000000025</c:v>
                </c:pt>
                <c:pt idx="1230">
                  <c:v>0.1231000000000025</c:v>
                </c:pt>
                <c:pt idx="1231">
                  <c:v>0.1232000000000025</c:v>
                </c:pt>
                <c:pt idx="1232">
                  <c:v>0.1233000000000025</c:v>
                </c:pt>
                <c:pt idx="1233">
                  <c:v>0.12340000000000251</c:v>
                </c:pt>
                <c:pt idx="1234">
                  <c:v>0.12350000000000251</c:v>
                </c:pt>
                <c:pt idx="1235">
                  <c:v>0.12360000000000251</c:v>
                </c:pt>
                <c:pt idx="1236">
                  <c:v>0.12370000000000252</c:v>
                </c:pt>
                <c:pt idx="1237">
                  <c:v>0.12380000000000252</c:v>
                </c:pt>
                <c:pt idx="1238">
                  <c:v>0.12390000000000252</c:v>
                </c:pt>
                <c:pt idx="1239">
                  <c:v>0.12400000000000252</c:v>
                </c:pt>
                <c:pt idx="1240">
                  <c:v>0.12410000000000253</c:v>
                </c:pt>
                <c:pt idx="1241">
                  <c:v>0.12420000000000253</c:v>
                </c:pt>
                <c:pt idx="1242">
                  <c:v>0.12430000000000253</c:v>
                </c:pt>
                <c:pt idx="1243">
                  <c:v>0.12440000000000254</c:v>
                </c:pt>
                <c:pt idx="1244">
                  <c:v>0.12450000000000254</c:v>
                </c:pt>
                <c:pt idx="1245">
                  <c:v>0.12460000000000254</c:v>
                </c:pt>
                <c:pt idx="1246">
                  <c:v>0.12470000000000254</c:v>
                </c:pt>
                <c:pt idx="1247">
                  <c:v>0.12480000000000255</c:v>
                </c:pt>
                <c:pt idx="1248">
                  <c:v>0.12490000000000255</c:v>
                </c:pt>
                <c:pt idx="1249">
                  <c:v>0.12500000000000255</c:v>
                </c:pt>
                <c:pt idx="1250">
                  <c:v>0.12510000000000254</c:v>
                </c:pt>
                <c:pt idx="1251">
                  <c:v>0.12520000000000253</c:v>
                </c:pt>
                <c:pt idx="1252">
                  <c:v>0.12530000000000252</c:v>
                </c:pt>
                <c:pt idx="1253">
                  <c:v>0.12540000000000251</c:v>
                </c:pt>
                <c:pt idx="1254">
                  <c:v>0.1255000000000025</c:v>
                </c:pt>
                <c:pt idx="1255">
                  <c:v>0.12560000000000249</c:v>
                </c:pt>
                <c:pt idx="1256">
                  <c:v>0.12570000000000248</c:v>
                </c:pt>
                <c:pt idx="1257">
                  <c:v>0.12580000000000247</c:v>
                </c:pt>
                <c:pt idx="1258">
                  <c:v>0.12590000000000245</c:v>
                </c:pt>
                <c:pt idx="1259">
                  <c:v>0.12600000000000244</c:v>
                </c:pt>
                <c:pt idx="1260">
                  <c:v>0.12610000000000243</c:v>
                </c:pt>
                <c:pt idx="1261">
                  <c:v>0.12620000000000242</c:v>
                </c:pt>
                <c:pt idx="1262">
                  <c:v>0.12630000000000241</c:v>
                </c:pt>
                <c:pt idx="1263">
                  <c:v>0.1264000000000024</c:v>
                </c:pt>
                <c:pt idx="1264">
                  <c:v>0.12650000000000239</c:v>
                </c:pt>
                <c:pt idx="1265">
                  <c:v>0.12660000000000238</c:v>
                </c:pt>
                <c:pt idx="1266">
                  <c:v>0.12670000000000237</c:v>
                </c:pt>
                <c:pt idx="1267">
                  <c:v>0.12680000000000236</c:v>
                </c:pt>
                <c:pt idx="1268">
                  <c:v>0.12690000000000234</c:v>
                </c:pt>
                <c:pt idx="1269">
                  <c:v>0.12700000000000233</c:v>
                </c:pt>
                <c:pt idx="1270">
                  <c:v>0.12710000000000232</c:v>
                </c:pt>
                <c:pt idx="1271">
                  <c:v>0.12720000000000231</c:v>
                </c:pt>
                <c:pt idx="1272">
                  <c:v>0.1273000000000023</c:v>
                </c:pt>
                <c:pt idx="1273">
                  <c:v>0.12740000000000229</c:v>
                </c:pt>
                <c:pt idx="1274">
                  <c:v>0.12750000000000228</c:v>
                </c:pt>
                <c:pt idx="1275">
                  <c:v>0.12760000000000227</c:v>
                </c:pt>
                <c:pt idx="1276">
                  <c:v>0.12770000000000226</c:v>
                </c:pt>
                <c:pt idx="1277">
                  <c:v>0.12780000000000225</c:v>
                </c:pt>
                <c:pt idx="1278">
                  <c:v>0.12790000000000223</c:v>
                </c:pt>
                <c:pt idx="1279">
                  <c:v>0.12800000000000222</c:v>
                </c:pt>
                <c:pt idx="1280">
                  <c:v>0.12810000000000221</c:v>
                </c:pt>
                <c:pt idx="1281">
                  <c:v>0.1282000000000022</c:v>
                </c:pt>
                <c:pt idx="1282">
                  <c:v>0.12830000000000219</c:v>
                </c:pt>
                <c:pt idx="1283">
                  <c:v>0.12840000000000218</c:v>
                </c:pt>
                <c:pt idx="1284">
                  <c:v>0.12850000000000217</c:v>
                </c:pt>
                <c:pt idx="1285">
                  <c:v>0.12860000000000216</c:v>
                </c:pt>
                <c:pt idx="1286">
                  <c:v>0.12870000000000215</c:v>
                </c:pt>
                <c:pt idx="1287">
                  <c:v>0.12880000000000214</c:v>
                </c:pt>
                <c:pt idx="1288">
                  <c:v>0.12890000000000212</c:v>
                </c:pt>
                <c:pt idx="1289">
                  <c:v>0.12900000000000211</c:v>
                </c:pt>
                <c:pt idx="1290">
                  <c:v>0.1291000000000021</c:v>
                </c:pt>
                <c:pt idx="1291">
                  <c:v>0.12920000000000209</c:v>
                </c:pt>
                <c:pt idx="1292">
                  <c:v>0.12930000000000208</c:v>
                </c:pt>
                <c:pt idx="1293">
                  <c:v>0.12940000000000207</c:v>
                </c:pt>
                <c:pt idx="1294">
                  <c:v>0.12950000000000206</c:v>
                </c:pt>
                <c:pt idx="1295">
                  <c:v>0.12960000000000205</c:v>
                </c:pt>
                <c:pt idx="1296">
                  <c:v>0.12970000000000204</c:v>
                </c:pt>
                <c:pt idx="1297">
                  <c:v>0.12980000000000202</c:v>
                </c:pt>
                <c:pt idx="1298">
                  <c:v>0.12990000000000201</c:v>
                </c:pt>
                <c:pt idx="1299">
                  <c:v>0.130000000000002</c:v>
                </c:pt>
                <c:pt idx="1300">
                  <c:v>0.13010000000000199</c:v>
                </c:pt>
                <c:pt idx="1301">
                  <c:v>0.13020000000000198</c:v>
                </c:pt>
                <c:pt idx="1302">
                  <c:v>0.13030000000000197</c:v>
                </c:pt>
                <c:pt idx="1303">
                  <c:v>0.13040000000000196</c:v>
                </c:pt>
                <c:pt idx="1304">
                  <c:v>0.13050000000000195</c:v>
                </c:pt>
                <c:pt idx="1305">
                  <c:v>0.13060000000000194</c:v>
                </c:pt>
                <c:pt idx="1306">
                  <c:v>0.13070000000000193</c:v>
                </c:pt>
                <c:pt idx="1307">
                  <c:v>0.13080000000000191</c:v>
                </c:pt>
                <c:pt idx="1308">
                  <c:v>0.1309000000000019</c:v>
                </c:pt>
                <c:pt idx="1309">
                  <c:v>0.13100000000000189</c:v>
                </c:pt>
                <c:pt idx="1310">
                  <c:v>0.13110000000000188</c:v>
                </c:pt>
                <c:pt idx="1311">
                  <c:v>0.13120000000000187</c:v>
                </c:pt>
                <c:pt idx="1312">
                  <c:v>0.13130000000000186</c:v>
                </c:pt>
                <c:pt idx="1313">
                  <c:v>0.13140000000000185</c:v>
                </c:pt>
                <c:pt idx="1314">
                  <c:v>0.13150000000000184</c:v>
                </c:pt>
                <c:pt idx="1315">
                  <c:v>0.13160000000000183</c:v>
                </c:pt>
                <c:pt idx="1316">
                  <c:v>0.13170000000000182</c:v>
                </c:pt>
                <c:pt idx="1317">
                  <c:v>0.1318000000000018</c:v>
                </c:pt>
                <c:pt idx="1318">
                  <c:v>0.13190000000000179</c:v>
                </c:pt>
                <c:pt idx="1319">
                  <c:v>0.13200000000000178</c:v>
                </c:pt>
                <c:pt idx="1320">
                  <c:v>0.13210000000000177</c:v>
                </c:pt>
                <c:pt idx="1321">
                  <c:v>0.13220000000000176</c:v>
                </c:pt>
                <c:pt idx="1322">
                  <c:v>0.13230000000000175</c:v>
                </c:pt>
                <c:pt idx="1323">
                  <c:v>0.13240000000000174</c:v>
                </c:pt>
                <c:pt idx="1324">
                  <c:v>0.13250000000000173</c:v>
                </c:pt>
                <c:pt idx="1325">
                  <c:v>0.13260000000000172</c:v>
                </c:pt>
                <c:pt idx="1326">
                  <c:v>0.13270000000000171</c:v>
                </c:pt>
                <c:pt idx="1327">
                  <c:v>0.13280000000000169</c:v>
                </c:pt>
                <c:pt idx="1328">
                  <c:v>0.13290000000000168</c:v>
                </c:pt>
                <c:pt idx="1329">
                  <c:v>0.13300000000000167</c:v>
                </c:pt>
                <c:pt idx="1330">
                  <c:v>0.13310000000000166</c:v>
                </c:pt>
                <c:pt idx="1331">
                  <c:v>0.13320000000000165</c:v>
                </c:pt>
                <c:pt idx="1332">
                  <c:v>0.13330000000000164</c:v>
                </c:pt>
                <c:pt idx="1333">
                  <c:v>0.13340000000000163</c:v>
                </c:pt>
                <c:pt idx="1334">
                  <c:v>0.13350000000000162</c:v>
                </c:pt>
                <c:pt idx="1335">
                  <c:v>0.13360000000000161</c:v>
                </c:pt>
                <c:pt idx="1336">
                  <c:v>0.1337000000000016</c:v>
                </c:pt>
                <c:pt idx="1337">
                  <c:v>0.13380000000000158</c:v>
                </c:pt>
                <c:pt idx="1338">
                  <c:v>0.13390000000000157</c:v>
                </c:pt>
                <c:pt idx="1339">
                  <c:v>0.13400000000000156</c:v>
                </c:pt>
                <c:pt idx="1340">
                  <c:v>0.13410000000000155</c:v>
                </c:pt>
                <c:pt idx="1341">
                  <c:v>0.13420000000000154</c:v>
                </c:pt>
                <c:pt idx="1342">
                  <c:v>0.13430000000000153</c:v>
                </c:pt>
                <c:pt idx="1343">
                  <c:v>0.13440000000000152</c:v>
                </c:pt>
                <c:pt idx="1344">
                  <c:v>0.13450000000000151</c:v>
                </c:pt>
                <c:pt idx="1345">
                  <c:v>0.1346000000000015</c:v>
                </c:pt>
                <c:pt idx="1346">
                  <c:v>0.13470000000000149</c:v>
                </c:pt>
                <c:pt idx="1347">
                  <c:v>0.13480000000000147</c:v>
                </c:pt>
                <c:pt idx="1348">
                  <c:v>0.13490000000000146</c:v>
                </c:pt>
                <c:pt idx="1349">
                  <c:v>0.13500000000000145</c:v>
                </c:pt>
                <c:pt idx="1350">
                  <c:v>0.13510000000000144</c:v>
                </c:pt>
                <c:pt idx="1351">
                  <c:v>0.13520000000000143</c:v>
                </c:pt>
                <c:pt idx="1352">
                  <c:v>0.13530000000000142</c:v>
                </c:pt>
                <c:pt idx="1353">
                  <c:v>0.13540000000000141</c:v>
                </c:pt>
                <c:pt idx="1354">
                  <c:v>0.1355000000000014</c:v>
                </c:pt>
                <c:pt idx="1355">
                  <c:v>0.13560000000000139</c:v>
                </c:pt>
                <c:pt idx="1356">
                  <c:v>0.13570000000000138</c:v>
                </c:pt>
                <c:pt idx="1357">
                  <c:v>0.13580000000000136</c:v>
                </c:pt>
                <c:pt idx="1358">
                  <c:v>0.13590000000000135</c:v>
                </c:pt>
                <c:pt idx="1359">
                  <c:v>0.13600000000000134</c:v>
                </c:pt>
                <c:pt idx="1360">
                  <c:v>0.13610000000000133</c:v>
                </c:pt>
                <c:pt idx="1361">
                  <c:v>0.13620000000000132</c:v>
                </c:pt>
                <c:pt idx="1362">
                  <c:v>0.13630000000000131</c:v>
                </c:pt>
                <c:pt idx="1363">
                  <c:v>0.1364000000000013</c:v>
                </c:pt>
                <c:pt idx="1364">
                  <c:v>0.13650000000000129</c:v>
                </c:pt>
                <c:pt idx="1365">
                  <c:v>0.13660000000000128</c:v>
                </c:pt>
                <c:pt idx="1366">
                  <c:v>0.13670000000000126</c:v>
                </c:pt>
                <c:pt idx="1367">
                  <c:v>0.13680000000000125</c:v>
                </c:pt>
                <c:pt idx="1368">
                  <c:v>0.13690000000000124</c:v>
                </c:pt>
                <c:pt idx="1369">
                  <c:v>0.13700000000000123</c:v>
                </c:pt>
                <c:pt idx="1370">
                  <c:v>0.13710000000000122</c:v>
                </c:pt>
                <c:pt idx="1371">
                  <c:v>0.13720000000000121</c:v>
                </c:pt>
                <c:pt idx="1372">
                  <c:v>0.1373000000000012</c:v>
                </c:pt>
                <c:pt idx="1373">
                  <c:v>0.13740000000000119</c:v>
                </c:pt>
                <c:pt idx="1374">
                  <c:v>0.13750000000000118</c:v>
                </c:pt>
                <c:pt idx="1375">
                  <c:v>0.13760000000000117</c:v>
                </c:pt>
                <c:pt idx="1376">
                  <c:v>0.13770000000000115</c:v>
                </c:pt>
                <c:pt idx="1377">
                  <c:v>0.13780000000000114</c:v>
                </c:pt>
                <c:pt idx="1378">
                  <c:v>0.13790000000000113</c:v>
                </c:pt>
                <c:pt idx="1379">
                  <c:v>0.13800000000000112</c:v>
                </c:pt>
                <c:pt idx="1380">
                  <c:v>0.13810000000000111</c:v>
                </c:pt>
                <c:pt idx="1381">
                  <c:v>0.1382000000000011</c:v>
                </c:pt>
                <c:pt idx="1382">
                  <c:v>0.13830000000000109</c:v>
                </c:pt>
                <c:pt idx="1383">
                  <c:v>0.13840000000000108</c:v>
                </c:pt>
                <c:pt idx="1384">
                  <c:v>0.13850000000000107</c:v>
                </c:pt>
                <c:pt idx="1385">
                  <c:v>0.13860000000000106</c:v>
                </c:pt>
                <c:pt idx="1386">
                  <c:v>0.13870000000000104</c:v>
                </c:pt>
                <c:pt idx="1387">
                  <c:v>0.13880000000000103</c:v>
                </c:pt>
                <c:pt idx="1388">
                  <c:v>0.13890000000000102</c:v>
                </c:pt>
                <c:pt idx="1389">
                  <c:v>0.13900000000000101</c:v>
                </c:pt>
                <c:pt idx="1390">
                  <c:v>0.139100000000001</c:v>
                </c:pt>
                <c:pt idx="1391">
                  <c:v>0.13920000000000099</c:v>
                </c:pt>
                <c:pt idx="1392">
                  <c:v>0.13930000000000098</c:v>
                </c:pt>
                <c:pt idx="1393">
                  <c:v>0.13940000000000097</c:v>
                </c:pt>
                <c:pt idx="1394">
                  <c:v>0.13950000000000096</c:v>
                </c:pt>
                <c:pt idx="1395">
                  <c:v>0.13960000000000095</c:v>
                </c:pt>
                <c:pt idx="1396">
                  <c:v>0.13970000000000093</c:v>
                </c:pt>
                <c:pt idx="1397">
                  <c:v>0.13980000000000092</c:v>
                </c:pt>
                <c:pt idx="1398">
                  <c:v>0.13990000000000091</c:v>
                </c:pt>
                <c:pt idx="1399">
                  <c:v>0.1400000000000009</c:v>
                </c:pt>
                <c:pt idx="1400">
                  <c:v>0.14010000000000089</c:v>
                </c:pt>
                <c:pt idx="1401">
                  <c:v>0.14020000000000088</c:v>
                </c:pt>
                <c:pt idx="1402">
                  <c:v>0.14030000000000087</c:v>
                </c:pt>
                <c:pt idx="1403">
                  <c:v>0.14040000000000086</c:v>
                </c:pt>
                <c:pt idx="1404">
                  <c:v>0.14050000000000085</c:v>
                </c:pt>
                <c:pt idx="1405">
                  <c:v>0.14060000000000084</c:v>
                </c:pt>
                <c:pt idx="1406">
                  <c:v>0.14070000000000082</c:v>
                </c:pt>
                <c:pt idx="1407">
                  <c:v>0.14080000000000081</c:v>
                </c:pt>
                <c:pt idx="1408">
                  <c:v>0.1409000000000008</c:v>
                </c:pt>
                <c:pt idx="1409">
                  <c:v>0.14100000000000079</c:v>
                </c:pt>
                <c:pt idx="1410">
                  <c:v>0.14110000000000078</c:v>
                </c:pt>
                <c:pt idx="1411">
                  <c:v>0.14120000000000077</c:v>
                </c:pt>
                <c:pt idx="1412">
                  <c:v>0.14130000000000076</c:v>
                </c:pt>
                <c:pt idx="1413">
                  <c:v>0.14140000000000075</c:v>
                </c:pt>
                <c:pt idx="1414">
                  <c:v>0.14150000000000074</c:v>
                </c:pt>
                <c:pt idx="1415">
                  <c:v>0.14160000000000073</c:v>
                </c:pt>
                <c:pt idx="1416">
                  <c:v>0.14170000000000071</c:v>
                </c:pt>
                <c:pt idx="1417">
                  <c:v>0.1418000000000007</c:v>
                </c:pt>
                <c:pt idx="1418">
                  <c:v>0.14190000000000069</c:v>
                </c:pt>
                <c:pt idx="1419">
                  <c:v>0.14200000000000068</c:v>
                </c:pt>
                <c:pt idx="1420">
                  <c:v>0.14210000000000067</c:v>
                </c:pt>
                <c:pt idx="1421">
                  <c:v>0.14220000000000066</c:v>
                </c:pt>
                <c:pt idx="1422">
                  <c:v>0.14230000000000065</c:v>
                </c:pt>
                <c:pt idx="1423">
                  <c:v>0.14240000000000064</c:v>
                </c:pt>
                <c:pt idx="1424">
                  <c:v>0.14250000000000063</c:v>
                </c:pt>
                <c:pt idx="1425">
                  <c:v>0.14260000000000062</c:v>
                </c:pt>
                <c:pt idx="1426">
                  <c:v>0.1427000000000006</c:v>
                </c:pt>
                <c:pt idx="1427">
                  <c:v>0.14280000000000059</c:v>
                </c:pt>
                <c:pt idx="1428">
                  <c:v>0.14290000000000058</c:v>
                </c:pt>
                <c:pt idx="1429">
                  <c:v>0.14300000000000057</c:v>
                </c:pt>
                <c:pt idx="1430">
                  <c:v>0.14310000000000056</c:v>
                </c:pt>
                <c:pt idx="1431">
                  <c:v>0.14320000000000055</c:v>
                </c:pt>
                <c:pt idx="1432">
                  <c:v>0.14330000000000054</c:v>
                </c:pt>
                <c:pt idx="1433">
                  <c:v>0.14340000000000053</c:v>
                </c:pt>
                <c:pt idx="1434">
                  <c:v>0.14350000000000052</c:v>
                </c:pt>
                <c:pt idx="1435">
                  <c:v>0.14360000000000051</c:v>
                </c:pt>
                <c:pt idx="1436">
                  <c:v>0.14370000000000049</c:v>
                </c:pt>
                <c:pt idx="1437">
                  <c:v>0.14380000000000048</c:v>
                </c:pt>
                <c:pt idx="1438">
                  <c:v>0.14390000000000047</c:v>
                </c:pt>
                <c:pt idx="1439">
                  <c:v>0.14400000000000046</c:v>
                </c:pt>
                <c:pt idx="1440">
                  <c:v>0.14410000000000045</c:v>
                </c:pt>
                <c:pt idx="1441">
                  <c:v>0.14420000000000044</c:v>
                </c:pt>
                <c:pt idx="1442">
                  <c:v>0.14430000000000043</c:v>
                </c:pt>
                <c:pt idx="1443">
                  <c:v>0.14440000000000042</c:v>
                </c:pt>
                <c:pt idx="1444">
                  <c:v>0.14450000000000041</c:v>
                </c:pt>
                <c:pt idx="1445">
                  <c:v>0.14460000000000039</c:v>
                </c:pt>
                <c:pt idx="1446">
                  <c:v>0.14470000000000038</c:v>
                </c:pt>
                <c:pt idx="1447">
                  <c:v>0.14480000000000037</c:v>
                </c:pt>
                <c:pt idx="1448">
                  <c:v>0.14490000000000036</c:v>
                </c:pt>
                <c:pt idx="1449">
                  <c:v>0.14500000000000035</c:v>
                </c:pt>
                <c:pt idx="1450">
                  <c:v>0.14510000000000034</c:v>
                </c:pt>
                <c:pt idx="1451">
                  <c:v>0.14520000000000033</c:v>
                </c:pt>
                <c:pt idx="1452">
                  <c:v>0.14530000000000032</c:v>
                </c:pt>
                <c:pt idx="1453">
                  <c:v>0.14540000000000031</c:v>
                </c:pt>
                <c:pt idx="1454">
                  <c:v>0.1455000000000003</c:v>
                </c:pt>
                <c:pt idx="1455">
                  <c:v>0.14560000000000028</c:v>
                </c:pt>
                <c:pt idx="1456">
                  <c:v>0.14570000000000027</c:v>
                </c:pt>
                <c:pt idx="1457">
                  <c:v>0.14580000000000026</c:v>
                </c:pt>
                <c:pt idx="1458">
                  <c:v>0.14590000000000025</c:v>
                </c:pt>
                <c:pt idx="1459">
                  <c:v>0.14600000000000024</c:v>
                </c:pt>
                <c:pt idx="1460">
                  <c:v>0.14610000000000023</c:v>
                </c:pt>
                <c:pt idx="1461">
                  <c:v>0.14620000000000022</c:v>
                </c:pt>
                <c:pt idx="1462">
                  <c:v>0.14630000000000021</c:v>
                </c:pt>
                <c:pt idx="1463">
                  <c:v>0.1464000000000002</c:v>
                </c:pt>
                <c:pt idx="1464">
                  <c:v>0.14650000000000019</c:v>
                </c:pt>
                <c:pt idx="1465">
                  <c:v>0.14660000000000017</c:v>
                </c:pt>
                <c:pt idx="1466">
                  <c:v>0.14670000000000016</c:v>
                </c:pt>
                <c:pt idx="1467">
                  <c:v>0.14680000000000015</c:v>
                </c:pt>
                <c:pt idx="1468">
                  <c:v>0.14690000000000014</c:v>
                </c:pt>
                <c:pt idx="1469">
                  <c:v>0.14700000000000013</c:v>
                </c:pt>
                <c:pt idx="1470">
                  <c:v>0.14710000000000012</c:v>
                </c:pt>
                <c:pt idx="1471">
                  <c:v>0.14720000000000011</c:v>
                </c:pt>
                <c:pt idx="1472">
                  <c:v>0.1473000000000001</c:v>
                </c:pt>
                <c:pt idx="1473">
                  <c:v>0.14740000000000009</c:v>
                </c:pt>
                <c:pt idx="1474">
                  <c:v>0.14750000000000008</c:v>
                </c:pt>
                <c:pt idx="1475">
                  <c:v>0.14760000000000006</c:v>
                </c:pt>
                <c:pt idx="1476">
                  <c:v>0.14770000000000005</c:v>
                </c:pt>
                <c:pt idx="1477">
                  <c:v>0.14780000000000004</c:v>
                </c:pt>
                <c:pt idx="1478">
                  <c:v>0.14790000000000003</c:v>
                </c:pt>
                <c:pt idx="1479">
                  <c:v>0.14800000000000002</c:v>
                </c:pt>
                <c:pt idx="1480">
                  <c:v>0.14810000000000001</c:v>
                </c:pt>
                <c:pt idx="1481">
                  <c:v>0.1482</c:v>
                </c:pt>
                <c:pt idx="1482">
                  <c:v>0.14829999999999999</c:v>
                </c:pt>
                <c:pt idx="1483">
                  <c:v>0.14839999999999998</c:v>
                </c:pt>
                <c:pt idx="1484">
                  <c:v>0.14849999999999997</c:v>
                </c:pt>
                <c:pt idx="1485">
                  <c:v>0.14859999999999995</c:v>
                </c:pt>
                <c:pt idx="1486">
                  <c:v>0.14869999999999994</c:v>
                </c:pt>
                <c:pt idx="1487">
                  <c:v>0.14879999999999993</c:v>
                </c:pt>
                <c:pt idx="1488">
                  <c:v>0.14889999999999992</c:v>
                </c:pt>
                <c:pt idx="1489">
                  <c:v>0.14899999999999991</c:v>
                </c:pt>
                <c:pt idx="1490">
                  <c:v>0.1490999999999999</c:v>
                </c:pt>
                <c:pt idx="1491">
                  <c:v>0.14919999999999989</c:v>
                </c:pt>
                <c:pt idx="1492">
                  <c:v>0.14929999999999988</c:v>
                </c:pt>
                <c:pt idx="1493">
                  <c:v>0.14939999999999987</c:v>
                </c:pt>
                <c:pt idx="1494">
                  <c:v>0.14949999999999986</c:v>
                </c:pt>
                <c:pt idx="1495">
                  <c:v>0.14959999999999984</c:v>
                </c:pt>
                <c:pt idx="1496">
                  <c:v>0.14969999999999983</c:v>
                </c:pt>
                <c:pt idx="1497">
                  <c:v>0.14979999999999982</c:v>
                </c:pt>
                <c:pt idx="1498">
                  <c:v>0.14989999999999981</c:v>
                </c:pt>
                <c:pt idx="1499">
                  <c:v>0.1499999999999998</c:v>
                </c:pt>
                <c:pt idx="1500">
                  <c:v>0.15009999999999979</c:v>
                </c:pt>
                <c:pt idx="1501">
                  <c:v>0.15019999999999978</c:v>
                </c:pt>
                <c:pt idx="1502">
                  <c:v>0.15029999999999977</c:v>
                </c:pt>
                <c:pt idx="1503">
                  <c:v>0.15039999999999976</c:v>
                </c:pt>
                <c:pt idx="1504">
                  <c:v>0.15049999999999975</c:v>
                </c:pt>
                <c:pt idx="1505">
                  <c:v>0.15059999999999973</c:v>
                </c:pt>
                <c:pt idx="1506">
                  <c:v>0.15069999999999972</c:v>
                </c:pt>
                <c:pt idx="1507">
                  <c:v>0.15079999999999971</c:v>
                </c:pt>
                <c:pt idx="1508">
                  <c:v>0.1508999999999997</c:v>
                </c:pt>
                <c:pt idx="1509">
                  <c:v>0.15099999999999969</c:v>
                </c:pt>
                <c:pt idx="1510">
                  <c:v>0.15109999999999968</c:v>
                </c:pt>
                <c:pt idx="1511">
                  <c:v>0.15119999999999967</c:v>
                </c:pt>
                <c:pt idx="1512">
                  <c:v>0.15129999999999966</c:v>
                </c:pt>
                <c:pt idx="1513">
                  <c:v>0.15139999999999965</c:v>
                </c:pt>
                <c:pt idx="1514">
                  <c:v>0.15149999999999963</c:v>
                </c:pt>
                <c:pt idx="1515">
                  <c:v>0.15159999999999962</c:v>
                </c:pt>
                <c:pt idx="1516">
                  <c:v>0.15169999999999961</c:v>
                </c:pt>
                <c:pt idx="1517">
                  <c:v>0.1517999999999996</c:v>
                </c:pt>
                <c:pt idx="1518">
                  <c:v>0.15189999999999959</c:v>
                </c:pt>
                <c:pt idx="1519">
                  <c:v>0.15199999999999958</c:v>
                </c:pt>
                <c:pt idx="1520">
                  <c:v>0.15209999999999957</c:v>
                </c:pt>
                <c:pt idx="1521">
                  <c:v>0.15219999999999956</c:v>
                </c:pt>
                <c:pt idx="1522">
                  <c:v>0.15229999999999955</c:v>
                </c:pt>
                <c:pt idx="1523">
                  <c:v>0.15239999999999954</c:v>
                </c:pt>
                <c:pt idx="1524">
                  <c:v>0.15249999999999952</c:v>
                </c:pt>
                <c:pt idx="1525">
                  <c:v>0.15259999999999951</c:v>
                </c:pt>
                <c:pt idx="1526">
                  <c:v>0.1526999999999995</c:v>
                </c:pt>
                <c:pt idx="1527">
                  <c:v>0.15279999999999949</c:v>
                </c:pt>
                <c:pt idx="1528">
                  <c:v>0.15289999999999948</c:v>
                </c:pt>
                <c:pt idx="1529">
                  <c:v>0.15299999999999947</c:v>
                </c:pt>
                <c:pt idx="1530">
                  <c:v>0.15309999999999946</c:v>
                </c:pt>
                <c:pt idx="1531">
                  <c:v>0.15319999999999945</c:v>
                </c:pt>
                <c:pt idx="1532">
                  <c:v>0.15329999999999944</c:v>
                </c:pt>
                <c:pt idx="1533">
                  <c:v>0.15339999999999943</c:v>
                </c:pt>
                <c:pt idx="1534">
                  <c:v>0.15349999999999941</c:v>
                </c:pt>
                <c:pt idx="1535">
                  <c:v>0.1535999999999994</c:v>
                </c:pt>
                <c:pt idx="1536">
                  <c:v>0.15369999999999939</c:v>
                </c:pt>
                <c:pt idx="1537">
                  <c:v>0.15379999999999938</c:v>
                </c:pt>
                <c:pt idx="1538">
                  <c:v>0.15389999999999937</c:v>
                </c:pt>
                <c:pt idx="1539">
                  <c:v>0.15399999999999936</c:v>
                </c:pt>
                <c:pt idx="1540">
                  <c:v>0.15409999999999935</c:v>
                </c:pt>
                <c:pt idx="1541">
                  <c:v>0.15419999999999934</c:v>
                </c:pt>
                <c:pt idx="1542">
                  <c:v>0.15429999999999933</c:v>
                </c:pt>
                <c:pt idx="1543">
                  <c:v>0.15439999999999932</c:v>
                </c:pt>
                <c:pt idx="1544">
                  <c:v>0.1544999999999993</c:v>
                </c:pt>
                <c:pt idx="1545">
                  <c:v>0.15459999999999929</c:v>
                </c:pt>
                <c:pt idx="1546">
                  <c:v>0.15469999999999928</c:v>
                </c:pt>
                <c:pt idx="1547">
                  <c:v>0.15479999999999927</c:v>
                </c:pt>
                <c:pt idx="1548">
                  <c:v>0.15489999999999926</c:v>
                </c:pt>
                <c:pt idx="1549">
                  <c:v>0.15499999999999925</c:v>
                </c:pt>
                <c:pt idx="1550">
                  <c:v>0.15509999999999924</c:v>
                </c:pt>
                <c:pt idx="1551">
                  <c:v>0.15519999999999923</c:v>
                </c:pt>
                <c:pt idx="1552">
                  <c:v>0.15529999999999922</c:v>
                </c:pt>
                <c:pt idx="1553">
                  <c:v>0.15539999999999921</c:v>
                </c:pt>
                <c:pt idx="1554">
                  <c:v>0.15549999999999919</c:v>
                </c:pt>
                <c:pt idx="1555">
                  <c:v>0.15559999999999918</c:v>
                </c:pt>
                <c:pt idx="1556">
                  <c:v>0.15569999999999917</c:v>
                </c:pt>
                <c:pt idx="1557">
                  <c:v>0.15579999999999916</c:v>
                </c:pt>
                <c:pt idx="1558">
                  <c:v>0.15589999999999915</c:v>
                </c:pt>
                <c:pt idx="1559">
                  <c:v>0.15599999999999914</c:v>
                </c:pt>
                <c:pt idx="1560">
                  <c:v>0.15609999999999913</c:v>
                </c:pt>
                <c:pt idx="1561">
                  <c:v>0.15619999999999912</c:v>
                </c:pt>
                <c:pt idx="1562">
                  <c:v>0.15629999999999911</c:v>
                </c:pt>
                <c:pt idx="1563">
                  <c:v>0.1563999999999991</c:v>
                </c:pt>
                <c:pt idx="1564">
                  <c:v>0.15649999999999908</c:v>
                </c:pt>
                <c:pt idx="1565">
                  <c:v>0.15659999999999907</c:v>
                </c:pt>
                <c:pt idx="1566">
                  <c:v>0.15669999999999906</c:v>
                </c:pt>
                <c:pt idx="1567">
                  <c:v>0.15679999999999905</c:v>
                </c:pt>
                <c:pt idx="1568">
                  <c:v>0.15689999999999904</c:v>
                </c:pt>
                <c:pt idx="1569">
                  <c:v>0.15699999999999903</c:v>
                </c:pt>
                <c:pt idx="1570">
                  <c:v>0.15709999999999902</c:v>
                </c:pt>
                <c:pt idx="1571">
                  <c:v>0.15719999999999901</c:v>
                </c:pt>
                <c:pt idx="1572">
                  <c:v>0.157299999999999</c:v>
                </c:pt>
                <c:pt idx="1573">
                  <c:v>0.15739999999999899</c:v>
                </c:pt>
                <c:pt idx="1574">
                  <c:v>0.15749999999999897</c:v>
                </c:pt>
                <c:pt idx="1575">
                  <c:v>0.15759999999999896</c:v>
                </c:pt>
                <c:pt idx="1576">
                  <c:v>0.15769999999999895</c:v>
                </c:pt>
                <c:pt idx="1577">
                  <c:v>0.15779999999999894</c:v>
                </c:pt>
                <c:pt idx="1578">
                  <c:v>0.15789999999999893</c:v>
                </c:pt>
                <c:pt idx="1579">
                  <c:v>0.15799999999999892</c:v>
                </c:pt>
                <c:pt idx="1580">
                  <c:v>0.15809999999999891</c:v>
                </c:pt>
                <c:pt idx="1581">
                  <c:v>0.1581999999999989</c:v>
                </c:pt>
                <c:pt idx="1582">
                  <c:v>0.15829999999999889</c:v>
                </c:pt>
                <c:pt idx="1583">
                  <c:v>0.15839999999999888</c:v>
                </c:pt>
                <c:pt idx="1584">
                  <c:v>0.15849999999999886</c:v>
                </c:pt>
                <c:pt idx="1585">
                  <c:v>0.15859999999999885</c:v>
                </c:pt>
                <c:pt idx="1586">
                  <c:v>0.15869999999999884</c:v>
                </c:pt>
                <c:pt idx="1587">
                  <c:v>0.15879999999999883</c:v>
                </c:pt>
                <c:pt idx="1588">
                  <c:v>0.15889999999999882</c:v>
                </c:pt>
                <c:pt idx="1589">
                  <c:v>0.15899999999999881</c:v>
                </c:pt>
                <c:pt idx="1590">
                  <c:v>0.1590999999999988</c:v>
                </c:pt>
                <c:pt idx="1591">
                  <c:v>0.15919999999999879</c:v>
                </c:pt>
                <c:pt idx="1592">
                  <c:v>0.15929999999999878</c:v>
                </c:pt>
                <c:pt idx="1593">
                  <c:v>0.15939999999999876</c:v>
                </c:pt>
                <c:pt idx="1594">
                  <c:v>0.15949999999999875</c:v>
                </c:pt>
                <c:pt idx="1595">
                  <c:v>0.15959999999999874</c:v>
                </c:pt>
                <c:pt idx="1596">
                  <c:v>0.15969999999999873</c:v>
                </c:pt>
                <c:pt idx="1597">
                  <c:v>0.15979999999999872</c:v>
                </c:pt>
                <c:pt idx="1598">
                  <c:v>0.15989999999999871</c:v>
                </c:pt>
                <c:pt idx="1599">
                  <c:v>0.1599999999999987</c:v>
                </c:pt>
                <c:pt idx="1600">
                  <c:v>0.16009999999999869</c:v>
                </c:pt>
                <c:pt idx="1601">
                  <c:v>0.16019999999999868</c:v>
                </c:pt>
                <c:pt idx="1602">
                  <c:v>0.16029999999999867</c:v>
                </c:pt>
                <c:pt idx="1603">
                  <c:v>0.16039999999999865</c:v>
                </c:pt>
                <c:pt idx="1604">
                  <c:v>0.16049999999999864</c:v>
                </c:pt>
                <c:pt idx="1605">
                  <c:v>0.16059999999999863</c:v>
                </c:pt>
                <c:pt idx="1606">
                  <c:v>0.16069999999999862</c:v>
                </c:pt>
                <c:pt idx="1607">
                  <c:v>0.16079999999999861</c:v>
                </c:pt>
                <c:pt idx="1608">
                  <c:v>0.1608999999999986</c:v>
                </c:pt>
                <c:pt idx="1609">
                  <c:v>0.16099999999999859</c:v>
                </c:pt>
                <c:pt idx="1610">
                  <c:v>0.16109999999999858</c:v>
                </c:pt>
                <c:pt idx="1611">
                  <c:v>0.16119999999999857</c:v>
                </c:pt>
                <c:pt idx="1612">
                  <c:v>0.16129999999999856</c:v>
                </c:pt>
                <c:pt idx="1613">
                  <c:v>0.16139999999999854</c:v>
                </c:pt>
                <c:pt idx="1614">
                  <c:v>0.16149999999999853</c:v>
                </c:pt>
                <c:pt idx="1615">
                  <c:v>0.16159999999999852</c:v>
                </c:pt>
                <c:pt idx="1616">
                  <c:v>0.16169999999999851</c:v>
                </c:pt>
                <c:pt idx="1617">
                  <c:v>0.1617999999999985</c:v>
                </c:pt>
                <c:pt idx="1618">
                  <c:v>0.16189999999999849</c:v>
                </c:pt>
                <c:pt idx="1619">
                  <c:v>0.16199999999999848</c:v>
                </c:pt>
                <c:pt idx="1620">
                  <c:v>0.16209999999999847</c:v>
                </c:pt>
                <c:pt idx="1621">
                  <c:v>0.16219999999999846</c:v>
                </c:pt>
                <c:pt idx="1622">
                  <c:v>0.16229999999999845</c:v>
                </c:pt>
                <c:pt idx="1623">
                  <c:v>0.16239999999999843</c:v>
                </c:pt>
                <c:pt idx="1624">
                  <c:v>0.16249999999999842</c:v>
                </c:pt>
                <c:pt idx="1625">
                  <c:v>0.16259999999999841</c:v>
                </c:pt>
                <c:pt idx="1626">
                  <c:v>0.1626999999999984</c:v>
                </c:pt>
                <c:pt idx="1627">
                  <c:v>0.16279999999999839</c:v>
                </c:pt>
                <c:pt idx="1628">
                  <c:v>0.16289999999999838</c:v>
                </c:pt>
                <c:pt idx="1629">
                  <c:v>0.16299999999999837</c:v>
                </c:pt>
                <c:pt idx="1630">
                  <c:v>0.16309999999999836</c:v>
                </c:pt>
                <c:pt idx="1631">
                  <c:v>0.16319999999999835</c:v>
                </c:pt>
                <c:pt idx="1632">
                  <c:v>0.16329999999999834</c:v>
                </c:pt>
                <c:pt idx="1633">
                  <c:v>0.16339999999999832</c:v>
                </c:pt>
                <c:pt idx="1634">
                  <c:v>0.16349999999999831</c:v>
                </c:pt>
                <c:pt idx="1635">
                  <c:v>0.1635999999999983</c:v>
                </c:pt>
                <c:pt idx="1636">
                  <c:v>0.16369999999999829</c:v>
                </c:pt>
                <c:pt idx="1637">
                  <c:v>0.16379999999999828</c:v>
                </c:pt>
                <c:pt idx="1638">
                  <c:v>0.16389999999999827</c:v>
                </c:pt>
                <c:pt idx="1639">
                  <c:v>0.16399999999999826</c:v>
                </c:pt>
                <c:pt idx="1640">
                  <c:v>0.16409999999999825</c:v>
                </c:pt>
                <c:pt idx="1641">
                  <c:v>0.16419999999999824</c:v>
                </c:pt>
                <c:pt idx="1642">
                  <c:v>0.16429999999999823</c:v>
                </c:pt>
                <c:pt idx="1643">
                  <c:v>0.16439999999999821</c:v>
                </c:pt>
                <c:pt idx="1644">
                  <c:v>0.1644999999999982</c:v>
                </c:pt>
                <c:pt idx="1645">
                  <c:v>0.16459999999999819</c:v>
                </c:pt>
                <c:pt idx="1646">
                  <c:v>0.16469999999999818</c:v>
                </c:pt>
                <c:pt idx="1647">
                  <c:v>0.16479999999999817</c:v>
                </c:pt>
                <c:pt idx="1648">
                  <c:v>0.16489999999999816</c:v>
                </c:pt>
                <c:pt idx="1649">
                  <c:v>0.16499999999999815</c:v>
                </c:pt>
                <c:pt idx="1650">
                  <c:v>0.16509999999999814</c:v>
                </c:pt>
                <c:pt idx="1651">
                  <c:v>0.16519999999999813</c:v>
                </c:pt>
                <c:pt idx="1652">
                  <c:v>0.16529999999999812</c:v>
                </c:pt>
                <c:pt idx="1653">
                  <c:v>0.1653999999999981</c:v>
                </c:pt>
                <c:pt idx="1654">
                  <c:v>0.16549999999999809</c:v>
                </c:pt>
                <c:pt idx="1655">
                  <c:v>0.16559999999999808</c:v>
                </c:pt>
                <c:pt idx="1656">
                  <c:v>0.16569999999999807</c:v>
                </c:pt>
                <c:pt idx="1657">
                  <c:v>0.16579999999999806</c:v>
                </c:pt>
                <c:pt idx="1658">
                  <c:v>0.16589999999999805</c:v>
                </c:pt>
                <c:pt idx="1659">
                  <c:v>0.16599999999999804</c:v>
                </c:pt>
                <c:pt idx="1660">
                  <c:v>0.16609999999999803</c:v>
                </c:pt>
                <c:pt idx="1661">
                  <c:v>0.16619999999999802</c:v>
                </c:pt>
                <c:pt idx="1662">
                  <c:v>0.166299999999998</c:v>
                </c:pt>
                <c:pt idx="1663">
                  <c:v>0.16639999999999799</c:v>
                </c:pt>
                <c:pt idx="1664">
                  <c:v>0.16649999999999798</c:v>
                </c:pt>
                <c:pt idx="1665">
                  <c:v>0.16659999999999797</c:v>
                </c:pt>
                <c:pt idx="1666">
                  <c:v>0.16669999999999796</c:v>
                </c:pt>
                <c:pt idx="1667">
                  <c:v>0.16679999999999795</c:v>
                </c:pt>
                <c:pt idx="1668">
                  <c:v>0.16689999999999794</c:v>
                </c:pt>
                <c:pt idx="1669">
                  <c:v>0.16699999999999793</c:v>
                </c:pt>
                <c:pt idx="1670">
                  <c:v>0.16709999999999792</c:v>
                </c:pt>
                <c:pt idx="1671">
                  <c:v>0.16719999999999791</c:v>
                </c:pt>
                <c:pt idx="1672">
                  <c:v>0.16729999999999789</c:v>
                </c:pt>
                <c:pt idx="1673">
                  <c:v>0.16739999999999788</c:v>
                </c:pt>
                <c:pt idx="1674">
                  <c:v>0.16749999999999787</c:v>
                </c:pt>
                <c:pt idx="1675">
                  <c:v>0.16759999999999786</c:v>
                </c:pt>
                <c:pt idx="1676">
                  <c:v>0.16769999999999785</c:v>
                </c:pt>
                <c:pt idx="1677">
                  <c:v>0.16779999999999784</c:v>
                </c:pt>
                <c:pt idx="1678">
                  <c:v>0.16789999999999783</c:v>
                </c:pt>
                <c:pt idx="1679">
                  <c:v>0.16799999999999782</c:v>
                </c:pt>
                <c:pt idx="1680">
                  <c:v>0.16809999999999781</c:v>
                </c:pt>
                <c:pt idx="1681">
                  <c:v>0.1681999999999978</c:v>
                </c:pt>
                <c:pt idx="1682">
                  <c:v>0.16829999999999778</c:v>
                </c:pt>
                <c:pt idx="1683">
                  <c:v>0.16839999999999777</c:v>
                </c:pt>
                <c:pt idx="1684">
                  <c:v>0.16849999999999776</c:v>
                </c:pt>
                <c:pt idx="1685">
                  <c:v>0.16859999999999775</c:v>
                </c:pt>
                <c:pt idx="1686">
                  <c:v>0.16869999999999774</c:v>
                </c:pt>
                <c:pt idx="1687">
                  <c:v>0.16879999999999773</c:v>
                </c:pt>
                <c:pt idx="1688">
                  <c:v>0.16889999999999772</c:v>
                </c:pt>
                <c:pt idx="1689">
                  <c:v>0.16899999999999771</c:v>
                </c:pt>
                <c:pt idx="1690">
                  <c:v>0.1690999999999977</c:v>
                </c:pt>
                <c:pt idx="1691">
                  <c:v>0.16919999999999769</c:v>
                </c:pt>
                <c:pt idx="1692">
                  <c:v>0.16929999999999767</c:v>
                </c:pt>
                <c:pt idx="1693">
                  <c:v>0.16939999999999766</c:v>
                </c:pt>
                <c:pt idx="1694">
                  <c:v>0.16949999999999765</c:v>
                </c:pt>
                <c:pt idx="1695">
                  <c:v>0.16959999999999764</c:v>
                </c:pt>
                <c:pt idx="1696">
                  <c:v>0.16969999999999763</c:v>
                </c:pt>
                <c:pt idx="1697">
                  <c:v>0.16979999999999762</c:v>
                </c:pt>
                <c:pt idx="1698">
                  <c:v>0.16989999999999761</c:v>
                </c:pt>
                <c:pt idx="1699">
                  <c:v>0.1699999999999976</c:v>
                </c:pt>
                <c:pt idx="1700">
                  <c:v>0.17009999999999759</c:v>
                </c:pt>
                <c:pt idx="1701">
                  <c:v>0.17019999999999758</c:v>
                </c:pt>
                <c:pt idx="1702">
                  <c:v>0.17029999999999756</c:v>
                </c:pt>
                <c:pt idx="1703">
                  <c:v>0.17039999999999755</c:v>
                </c:pt>
                <c:pt idx="1704">
                  <c:v>0.17049999999999754</c:v>
                </c:pt>
                <c:pt idx="1705">
                  <c:v>0.17059999999999753</c:v>
                </c:pt>
                <c:pt idx="1706">
                  <c:v>0.17069999999999752</c:v>
                </c:pt>
                <c:pt idx="1707">
                  <c:v>0.17079999999999751</c:v>
                </c:pt>
                <c:pt idx="1708">
                  <c:v>0.1708999999999975</c:v>
                </c:pt>
                <c:pt idx="1709">
                  <c:v>0.17099999999999749</c:v>
                </c:pt>
                <c:pt idx="1710">
                  <c:v>0.17109999999999748</c:v>
                </c:pt>
                <c:pt idx="1711">
                  <c:v>0.17119999999999747</c:v>
                </c:pt>
                <c:pt idx="1712">
                  <c:v>0.17129999999999745</c:v>
                </c:pt>
                <c:pt idx="1713">
                  <c:v>0.17139999999999744</c:v>
                </c:pt>
                <c:pt idx="1714">
                  <c:v>0.17149999999999743</c:v>
                </c:pt>
                <c:pt idx="1715">
                  <c:v>0.17159999999999742</c:v>
                </c:pt>
                <c:pt idx="1716">
                  <c:v>0.17169999999999741</c:v>
                </c:pt>
                <c:pt idx="1717">
                  <c:v>0.1717999999999974</c:v>
                </c:pt>
                <c:pt idx="1718">
                  <c:v>0.17189999999999739</c:v>
                </c:pt>
                <c:pt idx="1719">
                  <c:v>0.17199999999999738</c:v>
                </c:pt>
                <c:pt idx="1720">
                  <c:v>0.17209999999999737</c:v>
                </c:pt>
                <c:pt idx="1721">
                  <c:v>0.17219999999999736</c:v>
                </c:pt>
                <c:pt idx="1722">
                  <c:v>0.17229999999999734</c:v>
                </c:pt>
                <c:pt idx="1723">
                  <c:v>0.17239999999999733</c:v>
                </c:pt>
                <c:pt idx="1724">
                  <c:v>0.17249999999999732</c:v>
                </c:pt>
                <c:pt idx="1725">
                  <c:v>0.17259999999999731</c:v>
                </c:pt>
                <c:pt idx="1726">
                  <c:v>0.1726999999999973</c:v>
                </c:pt>
                <c:pt idx="1727">
                  <c:v>0.17279999999999729</c:v>
                </c:pt>
                <c:pt idx="1728">
                  <c:v>0.17289999999999728</c:v>
                </c:pt>
                <c:pt idx="1729">
                  <c:v>0.17299999999999727</c:v>
                </c:pt>
                <c:pt idx="1730">
                  <c:v>0.17309999999999726</c:v>
                </c:pt>
                <c:pt idx="1731">
                  <c:v>0.17319999999999725</c:v>
                </c:pt>
                <c:pt idx="1732">
                  <c:v>0.17329999999999723</c:v>
                </c:pt>
                <c:pt idx="1733">
                  <c:v>0.17339999999999722</c:v>
                </c:pt>
                <c:pt idx="1734">
                  <c:v>0.17349999999999721</c:v>
                </c:pt>
                <c:pt idx="1735">
                  <c:v>0.1735999999999972</c:v>
                </c:pt>
                <c:pt idx="1736">
                  <c:v>0.17369999999999719</c:v>
                </c:pt>
                <c:pt idx="1737">
                  <c:v>0.17379999999999718</c:v>
                </c:pt>
                <c:pt idx="1738">
                  <c:v>0.17389999999999717</c:v>
                </c:pt>
                <c:pt idx="1739">
                  <c:v>0.17399999999999716</c:v>
                </c:pt>
                <c:pt idx="1740">
                  <c:v>0.17409999999999715</c:v>
                </c:pt>
                <c:pt idx="1741">
                  <c:v>0.17419999999999713</c:v>
                </c:pt>
                <c:pt idx="1742">
                  <c:v>0.17429999999999712</c:v>
                </c:pt>
                <c:pt idx="1743">
                  <c:v>0.17439999999999711</c:v>
                </c:pt>
                <c:pt idx="1744">
                  <c:v>0.1744999999999971</c:v>
                </c:pt>
                <c:pt idx="1745">
                  <c:v>0.17459999999999709</c:v>
                </c:pt>
                <c:pt idx="1746">
                  <c:v>0.17469999999999708</c:v>
                </c:pt>
                <c:pt idx="1747">
                  <c:v>0.17479999999999707</c:v>
                </c:pt>
                <c:pt idx="1748">
                  <c:v>0.17489999999999706</c:v>
                </c:pt>
                <c:pt idx="1749">
                  <c:v>0.17499999999999705</c:v>
                </c:pt>
                <c:pt idx="1750">
                  <c:v>0.17509999999999704</c:v>
                </c:pt>
                <c:pt idx="1751">
                  <c:v>0.17519999999999702</c:v>
                </c:pt>
                <c:pt idx="1752">
                  <c:v>0.17529999999999701</c:v>
                </c:pt>
                <c:pt idx="1753">
                  <c:v>0.175399999999997</c:v>
                </c:pt>
                <c:pt idx="1754">
                  <c:v>0.17549999999999699</c:v>
                </c:pt>
                <c:pt idx="1755">
                  <c:v>0.17559999999999698</c:v>
                </c:pt>
                <c:pt idx="1756">
                  <c:v>0.17569999999999697</c:v>
                </c:pt>
                <c:pt idx="1757">
                  <c:v>0.17579999999999696</c:v>
                </c:pt>
                <c:pt idx="1758">
                  <c:v>0.17589999999999695</c:v>
                </c:pt>
                <c:pt idx="1759">
                  <c:v>0.17599999999999694</c:v>
                </c:pt>
                <c:pt idx="1760">
                  <c:v>0.17609999999999693</c:v>
                </c:pt>
                <c:pt idx="1761">
                  <c:v>0.17619999999999691</c:v>
                </c:pt>
                <c:pt idx="1762">
                  <c:v>0.1762999999999969</c:v>
                </c:pt>
                <c:pt idx="1763">
                  <c:v>0.17639999999999689</c:v>
                </c:pt>
                <c:pt idx="1764">
                  <c:v>0.17649999999999688</c:v>
                </c:pt>
                <c:pt idx="1765">
                  <c:v>0.17659999999999687</c:v>
                </c:pt>
                <c:pt idx="1766">
                  <c:v>0.17669999999999686</c:v>
                </c:pt>
                <c:pt idx="1767">
                  <c:v>0.17679999999999685</c:v>
                </c:pt>
                <c:pt idx="1768">
                  <c:v>0.17689999999999684</c:v>
                </c:pt>
                <c:pt idx="1769">
                  <c:v>0.17699999999999683</c:v>
                </c:pt>
                <c:pt idx="1770">
                  <c:v>0.17709999999999682</c:v>
                </c:pt>
                <c:pt idx="1771">
                  <c:v>0.1771999999999968</c:v>
                </c:pt>
                <c:pt idx="1772">
                  <c:v>0.17729999999999679</c:v>
                </c:pt>
                <c:pt idx="1773">
                  <c:v>0.17739999999999678</c:v>
                </c:pt>
                <c:pt idx="1774">
                  <c:v>0.17749999999999677</c:v>
                </c:pt>
                <c:pt idx="1775">
                  <c:v>0.17759999999999676</c:v>
                </c:pt>
                <c:pt idx="1776">
                  <c:v>0.17769999999999675</c:v>
                </c:pt>
                <c:pt idx="1777">
                  <c:v>0.17779999999999674</c:v>
                </c:pt>
                <c:pt idx="1778">
                  <c:v>0.17789999999999673</c:v>
                </c:pt>
                <c:pt idx="1779">
                  <c:v>0.17799999999999672</c:v>
                </c:pt>
                <c:pt idx="1780">
                  <c:v>0.17809999999999671</c:v>
                </c:pt>
                <c:pt idx="1781">
                  <c:v>0.17819999999999669</c:v>
                </c:pt>
                <c:pt idx="1782">
                  <c:v>0.17829999999999668</c:v>
                </c:pt>
                <c:pt idx="1783">
                  <c:v>0.17839999999999667</c:v>
                </c:pt>
                <c:pt idx="1784">
                  <c:v>0.17849999999999666</c:v>
                </c:pt>
                <c:pt idx="1785">
                  <c:v>0.17859999999999665</c:v>
                </c:pt>
                <c:pt idx="1786">
                  <c:v>0.17869999999999664</c:v>
                </c:pt>
                <c:pt idx="1787">
                  <c:v>0.17879999999999663</c:v>
                </c:pt>
                <c:pt idx="1788">
                  <c:v>0.17889999999999662</c:v>
                </c:pt>
                <c:pt idx="1789">
                  <c:v>0.17899999999999661</c:v>
                </c:pt>
                <c:pt idx="1790">
                  <c:v>0.1790999999999966</c:v>
                </c:pt>
                <c:pt idx="1791">
                  <c:v>0.17919999999999658</c:v>
                </c:pt>
                <c:pt idx="1792">
                  <c:v>0.17929999999999657</c:v>
                </c:pt>
                <c:pt idx="1793">
                  <c:v>0.17939999999999656</c:v>
                </c:pt>
                <c:pt idx="1794">
                  <c:v>0.17949999999999655</c:v>
                </c:pt>
                <c:pt idx="1795">
                  <c:v>0.17959999999999654</c:v>
                </c:pt>
                <c:pt idx="1796">
                  <c:v>0.17969999999999653</c:v>
                </c:pt>
                <c:pt idx="1797">
                  <c:v>0.17979999999999652</c:v>
                </c:pt>
                <c:pt idx="1798">
                  <c:v>0.17989999999999651</c:v>
                </c:pt>
                <c:pt idx="1799">
                  <c:v>0.1799999999999965</c:v>
                </c:pt>
                <c:pt idx="1800">
                  <c:v>0.18009999999999649</c:v>
                </c:pt>
                <c:pt idx="1801">
                  <c:v>0.18019999999999647</c:v>
                </c:pt>
                <c:pt idx="1802">
                  <c:v>0.18029999999999646</c:v>
                </c:pt>
                <c:pt idx="1803">
                  <c:v>0.18039999999999645</c:v>
                </c:pt>
                <c:pt idx="1804">
                  <c:v>0.18049999999999644</c:v>
                </c:pt>
                <c:pt idx="1805">
                  <c:v>0.18059999999999643</c:v>
                </c:pt>
                <c:pt idx="1806">
                  <c:v>0.18069999999999642</c:v>
                </c:pt>
                <c:pt idx="1807">
                  <c:v>0.18079999999999641</c:v>
                </c:pt>
                <c:pt idx="1808">
                  <c:v>0.1808999999999964</c:v>
                </c:pt>
                <c:pt idx="1809">
                  <c:v>0.18099999999999639</c:v>
                </c:pt>
                <c:pt idx="1810">
                  <c:v>0.18109999999999637</c:v>
                </c:pt>
                <c:pt idx="1811">
                  <c:v>0.18119999999999636</c:v>
                </c:pt>
                <c:pt idx="1812">
                  <c:v>0.18129999999999635</c:v>
                </c:pt>
                <c:pt idx="1813">
                  <c:v>0.18139999999999634</c:v>
                </c:pt>
                <c:pt idx="1814">
                  <c:v>0.18149999999999633</c:v>
                </c:pt>
                <c:pt idx="1815">
                  <c:v>0.18159999999999632</c:v>
                </c:pt>
                <c:pt idx="1816">
                  <c:v>0.18169999999999631</c:v>
                </c:pt>
                <c:pt idx="1817">
                  <c:v>0.1817999999999963</c:v>
                </c:pt>
                <c:pt idx="1818">
                  <c:v>0.18189999999999629</c:v>
                </c:pt>
                <c:pt idx="1819">
                  <c:v>0.18199999999999628</c:v>
                </c:pt>
                <c:pt idx="1820">
                  <c:v>0.18209999999999626</c:v>
                </c:pt>
                <c:pt idx="1821">
                  <c:v>0.18219999999999625</c:v>
                </c:pt>
                <c:pt idx="1822">
                  <c:v>0.18229999999999624</c:v>
                </c:pt>
                <c:pt idx="1823">
                  <c:v>0.18239999999999623</c:v>
                </c:pt>
                <c:pt idx="1824">
                  <c:v>0.18249999999999622</c:v>
                </c:pt>
                <c:pt idx="1825">
                  <c:v>0.18259999999999621</c:v>
                </c:pt>
                <c:pt idx="1826">
                  <c:v>0.1826999999999962</c:v>
                </c:pt>
                <c:pt idx="1827">
                  <c:v>0.18279999999999619</c:v>
                </c:pt>
                <c:pt idx="1828">
                  <c:v>0.18289999999999618</c:v>
                </c:pt>
                <c:pt idx="1829">
                  <c:v>0.18299999999999617</c:v>
                </c:pt>
                <c:pt idx="1830">
                  <c:v>0.18309999999999615</c:v>
                </c:pt>
                <c:pt idx="1831">
                  <c:v>0.18319999999999614</c:v>
                </c:pt>
                <c:pt idx="1832">
                  <c:v>0.18329999999999613</c:v>
                </c:pt>
                <c:pt idx="1833">
                  <c:v>0.18339999999999612</c:v>
                </c:pt>
                <c:pt idx="1834">
                  <c:v>0.18349999999999611</c:v>
                </c:pt>
                <c:pt idx="1835">
                  <c:v>0.1835999999999961</c:v>
                </c:pt>
                <c:pt idx="1836">
                  <c:v>0.18369999999999609</c:v>
                </c:pt>
                <c:pt idx="1837">
                  <c:v>0.18379999999999608</c:v>
                </c:pt>
                <c:pt idx="1838">
                  <c:v>0.18389999999999607</c:v>
                </c:pt>
                <c:pt idx="1839">
                  <c:v>0.18399999999999606</c:v>
                </c:pt>
                <c:pt idx="1840">
                  <c:v>0.18409999999999604</c:v>
                </c:pt>
                <c:pt idx="1841">
                  <c:v>0.18419999999999603</c:v>
                </c:pt>
                <c:pt idx="1842">
                  <c:v>0.18429999999999602</c:v>
                </c:pt>
                <c:pt idx="1843">
                  <c:v>0.18439999999999601</c:v>
                </c:pt>
                <c:pt idx="1844">
                  <c:v>0.184499999999996</c:v>
                </c:pt>
                <c:pt idx="1845">
                  <c:v>0.18459999999999599</c:v>
                </c:pt>
                <c:pt idx="1846">
                  <c:v>0.18469999999999598</c:v>
                </c:pt>
                <c:pt idx="1847">
                  <c:v>0.18479999999999597</c:v>
                </c:pt>
                <c:pt idx="1848">
                  <c:v>0.18489999999999596</c:v>
                </c:pt>
                <c:pt idx="1849">
                  <c:v>0.18499999999999595</c:v>
                </c:pt>
                <c:pt idx="1850">
                  <c:v>0.18509999999999593</c:v>
                </c:pt>
                <c:pt idx="1851">
                  <c:v>0.18519999999999592</c:v>
                </c:pt>
                <c:pt idx="1852">
                  <c:v>0.18529999999999591</c:v>
                </c:pt>
                <c:pt idx="1853">
                  <c:v>0.1853999999999959</c:v>
                </c:pt>
                <c:pt idx="1854">
                  <c:v>0.18549999999999589</c:v>
                </c:pt>
                <c:pt idx="1855">
                  <c:v>0.18559999999999588</c:v>
                </c:pt>
                <c:pt idx="1856">
                  <c:v>0.18569999999999587</c:v>
                </c:pt>
                <c:pt idx="1857">
                  <c:v>0.18579999999999586</c:v>
                </c:pt>
                <c:pt idx="1858">
                  <c:v>0.18589999999999585</c:v>
                </c:pt>
                <c:pt idx="1859">
                  <c:v>0.18599999999999584</c:v>
                </c:pt>
                <c:pt idx="1860">
                  <c:v>0.18609999999999582</c:v>
                </c:pt>
                <c:pt idx="1861">
                  <c:v>0.18619999999999581</c:v>
                </c:pt>
                <c:pt idx="1862">
                  <c:v>0.1862999999999958</c:v>
                </c:pt>
                <c:pt idx="1863">
                  <c:v>0.18639999999999579</c:v>
                </c:pt>
                <c:pt idx="1864">
                  <c:v>0.18649999999999578</c:v>
                </c:pt>
                <c:pt idx="1865">
                  <c:v>0.18659999999999577</c:v>
                </c:pt>
                <c:pt idx="1866">
                  <c:v>0.18669999999999576</c:v>
                </c:pt>
                <c:pt idx="1867">
                  <c:v>0.18679999999999575</c:v>
                </c:pt>
                <c:pt idx="1868">
                  <c:v>0.18689999999999574</c:v>
                </c:pt>
                <c:pt idx="1869">
                  <c:v>0.18699999999999573</c:v>
                </c:pt>
                <c:pt idx="1870">
                  <c:v>0.18709999999999571</c:v>
                </c:pt>
                <c:pt idx="1871">
                  <c:v>0.1871999999999957</c:v>
                </c:pt>
                <c:pt idx="1872">
                  <c:v>0.18729999999999569</c:v>
                </c:pt>
                <c:pt idx="1873">
                  <c:v>0.18739999999999568</c:v>
                </c:pt>
                <c:pt idx="1874">
                  <c:v>0.18749999999999567</c:v>
                </c:pt>
                <c:pt idx="1875">
                  <c:v>0.18759999999999566</c:v>
                </c:pt>
                <c:pt idx="1876">
                  <c:v>0.18769999999999565</c:v>
                </c:pt>
                <c:pt idx="1877">
                  <c:v>0.18779999999999564</c:v>
                </c:pt>
                <c:pt idx="1878">
                  <c:v>0.18789999999999563</c:v>
                </c:pt>
                <c:pt idx="1879">
                  <c:v>0.18799999999999562</c:v>
                </c:pt>
                <c:pt idx="1880">
                  <c:v>0.1880999999999956</c:v>
                </c:pt>
                <c:pt idx="1881">
                  <c:v>0.18819999999999559</c:v>
                </c:pt>
                <c:pt idx="1882">
                  <c:v>0.18829999999999558</c:v>
                </c:pt>
                <c:pt idx="1883">
                  <c:v>0.18839999999999557</c:v>
                </c:pt>
                <c:pt idx="1884">
                  <c:v>0.18849999999999556</c:v>
                </c:pt>
                <c:pt idx="1885">
                  <c:v>0.18859999999999555</c:v>
                </c:pt>
                <c:pt idx="1886">
                  <c:v>0.18869999999999554</c:v>
                </c:pt>
                <c:pt idx="1887">
                  <c:v>0.18879999999999553</c:v>
                </c:pt>
                <c:pt idx="1888">
                  <c:v>0.18889999999999552</c:v>
                </c:pt>
                <c:pt idx="1889">
                  <c:v>0.1889999999999955</c:v>
                </c:pt>
                <c:pt idx="1890">
                  <c:v>0.18909999999999549</c:v>
                </c:pt>
                <c:pt idx="1891">
                  <c:v>0.18919999999999548</c:v>
                </c:pt>
                <c:pt idx="1892">
                  <c:v>0.18929999999999547</c:v>
                </c:pt>
                <c:pt idx="1893">
                  <c:v>0.18939999999999546</c:v>
                </c:pt>
                <c:pt idx="1894">
                  <c:v>0.18949999999999545</c:v>
                </c:pt>
                <c:pt idx="1895">
                  <c:v>0.18959999999999544</c:v>
                </c:pt>
                <c:pt idx="1896">
                  <c:v>0.18969999999999543</c:v>
                </c:pt>
                <c:pt idx="1897">
                  <c:v>0.18979999999999542</c:v>
                </c:pt>
                <c:pt idx="1898">
                  <c:v>0.18989999999999541</c:v>
                </c:pt>
                <c:pt idx="1899">
                  <c:v>0.18999999999999539</c:v>
                </c:pt>
                <c:pt idx="1900">
                  <c:v>0.19009999999999538</c:v>
                </c:pt>
                <c:pt idx="1901">
                  <c:v>0.19019999999999537</c:v>
                </c:pt>
                <c:pt idx="1902">
                  <c:v>0.19029999999999536</c:v>
                </c:pt>
                <c:pt idx="1903">
                  <c:v>0.19039999999999535</c:v>
                </c:pt>
                <c:pt idx="1904">
                  <c:v>0.19049999999999534</c:v>
                </c:pt>
                <c:pt idx="1905">
                  <c:v>0.19059999999999533</c:v>
                </c:pt>
                <c:pt idx="1906">
                  <c:v>0.19069999999999532</c:v>
                </c:pt>
                <c:pt idx="1907">
                  <c:v>0.19079999999999531</c:v>
                </c:pt>
                <c:pt idx="1908">
                  <c:v>0.1908999999999953</c:v>
                </c:pt>
                <c:pt idx="1909">
                  <c:v>0.19099999999999528</c:v>
                </c:pt>
                <c:pt idx="1910">
                  <c:v>0.19109999999999527</c:v>
                </c:pt>
                <c:pt idx="1911">
                  <c:v>0.19119999999999526</c:v>
                </c:pt>
                <c:pt idx="1912">
                  <c:v>0.19129999999999525</c:v>
                </c:pt>
                <c:pt idx="1913">
                  <c:v>0.19139999999999524</c:v>
                </c:pt>
                <c:pt idx="1914">
                  <c:v>0.19149999999999523</c:v>
                </c:pt>
                <c:pt idx="1915">
                  <c:v>0.19159999999999522</c:v>
                </c:pt>
                <c:pt idx="1916">
                  <c:v>0.19169999999999521</c:v>
                </c:pt>
                <c:pt idx="1917">
                  <c:v>0.1917999999999952</c:v>
                </c:pt>
                <c:pt idx="1918">
                  <c:v>0.19189999999999519</c:v>
                </c:pt>
                <c:pt idx="1919">
                  <c:v>0.19199999999999517</c:v>
                </c:pt>
                <c:pt idx="1920">
                  <c:v>0.19209999999999516</c:v>
                </c:pt>
                <c:pt idx="1921">
                  <c:v>0.19219999999999515</c:v>
                </c:pt>
                <c:pt idx="1922">
                  <c:v>0.19229999999999514</c:v>
                </c:pt>
                <c:pt idx="1923">
                  <c:v>0.19239999999999513</c:v>
                </c:pt>
                <c:pt idx="1924">
                  <c:v>0.19249999999999512</c:v>
                </c:pt>
                <c:pt idx="1925">
                  <c:v>0.19259999999999511</c:v>
                </c:pt>
                <c:pt idx="1926">
                  <c:v>0.1926999999999951</c:v>
                </c:pt>
                <c:pt idx="1927">
                  <c:v>0.19279999999999509</c:v>
                </c:pt>
                <c:pt idx="1928">
                  <c:v>0.19289999999999508</c:v>
                </c:pt>
                <c:pt idx="1929">
                  <c:v>0.19299999999999506</c:v>
                </c:pt>
                <c:pt idx="1930">
                  <c:v>0.19309999999999505</c:v>
                </c:pt>
                <c:pt idx="1931">
                  <c:v>0.19319999999999504</c:v>
                </c:pt>
                <c:pt idx="1932">
                  <c:v>0.19329999999999503</c:v>
                </c:pt>
                <c:pt idx="1933">
                  <c:v>0.19339999999999502</c:v>
                </c:pt>
                <c:pt idx="1934">
                  <c:v>0.19349999999999501</c:v>
                </c:pt>
                <c:pt idx="1935">
                  <c:v>0.193599999999995</c:v>
                </c:pt>
                <c:pt idx="1936">
                  <c:v>0.19369999999999499</c:v>
                </c:pt>
                <c:pt idx="1937">
                  <c:v>0.19379999999999498</c:v>
                </c:pt>
                <c:pt idx="1938">
                  <c:v>0.19389999999999497</c:v>
                </c:pt>
                <c:pt idx="1939">
                  <c:v>0.19399999999999495</c:v>
                </c:pt>
                <c:pt idx="1940">
                  <c:v>0.19409999999999494</c:v>
                </c:pt>
                <c:pt idx="1941">
                  <c:v>0.19419999999999493</c:v>
                </c:pt>
                <c:pt idx="1942">
                  <c:v>0.19429999999999492</c:v>
                </c:pt>
                <c:pt idx="1943">
                  <c:v>0.19439999999999491</c:v>
                </c:pt>
                <c:pt idx="1944">
                  <c:v>0.1944999999999949</c:v>
                </c:pt>
                <c:pt idx="1945">
                  <c:v>0.19459999999999489</c:v>
                </c:pt>
                <c:pt idx="1946">
                  <c:v>0.19469999999999488</c:v>
                </c:pt>
                <c:pt idx="1947">
                  <c:v>0.19479999999999487</c:v>
                </c:pt>
                <c:pt idx="1948">
                  <c:v>0.19489999999999486</c:v>
                </c:pt>
                <c:pt idx="1949">
                  <c:v>0.19499999999999484</c:v>
                </c:pt>
                <c:pt idx="1950">
                  <c:v>0.19509999999999483</c:v>
                </c:pt>
                <c:pt idx="1951">
                  <c:v>0.19519999999999482</c:v>
                </c:pt>
                <c:pt idx="1952">
                  <c:v>0.19529999999999481</c:v>
                </c:pt>
                <c:pt idx="1953">
                  <c:v>0.1953999999999948</c:v>
                </c:pt>
                <c:pt idx="1954">
                  <c:v>0.19549999999999479</c:v>
                </c:pt>
                <c:pt idx="1955">
                  <c:v>0.19559999999999478</c:v>
                </c:pt>
                <c:pt idx="1956">
                  <c:v>0.19569999999999477</c:v>
                </c:pt>
                <c:pt idx="1957">
                  <c:v>0.19579999999999476</c:v>
                </c:pt>
                <c:pt idx="1958">
                  <c:v>0.19589999999999475</c:v>
                </c:pt>
                <c:pt idx="1959">
                  <c:v>0.19599999999999473</c:v>
                </c:pt>
                <c:pt idx="1960">
                  <c:v>0.19609999999999472</c:v>
                </c:pt>
                <c:pt idx="1961">
                  <c:v>0.19619999999999471</c:v>
                </c:pt>
                <c:pt idx="1962">
                  <c:v>0.1962999999999947</c:v>
                </c:pt>
                <c:pt idx="1963">
                  <c:v>0.19639999999999469</c:v>
                </c:pt>
                <c:pt idx="1964">
                  <c:v>0.19649999999999468</c:v>
                </c:pt>
                <c:pt idx="1965">
                  <c:v>0.19659999999999467</c:v>
                </c:pt>
                <c:pt idx="1966">
                  <c:v>0.19669999999999466</c:v>
                </c:pt>
                <c:pt idx="1967">
                  <c:v>0.19679999999999465</c:v>
                </c:pt>
                <c:pt idx="1968">
                  <c:v>0.19689999999999463</c:v>
                </c:pt>
                <c:pt idx="1969">
                  <c:v>0.19699999999999462</c:v>
                </c:pt>
                <c:pt idx="1970">
                  <c:v>0.19709999999999461</c:v>
                </c:pt>
                <c:pt idx="1971">
                  <c:v>0.1971999999999946</c:v>
                </c:pt>
                <c:pt idx="1972">
                  <c:v>0.19729999999999459</c:v>
                </c:pt>
                <c:pt idx="1973">
                  <c:v>0.19739999999999458</c:v>
                </c:pt>
                <c:pt idx="1974">
                  <c:v>0.19749999999999457</c:v>
                </c:pt>
                <c:pt idx="1975">
                  <c:v>0.19759999999999456</c:v>
                </c:pt>
                <c:pt idx="1976">
                  <c:v>0.19769999999999455</c:v>
                </c:pt>
                <c:pt idx="1977">
                  <c:v>0.19779999999999454</c:v>
                </c:pt>
                <c:pt idx="1978">
                  <c:v>0.19789999999999452</c:v>
                </c:pt>
                <c:pt idx="1979">
                  <c:v>0.19799999999999451</c:v>
                </c:pt>
                <c:pt idx="1980">
                  <c:v>0.1980999999999945</c:v>
                </c:pt>
                <c:pt idx="1981">
                  <c:v>0.19819999999999449</c:v>
                </c:pt>
                <c:pt idx="1982">
                  <c:v>0.19829999999999448</c:v>
                </c:pt>
                <c:pt idx="1983">
                  <c:v>0.19839999999999447</c:v>
                </c:pt>
                <c:pt idx="1984">
                  <c:v>0.19849999999999446</c:v>
                </c:pt>
                <c:pt idx="1985">
                  <c:v>0.19859999999999445</c:v>
                </c:pt>
                <c:pt idx="1986">
                  <c:v>0.19869999999999444</c:v>
                </c:pt>
                <c:pt idx="1987">
                  <c:v>0.19879999999999443</c:v>
                </c:pt>
                <c:pt idx="1988">
                  <c:v>0.19889999999999441</c:v>
                </c:pt>
                <c:pt idx="1989">
                  <c:v>0.1989999999999944</c:v>
                </c:pt>
                <c:pt idx="1990">
                  <c:v>0.19909999999999439</c:v>
                </c:pt>
                <c:pt idx="1991">
                  <c:v>0.19919999999999438</c:v>
                </c:pt>
                <c:pt idx="1992">
                  <c:v>0.19929999999999437</c:v>
                </c:pt>
                <c:pt idx="1993">
                  <c:v>0.19939999999999436</c:v>
                </c:pt>
                <c:pt idx="1994">
                  <c:v>0.19949999999999435</c:v>
                </c:pt>
                <c:pt idx="1995">
                  <c:v>0.19959999999999434</c:v>
                </c:pt>
                <c:pt idx="1996">
                  <c:v>0.19969999999999433</c:v>
                </c:pt>
                <c:pt idx="1997">
                  <c:v>0.19979999999999432</c:v>
                </c:pt>
                <c:pt idx="1998">
                  <c:v>0.1998999999999943</c:v>
                </c:pt>
                <c:pt idx="1999">
                  <c:v>0.19999999999999429</c:v>
                </c:pt>
                <c:pt idx="2000">
                  <c:v>0.20009999999999428</c:v>
                </c:pt>
                <c:pt idx="2001">
                  <c:v>0.20019999999999427</c:v>
                </c:pt>
                <c:pt idx="2002">
                  <c:v>0.20029999999999426</c:v>
                </c:pt>
                <c:pt idx="2003">
                  <c:v>0.20039999999999425</c:v>
                </c:pt>
                <c:pt idx="2004">
                  <c:v>0.20049999999999424</c:v>
                </c:pt>
                <c:pt idx="2005">
                  <c:v>0.20059999999999423</c:v>
                </c:pt>
                <c:pt idx="2006">
                  <c:v>0.20069999999999422</c:v>
                </c:pt>
                <c:pt idx="2007">
                  <c:v>0.20079999999999421</c:v>
                </c:pt>
                <c:pt idx="2008">
                  <c:v>0.20089999999999419</c:v>
                </c:pt>
                <c:pt idx="2009">
                  <c:v>0.20099999999999418</c:v>
                </c:pt>
                <c:pt idx="2010">
                  <c:v>0.20109999999999417</c:v>
                </c:pt>
                <c:pt idx="2011">
                  <c:v>0.20119999999999416</c:v>
                </c:pt>
                <c:pt idx="2012">
                  <c:v>0.20129999999999415</c:v>
                </c:pt>
                <c:pt idx="2013">
                  <c:v>0.20139999999999414</c:v>
                </c:pt>
                <c:pt idx="2014">
                  <c:v>0.20149999999999413</c:v>
                </c:pt>
                <c:pt idx="2015">
                  <c:v>0.20159999999999412</c:v>
                </c:pt>
                <c:pt idx="2016">
                  <c:v>0.20169999999999411</c:v>
                </c:pt>
                <c:pt idx="2017">
                  <c:v>0.2017999999999941</c:v>
                </c:pt>
                <c:pt idx="2018">
                  <c:v>0.20189999999999408</c:v>
                </c:pt>
                <c:pt idx="2019">
                  <c:v>0.20199999999999407</c:v>
                </c:pt>
                <c:pt idx="2020">
                  <c:v>0.20209999999999406</c:v>
                </c:pt>
                <c:pt idx="2021">
                  <c:v>0.20219999999999405</c:v>
                </c:pt>
                <c:pt idx="2022">
                  <c:v>0.20229999999999404</c:v>
                </c:pt>
                <c:pt idx="2023">
                  <c:v>0.20239999999999403</c:v>
                </c:pt>
                <c:pt idx="2024">
                  <c:v>0.20249999999999402</c:v>
                </c:pt>
                <c:pt idx="2025">
                  <c:v>0.20259999999999401</c:v>
                </c:pt>
                <c:pt idx="2026">
                  <c:v>0.202699999999994</c:v>
                </c:pt>
                <c:pt idx="2027">
                  <c:v>0.20279999999999399</c:v>
                </c:pt>
                <c:pt idx="2028">
                  <c:v>0.20289999999999397</c:v>
                </c:pt>
                <c:pt idx="2029">
                  <c:v>0.20299999999999396</c:v>
                </c:pt>
                <c:pt idx="2030">
                  <c:v>0.20309999999999395</c:v>
                </c:pt>
                <c:pt idx="2031">
                  <c:v>0.20319999999999394</c:v>
                </c:pt>
                <c:pt idx="2032">
                  <c:v>0.20329999999999393</c:v>
                </c:pt>
                <c:pt idx="2033">
                  <c:v>0.20339999999999392</c:v>
                </c:pt>
                <c:pt idx="2034">
                  <c:v>0.20349999999999391</c:v>
                </c:pt>
                <c:pt idx="2035">
                  <c:v>0.2035999999999939</c:v>
                </c:pt>
                <c:pt idx="2036">
                  <c:v>0.20369999999999389</c:v>
                </c:pt>
                <c:pt idx="2037">
                  <c:v>0.20379999999999387</c:v>
                </c:pt>
                <c:pt idx="2038">
                  <c:v>0.20389999999999386</c:v>
                </c:pt>
                <c:pt idx="2039">
                  <c:v>0.20399999999999385</c:v>
                </c:pt>
                <c:pt idx="2040">
                  <c:v>0.20409999999999384</c:v>
                </c:pt>
                <c:pt idx="2041">
                  <c:v>0.20419999999999383</c:v>
                </c:pt>
                <c:pt idx="2042">
                  <c:v>0.20429999999999382</c:v>
                </c:pt>
                <c:pt idx="2043">
                  <c:v>0.20439999999999381</c:v>
                </c:pt>
                <c:pt idx="2044">
                  <c:v>0.2044999999999938</c:v>
                </c:pt>
                <c:pt idx="2045">
                  <c:v>0.20459999999999379</c:v>
                </c:pt>
                <c:pt idx="2046">
                  <c:v>0.20469999999999378</c:v>
                </c:pt>
                <c:pt idx="2047">
                  <c:v>0.20479999999999376</c:v>
                </c:pt>
                <c:pt idx="2048">
                  <c:v>0.20489999999999375</c:v>
                </c:pt>
                <c:pt idx="2049">
                  <c:v>0.20499999999999374</c:v>
                </c:pt>
                <c:pt idx="2050">
                  <c:v>0.20509999999999373</c:v>
                </c:pt>
                <c:pt idx="2051">
                  <c:v>0.20519999999999372</c:v>
                </c:pt>
                <c:pt idx="2052">
                  <c:v>0.20529999999999371</c:v>
                </c:pt>
                <c:pt idx="2053">
                  <c:v>0.2053999999999937</c:v>
                </c:pt>
                <c:pt idx="2054">
                  <c:v>0.20549999999999369</c:v>
                </c:pt>
                <c:pt idx="2055">
                  <c:v>0.20559999999999368</c:v>
                </c:pt>
                <c:pt idx="2056">
                  <c:v>0.20569999999999367</c:v>
                </c:pt>
                <c:pt idx="2057">
                  <c:v>0.20579999999999365</c:v>
                </c:pt>
                <c:pt idx="2058">
                  <c:v>0.20589999999999364</c:v>
                </c:pt>
                <c:pt idx="2059">
                  <c:v>0.20599999999999363</c:v>
                </c:pt>
                <c:pt idx="2060">
                  <c:v>0.20609999999999362</c:v>
                </c:pt>
                <c:pt idx="2061">
                  <c:v>0.20619999999999361</c:v>
                </c:pt>
                <c:pt idx="2062">
                  <c:v>0.2062999999999936</c:v>
                </c:pt>
                <c:pt idx="2063">
                  <c:v>0.20639999999999359</c:v>
                </c:pt>
                <c:pt idx="2064">
                  <c:v>0.20649999999999358</c:v>
                </c:pt>
                <c:pt idx="2065">
                  <c:v>0.20659999999999357</c:v>
                </c:pt>
                <c:pt idx="2066">
                  <c:v>0.20669999999999356</c:v>
                </c:pt>
                <c:pt idx="2067">
                  <c:v>0.20679999999999354</c:v>
                </c:pt>
                <c:pt idx="2068">
                  <c:v>0.20689999999999353</c:v>
                </c:pt>
                <c:pt idx="2069">
                  <c:v>0.20699999999999352</c:v>
                </c:pt>
                <c:pt idx="2070">
                  <c:v>0.20709999999999351</c:v>
                </c:pt>
                <c:pt idx="2071">
                  <c:v>0.2071999999999935</c:v>
                </c:pt>
                <c:pt idx="2072">
                  <c:v>0.20729999999999349</c:v>
                </c:pt>
                <c:pt idx="2073">
                  <c:v>0.20739999999999348</c:v>
                </c:pt>
                <c:pt idx="2074">
                  <c:v>0.20749999999999347</c:v>
                </c:pt>
                <c:pt idx="2075">
                  <c:v>0.20759999999999346</c:v>
                </c:pt>
                <c:pt idx="2076">
                  <c:v>0.20769999999999345</c:v>
                </c:pt>
                <c:pt idx="2077">
                  <c:v>0.20779999999999343</c:v>
                </c:pt>
                <c:pt idx="2078">
                  <c:v>0.20789999999999342</c:v>
                </c:pt>
                <c:pt idx="2079">
                  <c:v>0.20799999999999341</c:v>
                </c:pt>
                <c:pt idx="2080">
                  <c:v>0.2080999999999934</c:v>
                </c:pt>
                <c:pt idx="2081">
                  <c:v>0.20819999999999339</c:v>
                </c:pt>
                <c:pt idx="2082">
                  <c:v>0.20829999999999338</c:v>
                </c:pt>
                <c:pt idx="2083">
                  <c:v>0.20839999999999337</c:v>
                </c:pt>
                <c:pt idx="2084">
                  <c:v>0.20849999999999336</c:v>
                </c:pt>
                <c:pt idx="2085">
                  <c:v>0.20859999999999335</c:v>
                </c:pt>
                <c:pt idx="2086">
                  <c:v>0.20869999999999334</c:v>
                </c:pt>
                <c:pt idx="2087">
                  <c:v>0.20879999999999332</c:v>
                </c:pt>
                <c:pt idx="2088">
                  <c:v>0.20889999999999331</c:v>
                </c:pt>
                <c:pt idx="2089">
                  <c:v>0.2089999999999933</c:v>
                </c:pt>
                <c:pt idx="2090">
                  <c:v>0.20909999999999329</c:v>
                </c:pt>
                <c:pt idx="2091">
                  <c:v>0.20919999999999328</c:v>
                </c:pt>
                <c:pt idx="2092">
                  <c:v>0.20929999999999327</c:v>
                </c:pt>
                <c:pt idx="2093">
                  <c:v>0.20939999999999326</c:v>
                </c:pt>
                <c:pt idx="2094">
                  <c:v>0.20949999999999325</c:v>
                </c:pt>
                <c:pt idx="2095">
                  <c:v>0.20959999999999324</c:v>
                </c:pt>
                <c:pt idx="2096">
                  <c:v>0.20969999999999323</c:v>
                </c:pt>
                <c:pt idx="2097">
                  <c:v>0.20979999999999321</c:v>
                </c:pt>
                <c:pt idx="2098">
                  <c:v>0.2098999999999932</c:v>
                </c:pt>
                <c:pt idx="2099">
                  <c:v>0.20999999999999319</c:v>
                </c:pt>
                <c:pt idx="2100">
                  <c:v>0.21009999999999318</c:v>
                </c:pt>
                <c:pt idx="2101">
                  <c:v>0.21019999999999317</c:v>
                </c:pt>
                <c:pt idx="2102">
                  <c:v>0.21029999999999316</c:v>
                </c:pt>
                <c:pt idx="2103">
                  <c:v>0.21039999999999315</c:v>
                </c:pt>
                <c:pt idx="2104">
                  <c:v>0.21049999999999314</c:v>
                </c:pt>
                <c:pt idx="2105">
                  <c:v>0.21059999999999313</c:v>
                </c:pt>
                <c:pt idx="2106">
                  <c:v>0.21069999999999312</c:v>
                </c:pt>
                <c:pt idx="2107">
                  <c:v>0.2107999999999931</c:v>
                </c:pt>
                <c:pt idx="2108">
                  <c:v>0.21089999999999309</c:v>
                </c:pt>
                <c:pt idx="2109">
                  <c:v>0.21099999999999308</c:v>
                </c:pt>
                <c:pt idx="2110">
                  <c:v>0.21109999999999307</c:v>
                </c:pt>
                <c:pt idx="2111">
                  <c:v>0.21119999999999306</c:v>
                </c:pt>
                <c:pt idx="2112">
                  <c:v>0.21129999999999305</c:v>
                </c:pt>
                <c:pt idx="2113">
                  <c:v>0.21139999999999304</c:v>
                </c:pt>
                <c:pt idx="2114">
                  <c:v>0.21149999999999303</c:v>
                </c:pt>
                <c:pt idx="2115">
                  <c:v>0.21159999999999302</c:v>
                </c:pt>
                <c:pt idx="2116">
                  <c:v>0.211699999999993</c:v>
                </c:pt>
                <c:pt idx="2117">
                  <c:v>0.21179999999999299</c:v>
                </c:pt>
                <c:pt idx="2118">
                  <c:v>0.21189999999999298</c:v>
                </c:pt>
                <c:pt idx="2119">
                  <c:v>0.21199999999999297</c:v>
                </c:pt>
                <c:pt idx="2120">
                  <c:v>0.21209999999999296</c:v>
                </c:pt>
                <c:pt idx="2121">
                  <c:v>0.21219999999999295</c:v>
                </c:pt>
                <c:pt idx="2122">
                  <c:v>0.21229999999999294</c:v>
                </c:pt>
                <c:pt idx="2123">
                  <c:v>0.21239999999999293</c:v>
                </c:pt>
                <c:pt idx="2124">
                  <c:v>0.21249999999999292</c:v>
                </c:pt>
                <c:pt idx="2125">
                  <c:v>0.21259999999999291</c:v>
                </c:pt>
                <c:pt idx="2126">
                  <c:v>0.21269999999999289</c:v>
                </c:pt>
                <c:pt idx="2127">
                  <c:v>0.21279999999999288</c:v>
                </c:pt>
                <c:pt idx="2128">
                  <c:v>0.21289999999999287</c:v>
                </c:pt>
                <c:pt idx="2129">
                  <c:v>0.21299999999999286</c:v>
                </c:pt>
                <c:pt idx="2130">
                  <c:v>0.21309999999999285</c:v>
                </c:pt>
                <c:pt idx="2131">
                  <c:v>0.21319999999999284</c:v>
                </c:pt>
                <c:pt idx="2132">
                  <c:v>0.21329999999999283</c:v>
                </c:pt>
                <c:pt idx="2133">
                  <c:v>0.21339999999999282</c:v>
                </c:pt>
                <c:pt idx="2134">
                  <c:v>0.21349999999999281</c:v>
                </c:pt>
                <c:pt idx="2135">
                  <c:v>0.2135999999999928</c:v>
                </c:pt>
                <c:pt idx="2136">
                  <c:v>0.21369999999999278</c:v>
                </c:pt>
                <c:pt idx="2137">
                  <c:v>0.21379999999999277</c:v>
                </c:pt>
                <c:pt idx="2138">
                  <c:v>0.21389999999999276</c:v>
                </c:pt>
                <c:pt idx="2139">
                  <c:v>0.21399999999999275</c:v>
                </c:pt>
                <c:pt idx="2140">
                  <c:v>0.21409999999999274</c:v>
                </c:pt>
                <c:pt idx="2141">
                  <c:v>0.21419999999999273</c:v>
                </c:pt>
                <c:pt idx="2142">
                  <c:v>0.21429999999999272</c:v>
                </c:pt>
                <c:pt idx="2143">
                  <c:v>0.21439999999999271</c:v>
                </c:pt>
                <c:pt idx="2144">
                  <c:v>0.2144999999999927</c:v>
                </c:pt>
                <c:pt idx="2145">
                  <c:v>0.21459999999999269</c:v>
                </c:pt>
                <c:pt idx="2146">
                  <c:v>0.21469999999999267</c:v>
                </c:pt>
                <c:pt idx="2147">
                  <c:v>0.21479999999999266</c:v>
                </c:pt>
                <c:pt idx="2148">
                  <c:v>0.21489999999999265</c:v>
                </c:pt>
                <c:pt idx="2149">
                  <c:v>0.21499999999999264</c:v>
                </c:pt>
                <c:pt idx="2150">
                  <c:v>0.21509999999999263</c:v>
                </c:pt>
                <c:pt idx="2151">
                  <c:v>0.21519999999999262</c:v>
                </c:pt>
                <c:pt idx="2152">
                  <c:v>0.21529999999999261</c:v>
                </c:pt>
                <c:pt idx="2153">
                  <c:v>0.2153999999999926</c:v>
                </c:pt>
                <c:pt idx="2154">
                  <c:v>0.21549999999999259</c:v>
                </c:pt>
                <c:pt idx="2155">
                  <c:v>0.21559999999999258</c:v>
                </c:pt>
                <c:pt idx="2156">
                  <c:v>0.21569999999999256</c:v>
                </c:pt>
                <c:pt idx="2157">
                  <c:v>0.21579999999999255</c:v>
                </c:pt>
                <c:pt idx="2158">
                  <c:v>0.21589999999999254</c:v>
                </c:pt>
                <c:pt idx="2159">
                  <c:v>0.21599999999999253</c:v>
                </c:pt>
                <c:pt idx="2160">
                  <c:v>0.21609999999999252</c:v>
                </c:pt>
                <c:pt idx="2161">
                  <c:v>0.21619999999999251</c:v>
                </c:pt>
                <c:pt idx="2162">
                  <c:v>0.2162999999999925</c:v>
                </c:pt>
                <c:pt idx="2163">
                  <c:v>0.21639999999999249</c:v>
                </c:pt>
                <c:pt idx="2164">
                  <c:v>0.21649999999999248</c:v>
                </c:pt>
                <c:pt idx="2165">
                  <c:v>0.21659999999999247</c:v>
                </c:pt>
                <c:pt idx="2166">
                  <c:v>0.21669999999999245</c:v>
                </c:pt>
                <c:pt idx="2167">
                  <c:v>0.21679999999999244</c:v>
                </c:pt>
                <c:pt idx="2168">
                  <c:v>0.21689999999999243</c:v>
                </c:pt>
                <c:pt idx="2169">
                  <c:v>0.21699999999999242</c:v>
                </c:pt>
                <c:pt idx="2170">
                  <c:v>0.21709999999999241</c:v>
                </c:pt>
                <c:pt idx="2171">
                  <c:v>0.2171999999999924</c:v>
                </c:pt>
                <c:pt idx="2172">
                  <c:v>0.21729999999999239</c:v>
                </c:pt>
                <c:pt idx="2173">
                  <c:v>0.21739999999999238</c:v>
                </c:pt>
                <c:pt idx="2174">
                  <c:v>0.21749999999999237</c:v>
                </c:pt>
                <c:pt idx="2175">
                  <c:v>0.21759999999999236</c:v>
                </c:pt>
                <c:pt idx="2176">
                  <c:v>0.21769999999999234</c:v>
                </c:pt>
                <c:pt idx="2177">
                  <c:v>0.21779999999999233</c:v>
                </c:pt>
                <c:pt idx="2178">
                  <c:v>0.21789999999999232</c:v>
                </c:pt>
                <c:pt idx="2179">
                  <c:v>0.21799999999999231</c:v>
                </c:pt>
                <c:pt idx="2180">
                  <c:v>0.2180999999999923</c:v>
                </c:pt>
                <c:pt idx="2181">
                  <c:v>0.21819999999999229</c:v>
                </c:pt>
                <c:pt idx="2182">
                  <c:v>0.21829999999999228</c:v>
                </c:pt>
                <c:pt idx="2183">
                  <c:v>0.21839999999999227</c:v>
                </c:pt>
                <c:pt idx="2184">
                  <c:v>0.21849999999999226</c:v>
                </c:pt>
                <c:pt idx="2185">
                  <c:v>0.21859999999999224</c:v>
                </c:pt>
                <c:pt idx="2186">
                  <c:v>0.21869999999999223</c:v>
                </c:pt>
                <c:pt idx="2187">
                  <c:v>0.21879999999999222</c:v>
                </c:pt>
                <c:pt idx="2188">
                  <c:v>0.21889999999999221</c:v>
                </c:pt>
                <c:pt idx="2189">
                  <c:v>0.2189999999999922</c:v>
                </c:pt>
                <c:pt idx="2190">
                  <c:v>0.21909999999999219</c:v>
                </c:pt>
                <c:pt idx="2191">
                  <c:v>0.21919999999999218</c:v>
                </c:pt>
                <c:pt idx="2192">
                  <c:v>0.21929999999999217</c:v>
                </c:pt>
                <c:pt idx="2193">
                  <c:v>0.21939999999999216</c:v>
                </c:pt>
                <c:pt idx="2194">
                  <c:v>0.21949999999999215</c:v>
                </c:pt>
              </c:numCache>
            </c:numRef>
          </c:xVal>
          <c:yVal>
            <c:numRef>
              <c:f>Sheet1!$N$24:$N$2218</c:f>
              <c:numCache>
                <c:formatCode>0.0</c:formatCode>
                <c:ptCount val="2195"/>
                <c:pt idx="0">
                  <c:v>27.482652533603517</c:v>
                </c:pt>
                <c:pt idx="1">
                  <c:v>27.482652533603517</c:v>
                </c:pt>
                <c:pt idx="2">
                  <c:v>27.508250515859601</c:v>
                </c:pt>
                <c:pt idx="3">
                  <c:v>27.529118391074785</c:v>
                </c:pt>
                <c:pt idx="4">
                  <c:v>27.544673309248054</c:v>
                </c:pt>
                <c:pt idx="5">
                  <c:v>27.557921466308823</c:v>
                </c:pt>
                <c:pt idx="6">
                  <c:v>27.572397541514615</c:v>
                </c:pt>
                <c:pt idx="7">
                  <c:v>27.59015865037523</c:v>
                </c:pt>
                <c:pt idx="8">
                  <c:v>27.611454275306794</c:v>
                </c:pt>
                <c:pt idx="9">
                  <c:v>27.635185774931397</c:v>
                </c:pt>
                <c:pt idx="10">
                  <c:v>27.659505221856591</c:v>
                </c:pt>
                <c:pt idx="11">
                  <c:v>27.682506527427879</c:v>
                </c:pt>
                <c:pt idx="12">
                  <c:v>27.703075139001118</c:v>
                </c:pt>
                <c:pt idx="13">
                  <c:v>27.721478030549786</c:v>
                </c:pt>
                <c:pt idx="14">
                  <c:v>27.739044669489278</c:v>
                </c:pt>
                <c:pt idx="15">
                  <c:v>27.757219993409301</c:v>
                </c:pt>
                <c:pt idx="16">
                  <c:v>27.776845505418333</c:v>
                </c:pt>
                <c:pt idx="17">
                  <c:v>27.797970493174624</c:v>
                </c:pt>
                <c:pt idx="18">
                  <c:v>27.820019663162331</c:v>
                </c:pt>
                <c:pt idx="19">
                  <c:v>27.842128159660266</c:v>
                </c:pt>
                <c:pt idx="20">
                  <c:v>27.863532747631929</c:v>
                </c:pt>
                <c:pt idx="21">
                  <c:v>27.883900458479005</c:v>
                </c:pt>
                <c:pt idx="22">
                  <c:v>27.903429889863336</c:v>
                </c:pt>
                <c:pt idx="23">
                  <c:v>27.922662225307732</c:v>
                </c:pt>
                <c:pt idx="24">
                  <c:v>27.942152707841295</c:v>
                </c:pt>
                <c:pt idx="25">
                  <c:v>27.962217961500365</c:v>
                </c:pt>
                <c:pt idx="26">
                  <c:v>27.982855819940387</c:v>
                </c:pt>
                <c:pt idx="27">
                  <c:v>28.003814498848385</c:v>
                </c:pt>
                <c:pt idx="28">
                  <c:v>28.02474478766171</c:v>
                </c:pt>
                <c:pt idx="29">
                  <c:v>28.04536500232598</c:v>
                </c:pt>
                <c:pt idx="30">
                  <c:v>28.06557246854166</c:v>
                </c:pt>
                <c:pt idx="31">
                  <c:v>28.085457129463304</c:v>
                </c:pt>
                <c:pt idx="32">
                  <c:v>28.105223334095228</c:v>
                </c:pt>
                <c:pt idx="33">
                  <c:v>28.125074917553</c:v>
                </c:pt>
                <c:pt idx="34">
                  <c:v>28.145126561997554</c:v>
                </c:pt>
                <c:pt idx="35">
                  <c:v>28.165374305625534</c:v>
                </c:pt>
                <c:pt idx="36">
                  <c:v>28.185722392612174</c:v>
                </c:pt>
                <c:pt idx="37">
                  <c:v>28.206042363540657</c:v>
                </c:pt>
                <c:pt idx="38">
                  <c:v>28.226234003677575</c:v>
                </c:pt>
                <c:pt idx="39">
                  <c:v>28.246262565426289</c:v>
                </c:pt>
                <c:pt idx="40">
                  <c:v>28.266160393438859</c:v>
                </c:pt>
                <c:pt idx="41">
                  <c:v>28.285998880851292</c:v>
                </c:pt>
                <c:pt idx="42">
                  <c:v>28.305849398620904</c:v>
                </c:pt>
                <c:pt idx="43">
                  <c:v>28.325752914084948</c:v>
                </c:pt>
                <c:pt idx="44">
                  <c:v>28.34570936571593</c:v>
                </c:pt>
                <c:pt idx="45">
                  <c:v>28.365686627315487</c:v>
                </c:pt>
                <c:pt idx="46">
                  <c:v>28.385640875202714</c:v>
                </c:pt>
                <c:pt idx="47">
                  <c:v>28.405537440380648</c:v>
                </c:pt>
                <c:pt idx="48">
                  <c:v>28.425363349309091</c:v>
                </c:pt>
                <c:pt idx="49">
                  <c:v>28.44512800887933</c:v>
                </c:pt>
                <c:pt idx="50">
                  <c:v>28.464854280715709</c:v>
                </c:pt>
                <c:pt idx="51">
                  <c:v>28.48456587353364</c:v>
                </c:pt>
                <c:pt idx="52">
                  <c:v>28.504277242275087</c:v>
                </c:pt>
                <c:pt idx="53">
                  <c:v>28.523989660665158</c:v>
                </c:pt>
                <c:pt idx="54">
                  <c:v>28.543693663115757</c:v>
                </c:pt>
                <c:pt idx="55">
                  <c:v>28.563375367107696</c:v>
                </c:pt>
                <c:pt idx="56">
                  <c:v>28.583023174445508</c:v>
                </c:pt>
                <c:pt idx="57">
                  <c:v>28.602631996895838</c:v>
                </c:pt>
                <c:pt idx="58">
                  <c:v>28.622203822310993</c:v>
                </c:pt>
                <c:pt idx="59">
                  <c:v>28.641745228803927</c:v>
                </c:pt>
                <c:pt idx="60">
                  <c:v>28.661263588354362</c:v>
                </c:pt>
                <c:pt idx="61">
                  <c:v>28.680763838514672</c:v>
                </c:pt>
                <c:pt idx="62">
                  <c:v>28.700247016156553</c:v>
                </c:pt>
                <c:pt idx="63">
                  <c:v>28.719710732319502</c:v>
                </c:pt>
                <c:pt idx="64">
                  <c:v>28.739150928257459</c:v>
                </c:pt>
                <c:pt idx="65">
                  <c:v>28.758563889463751</c:v>
                </c:pt>
                <c:pt idx="66">
                  <c:v>28.777947636216318</c:v>
                </c:pt>
                <c:pt idx="67">
                  <c:v>28.79730227575547</c:v>
                </c:pt>
                <c:pt idx="68">
                  <c:v>28.816629424783507</c:v>
                </c:pt>
                <c:pt idx="69">
                  <c:v>28.835931163332614</c:v>
                </c:pt>
                <c:pt idx="70">
                  <c:v>28.855209058521599</c:v>
                </c:pt>
                <c:pt idx="71">
                  <c:v>28.874463635042613</c:v>
                </c:pt>
                <c:pt idx="72">
                  <c:v>28.893694394597052</c:v>
                </c:pt>
                <c:pt idx="73">
                  <c:v>28.912900239567211</c:v>
                </c:pt>
                <c:pt idx="74">
                  <c:v>28.932080030012809</c:v>
                </c:pt>
                <c:pt idx="75">
                  <c:v>28.951233017789626</c:v>
                </c:pt>
                <c:pt idx="76">
                  <c:v>28.970359015490562</c:v>
                </c:pt>
                <c:pt idx="77">
                  <c:v>28.98945830004233</c:v>
                </c:pt>
                <c:pt idx="78">
                  <c:v>29.008531356813823</c:v>
                </c:pt>
                <c:pt idx="79">
                  <c:v>29.027578606586708</c:v>
                </c:pt>
                <c:pt idx="80">
                  <c:v>29.046600227929449</c:v>
                </c:pt>
                <c:pt idx="81">
                  <c:v>29.065596120545138</c:v>
                </c:pt>
                <c:pt idx="82">
                  <c:v>29.084565987503439</c:v>
                </c:pt>
                <c:pt idx="83">
                  <c:v>29.10350947306106</c:v>
                </c:pt>
                <c:pt idx="84">
                  <c:v>29.12242628743201</c:v>
                </c:pt>
                <c:pt idx="85">
                  <c:v>29.141316273041333</c:v>
                </c:pt>
                <c:pt idx="86">
                  <c:v>29.16017940176998</c:v>
                </c:pt>
                <c:pt idx="87">
                  <c:v>29.179015722524927</c:v>
                </c:pt>
                <c:pt idx="88">
                  <c:v>29.197825292754722</c:v>
                </c:pt>
                <c:pt idx="89">
                  <c:v>29.21660812481214</c:v>
                </c:pt>
                <c:pt idx="90">
                  <c:v>29.235364163987594</c:v>
                </c:pt>
                <c:pt idx="91">
                  <c:v>29.254093298191762</c:v>
                </c:pt>
                <c:pt idx="92">
                  <c:v>29.272795386996101</c:v>
                </c:pt>
                <c:pt idx="93">
                  <c:v>29.291470293587412</c:v>
                </c:pt>
                <c:pt idx="94">
                  <c:v>29.310117906552801</c:v>
                </c:pt>
                <c:pt idx="95">
                  <c:v>29.328738145914713</c:v>
                </c:pt>
                <c:pt idx="96">
                  <c:v>29.3473309554285</c:v>
                </c:pt>
                <c:pt idx="97">
                  <c:v>29.365896287873099</c:v>
                </c:pt>
                <c:pt idx="98">
                  <c:v>29.384434090884206</c:v>
                </c:pt>
                <c:pt idx="99">
                  <c:v>29.402944298570919</c:v>
                </c:pt>
                <c:pt idx="100">
                  <c:v>29.421426830486414</c:v>
                </c:pt>
                <c:pt idx="101">
                  <c:v>29.439881596282905</c:v>
                </c:pt>
                <c:pt idx="102">
                  <c:v>29.458308502691803</c:v>
                </c:pt>
                <c:pt idx="103">
                  <c:v>29.476707459538076</c:v>
                </c:pt>
                <c:pt idx="104">
                  <c:v>29.495078382796674</c:v>
                </c:pt>
                <c:pt idx="105">
                  <c:v>29.51342119438328</c:v>
                </c:pt>
                <c:pt idx="106">
                  <c:v>29.531735819689789</c:v>
                </c:pt>
                <c:pt idx="107">
                  <c:v>29.550022184432851</c:v>
                </c:pt>
                <c:pt idx="108">
                  <c:v>29.56828021218999</c:v>
                </c:pt>
                <c:pt idx="109">
                  <c:v>29.586509823342624</c:v>
                </c:pt>
                <c:pt idx="110">
                  <c:v>29.604710935411124</c:v>
                </c:pt>
                <c:pt idx="111">
                  <c:v>29.622883464252258</c:v>
                </c:pt>
                <c:pt idx="112">
                  <c:v>29.641027325423426</c:v>
                </c:pt>
                <c:pt idx="113">
                  <c:v>29.659142435160259</c:v>
                </c:pt>
                <c:pt idx="114">
                  <c:v>29.677228710720406</c:v>
                </c:pt>
                <c:pt idx="115">
                  <c:v>29.695286070153799</c:v>
                </c:pt>
                <c:pt idx="116">
                  <c:v>29.713314431753336</c:v>
                </c:pt>
                <c:pt idx="117">
                  <c:v>29.731313713481999</c:v>
                </c:pt>
                <c:pt idx="118">
                  <c:v>29.749283832592631</c:v>
                </c:pt>
                <c:pt idx="119">
                  <c:v>29.767224705521155</c:v>
                </c:pt>
                <c:pt idx="120">
                  <c:v>29.785136248009479</c:v>
                </c:pt>
                <c:pt idx="121">
                  <c:v>29.803018375344028</c:v>
                </c:pt>
                <c:pt idx="122">
                  <c:v>29.820871002587843</c:v>
                </c:pt>
                <c:pt idx="123">
                  <c:v>29.838694044724075</c:v>
                </c:pt>
                <c:pt idx="124">
                  <c:v>29.856487416685649</c:v>
                </c:pt>
                <c:pt idx="125">
                  <c:v>29.874251033294893</c:v>
                </c:pt>
                <c:pt idx="126">
                  <c:v>29.891984809162199</c:v>
                </c:pt>
                <c:pt idx="127">
                  <c:v>29.909688658592327</c:v>
                </c:pt>
                <c:pt idx="128">
                  <c:v>29.927362495529238</c:v>
                </c:pt>
                <c:pt idx="129">
                  <c:v>29.945006233546863</c:v>
                </c:pt>
                <c:pt idx="130">
                  <c:v>29.962619785874537</c:v>
                </c:pt>
                <c:pt idx="131">
                  <c:v>29.980203065436786</c:v>
                </c:pt>
                <c:pt idx="132">
                  <c:v>29.997755984888673</c:v>
                </c:pt>
                <c:pt idx="133">
                  <c:v>30.015278456635123</c:v>
                </c:pt>
                <c:pt idx="134">
                  <c:v>30.03277039283217</c:v>
                </c:pt>
                <c:pt idx="135">
                  <c:v>30.050231705375079</c:v>
                </c:pt>
                <c:pt idx="136">
                  <c:v>30.067662305881342</c:v>
                </c:pt>
                <c:pt idx="137">
                  <c:v>30.085062105675899</c:v>
                </c:pt>
                <c:pt idx="138">
                  <c:v>30.102431015782596</c:v>
                </c:pt>
                <c:pt idx="139">
                  <c:v>30.119768946922683</c:v>
                </c:pt>
                <c:pt idx="140">
                  <c:v>30.137075809518162</c:v>
                </c:pt>
                <c:pt idx="141">
                  <c:v>30.154351513697016</c:v>
                </c:pt>
                <c:pt idx="142">
                  <c:v>30.171595969297524</c:v>
                </c:pt>
                <c:pt idx="143">
                  <c:v>30.188809085870147</c:v>
                </c:pt>
                <c:pt idx="144">
                  <c:v>30.20599077267676</c:v>
                </c:pt>
                <c:pt idx="145">
                  <c:v>30.2231409386881</c:v>
                </c:pt>
                <c:pt idx="146">
                  <c:v>30.240259492580535</c:v>
                </c:pt>
                <c:pt idx="147">
                  <c:v>30.257346342733108</c:v>
                </c:pt>
                <c:pt idx="148">
                  <c:v>30.274401397225581</c:v>
                </c:pt>
                <c:pt idx="149">
                  <c:v>30.291424563837332</c:v>
                </c:pt>
                <c:pt idx="150">
                  <c:v>30.308415750047011</c:v>
                </c:pt>
                <c:pt idx="151">
                  <c:v>30.325374863032387</c:v>
                </c:pt>
                <c:pt idx="152">
                  <c:v>30.342301809670126</c:v>
                </c:pt>
                <c:pt idx="153">
                  <c:v>30.359196496535205</c:v>
                </c:pt>
                <c:pt idx="154">
                  <c:v>30.376058829900021</c:v>
                </c:pt>
                <c:pt idx="155">
                  <c:v>30.392888715733182</c:v>
                </c:pt>
                <c:pt idx="156">
                  <c:v>30.409686059698281</c:v>
                </c:pt>
                <c:pt idx="157">
                  <c:v>30.426450767152662</c:v>
                </c:pt>
                <c:pt idx="158">
                  <c:v>30.44318274314627</c:v>
                </c:pt>
                <c:pt idx="159">
                  <c:v>30.459881892420672</c:v>
                </c:pt>
                <c:pt idx="160">
                  <c:v>30.476548119408115</c:v>
                </c:pt>
                <c:pt idx="161">
                  <c:v>30.49318132823068</c:v>
                </c:pt>
                <c:pt idx="162">
                  <c:v>30.509781422699355</c:v>
                </c:pt>
                <c:pt idx="163">
                  <c:v>30.526348306313146</c:v>
                </c:pt>
                <c:pt idx="164">
                  <c:v>30.542881882258062</c:v>
                </c:pt>
                <c:pt idx="165">
                  <c:v>30.559382053406136</c:v>
                </c:pt>
                <c:pt idx="166">
                  <c:v>30.575848722314401</c:v>
                </c:pt>
                <c:pt idx="167">
                  <c:v>30.592281791223861</c:v>
                </c:pt>
                <c:pt idx="168">
                  <c:v>30.608681162058478</c:v>
                </c:pt>
                <c:pt idx="169">
                  <c:v>30.625046736424153</c:v>
                </c:pt>
                <c:pt idx="170">
                  <c:v>30.641378415607768</c:v>
                </c:pt>
                <c:pt idx="171">
                  <c:v>30.657676100576165</c:v>
                </c:pt>
                <c:pt idx="172">
                  <c:v>30.673939691975182</c:v>
                </c:pt>
                <c:pt idx="173">
                  <c:v>30.690169090128645</c:v>
                </c:pt>
                <c:pt idx="174">
                  <c:v>30.706364195037359</c:v>
                </c:pt>
                <c:pt idx="175">
                  <c:v>30.72252490637813</c:v>
                </c:pt>
                <c:pt idx="176">
                  <c:v>30.738651123502702</c:v>
                </c:pt>
                <c:pt idx="177">
                  <c:v>30.754742745436815</c:v>
                </c:pt>
                <c:pt idx="178">
                  <c:v>30.770799670879132</c:v>
                </c:pt>
                <c:pt idx="179">
                  <c:v>30.786821798200243</c:v>
                </c:pt>
                <c:pt idx="180">
                  <c:v>30.802809025441679</c:v>
                </c:pt>
                <c:pt idx="181">
                  <c:v>30.818761250314843</c:v>
                </c:pt>
                <c:pt idx="182">
                  <c:v>30.834678370200052</c:v>
                </c:pt>
                <c:pt idx="183">
                  <c:v>30.850560282145477</c:v>
                </c:pt>
                <c:pt idx="184">
                  <c:v>30.866406882866148</c:v>
                </c:pt>
                <c:pt idx="185">
                  <c:v>30.882218068742912</c:v>
                </c:pt>
                <c:pt idx="186">
                  <c:v>30.897993735821426</c:v>
                </c:pt>
                <c:pt idx="187">
                  <c:v>30.913733779811128</c:v>
                </c:pt>
                <c:pt idx="188">
                  <c:v>30.929438096084194</c:v>
                </c:pt>
                <c:pt idx="189">
                  <c:v>30.945106579674547</c:v>
                </c:pt>
                <c:pt idx="190">
                  <c:v>30.960739125276802</c:v>
                </c:pt>
                <c:pt idx="191">
                  <c:v>30.976335627245209</c:v>
                </c:pt>
                <c:pt idx="192">
                  <c:v>30.991895979592694</c:v>
                </c:pt>
                <c:pt idx="193">
                  <c:v>31.007420075989767</c:v>
                </c:pt>
                <c:pt idx="194">
                  <c:v>31.022907809763488</c:v>
                </c:pt>
                <c:pt idx="195">
                  <c:v>31.038359073896459</c:v>
                </c:pt>
                <c:pt idx="196">
                  <c:v>31.053773761025791</c:v>
                </c:pt>
                <c:pt idx="197">
                  <c:v>31.069151763442029</c:v>
                </c:pt>
                <c:pt idx="198">
                  <c:v>31.084492973088143</c:v>
                </c:pt>
                <c:pt idx="199">
                  <c:v>31.099797281558466</c:v>
                </c:pt>
                <c:pt idx="200">
                  <c:v>31.115064580097677</c:v>
                </c:pt>
                <c:pt idx="201">
                  <c:v>31.130294759599753</c:v>
                </c:pt>
                <c:pt idx="202">
                  <c:v>31.145487710606879</c:v>
                </c:pt>
                <c:pt idx="203">
                  <c:v>31.160643323308484</c:v>
                </c:pt>
                <c:pt idx="204">
                  <c:v>31.175761487540122</c:v>
                </c:pt>
                <c:pt idx="205">
                  <c:v>31.190842092782475</c:v>
                </c:pt>
                <c:pt idx="206">
                  <c:v>31.205885028160257</c:v>
                </c:pt>
                <c:pt idx="207">
                  <c:v>31.220890182441206</c:v>
                </c:pt>
                <c:pt idx="208">
                  <c:v>31.235857444035016</c:v>
                </c:pt>
                <c:pt idx="209">
                  <c:v>31.250786700992293</c:v>
                </c:pt>
                <c:pt idx="210">
                  <c:v>31.265677841003484</c:v>
                </c:pt>
                <c:pt idx="211">
                  <c:v>31.280530751397855</c:v>
                </c:pt>
                <c:pt idx="212">
                  <c:v>31.295345319142388</c:v>
                </c:pt>
                <c:pt idx="213">
                  <c:v>31.310121430840802</c:v>
                </c:pt>
                <c:pt idx="214">
                  <c:v>31.324858972732411</c:v>
                </c:pt>
                <c:pt idx="215">
                  <c:v>31.339557830691135</c:v>
                </c:pt>
                <c:pt idx="216">
                  <c:v>31.354217890224405</c:v>
                </c:pt>
                <c:pt idx="217">
                  <c:v>31.368839036472117</c:v>
                </c:pt>
                <c:pt idx="218">
                  <c:v>31.383421154205589</c:v>
                </c:pt>
                <c:pt idx="219">
                  <c:v>31.397964127826466</c:v>
                </c:pt>
                <c:pt idx="220">
                  <c:v>31.412467841365693</c:v>
                </c:pt>
                <c:pt idx="221">
                  <c:v>31.426932178482446</c:v>
                </c:pt>
                <c:pt idx="222">
                  <c:v>31.441357022463055</c:v>
                </c:pt>
                <c:pt idx="223">
                  <c:v>31.45574225621997</c:v>
                </c:pt>
                <c:pt idx="224">
                  <c:v>31.470087762290671</c:v>
                </c:pt>
                <c:pt idx="225">
                  <c:v>31.484393422836636</c:v>
                </c:pt>
                <c:pt idx="226">
                  <c:v>31.498659119642255</c:v>
                </c:pt>
                <c:pt idx="227">
                  <c:v>31.512884734113769</c:v>
                </c:pt>
                <c:pt idx="228">
                  <c:v>31.527070147278227</c:v>
                </c:pt>
                <c:pt idx="229">
                  <c:v>31.541215239782392</c:v>
                </c:pt>
                <c:pt idx="230">
                  <c:v>31.555319891891703</c:v>
                </c:pt>
                <c:pt idx="231">
                  <c:v>31.569383983489203</c:v>
                </c:pt>
                <c:pt idx="232">
                  <c:v>31.583407394074463</c:v>
                </c:pt>
                <c:pt idx="233">
                  <c:v>31.597390002762541</c:v>
                </c:pt>
                <c:pt idx="234">
                  <c:v>31.611331688282895</c:v>
                </c:pt>
                <c:pt idx="235">
                  <c:v>31.625232328978353</c:v>
                </c:pt>
                <c:pt idx="236">
                  <c:v>31.639091802803982</c:v>
                </c:pt>
                <c:pt idx="237">
                  <c:v>31.652909987326115</c:v>
                </c:pt>
                <c:pt idx="238">
                  <c:v>31.666686759721209</c:v>
                </c:pt>
                <c:pt idx="239">
                  <c:v>31.680421996774811</c:v>
                </c:pt>
                <c:pt idx="240">
                  <c:v>31.694115574880517</c:v>
                </c:pt>
                <c:pt idx="241">
                  <c:v>31.707767370038866</c:v>
                </c:pt>
                <c:pt idx="242">
                  <c:v>31.721377257856297</c:v>
                </c:pt>
                <c:pt idx="243">
                  <c:v>31.734945113544093</c:v>
                </c:pt>
                <c:pt idx="244">
                  <c:v>31.748470811917318</c:v>
                </c:pt>
                <c:pt idx="245">
                  <c:v>31.761954227393737</c:v>
                </c:pt>
                <c:pt idx="246">
                  <c:v>31.775395233992779</c:v>
                </c:pt>
                <c:pt idx="247">
                  <c:v>31.788793705334438</c:v>
                </c:pt>
                <c:pt idx="248">
                  <c:v>31.802149514638266</c:v>
                </c:pt>
                <c:pt idx="249">
                  <c:v>31.81546253472229</c:v>
                </c:pt>
                <c:pt idx="250">
                  <c:v>31.828732638001902</c:v>
                </c:pt>
                <c:pt idx="251">
                  <c:v>31.841959696488896</c:v>
                </c:pt>
                <c:pt idx="252">
                  <c:v>31.85514358179033</c:v>
                </c:pt>
                <c:pt idx="253">
                  <c:v>31.868284165107518</c:v>
                </c:pt>
                <c:pt idx="254">
                  <c:v>31.881381317234947</c:v>
                </c:pt>
                <c:pt idx="255">
                  <c:v>31.89443490855923</c:v>
                </c:pt>
                <c:pt idx="256">
                  <c:v>31.907444809058052</c:v>
                </c:pt>
                <c:pt idx="257">
                  <c:v>31.920410888299131</c:v>
                </c:pt>
                <c:pt idx="258">
                  <c:v>31.933333015439132</c:v>
                </c:pt>
                <c:pt idx="259">
                  <c:v>31.946211059222655</c:v>
                </c:pt>
                <c:pt idx="260">
                  <c:v>31.95904488798115</c:v>
                </c:pt>
                <c:pt idx="261">
                  <c:v>31.971834369631914</c:v>
                </c:pt>
                <c:pt idx="262">
                  <c:v>31.984579371676986</c:v>
                </c:pt>
                <c:pt idx="263">
                  <c:v>31.997279761202154</c:v>
                </c:pt>
                <c:pt idx="264">
                  <c:v>32.009935404875876</c:v>
                </c:pt>
                <c:pt idx="265">
                  <c:v>32.022546168948253</c:v>
                </c:pt>
                <c:pt idx="266">
                  <c:v>32.035111919249985</c:v>
                </c:pt>
                <c:pt idx="267">
                  <c:v>32.047632521191339</c:v>
                </c:pt>
                <c:pt idx="268">
                  <c:v>32.060107839761088</c:v>
                </c:pt>
                <c:pt idx="269">
                  <c:v>32.072537739525522</c:v>
                </c:pt>
                <c:pt idx="270">
                  <c:v>32.084922084627351</c:v>
                </c:pt>
                <c:pt idx="271">
                  <c:v>32.097260738784712</c:v>
                </c:pt>
                <c:pt idx="272">
                  <c:v>32.109553565290156</c:v>
                </c:pt>
                <c:pt idx="273">
                  <c:v>32.121800427009568</c:v>
                </c:pt>
                <c:pt idx="274">
                  <c:v>32.134001186381177</c:v>
                </c:pt>
                <c:pt idx="275">
                  <c:v>32.146155705414529</c:v>
                </c:pt>
                <c:pt idx="276">
                  <c:v>32.158263845689468</c:v>
                </c:pt>
                <c:pt idx="277">
                  <c:v>32.170325468355095</c:v>
                </c:pt>
                <c:pt idx="278">
                  <c:v>32.182340434128761</c:v>
                </c:pt>
                <c:pt idx="279">
                  <c:v>32.19430860329507</c:v>
                </c:pt>
                <c:pt idx="280">
                  <c:v>32.206229835704846</c:v>
                </c:pt>
                <c:pt idx="281">
                  <c:v>32.218103990774146</c:v>
                </c:pt>
                <c:pt idx="282">
                  <c:v>32.229930927483217</c:v>
                </c:pt>
                <c:pt idx="283">
                  <c:v>32.241710504375526</c:v>
                </c:pt>
                <c:pt idx="284">
                  <c:v>32.253442579556754</c:v>
                </c:pt>
                <c:pt idx="285">
                  <c:v>32.265127010693774</c:v>
                </c:pt>
                <c:pt idx="286">
                  <c:v>32.276763655013688</c:v>
                </c:pt>
                <c:pt idx="287">
                  <c:v>32.288352369302807</c:v>
                </c:pt>
                <c:pt idx="288">
                  <c:v>32.299893009905688</c:v>
                </c:pt>
                <c:pt idx="289">
                  <c:v>32.311385432724109</c:v>
                </c:pt>
                <c:pt idx="290">
                  <c:v>32.322829493216162</c:v>
                </c:pt>
                <c:pt idx="291">
                  <c:v>32.334225046395176</c:v>
                </c:pt>
                <c:pt idx="292">
                  <c:v>32.345571946828805</c:v>
                </c:pt>
                <c:pt idx="293">
                  <c:v>32.356870048638051</c:v>
                </c:pt>
                <c:pt idx="294">
                  <c:v>32.368119205496285</c:v>
                </c:pt>
                <c:pt idx="295">
                  <c:v>32.379319270628265</c:v>
                </c:pt>
                <c:pt idx="296">
                  <c:v>32.39047009680921</c:v>
                </c:pt>
                <c:pt idx="297">
                  <c:v>32.401571536363839</c:v>
                </c:pt>
                <c:pt idx="298">
                  <c:v>32.412623441165366</c:v>
                </c:pt>
                <c:pt idx="299">
                  <c:v>32.423625662634642</c:v>
                </c:pt>
                <c:pt idx="300">
                  <c:v>32.434578051739123</c:v>
                </c:pt>
                <c:pt idx="301">
                  <c:v>32.445480458991987</c:v>
                </c:pt>
                <c:pt idx="302">
                  <c:v>32.456332734451166</c:v>
                </c:pt>
                <c:pt idx="303">
                  <c:v>32.467134727718431</c:v>
                </c:pt>
                <c:pt idx="304">
                  <c:v>32.47788628793846</c:v>
                </c:pt>
                <c:pt idx="305">
                  <c:v>32.488587263797932</c:v>
                </c:pt>
                <c:pt idx="306">
                  <c:v>32.499237503524583</c:v>
                </c:pt>
                <c:pt idx="307">
                  <c:v>32.509836854886295</c:v>
                </c:pt>
                <c:pt idx="308">
                  <c:v>32.520385165190227</c:v>
                </c:pt>
                <c:pt idx="309">
                  <c:v>32.530882281281855</c:v>
                </c:pt>
                <c:pt idx="310">
                  <c:v>32.541328049544127</c:v>
                </c:pt>
                <c:pt idx="311">
                  <c:v>32.551722315896541</c:v>
                </c:pt>
                <c:pt idx="312">
                  <c:v>32.562064925794274</c:v>
                </c:pt>
                <c:pt idx="313">
                  <c:v>32.572355724227286</c:v>
                </c:pt>
                <c:pt idx="314">
                  <c:v>32.582594555719453</c:v>
                </c:pt>
                <c:pt idx="315">
                  <c:v>32.592781264327712</c:v>
                </c:pt>
                <c:pt idx="316">
                  <c:v>32.602915693641151</c:v>
                </c:pt>
                <c:pt idx="317">
                  <c:v>32.612997686780211</c:v>
                </c:pt>
                <c:pt idx="318">
                  <c:v>32.623027086395808</c:v>
                </c:pt>
                <c:pt idx="319">
                  <c:v>32.633003734668463</c:v>
                </c:pt>
                <c:pt idx="320">
                  <c:v>32.642927473307495</c:v>
                </c:pt>
                <c:pt idx="321">
                  <c:v>32.6527981435502</c:v>
                </c:pt>
                <c:pt idx="322">
                  <c:v>32.662615586160967</c:v>
                </c:pt>
                <c:pt idx="323">
                  <c:v>32.672379641430517</c:v>
                </c:pt>
                <c:pt idx="324">
                  <c:v>32.682090149175067</c:v>
                </c:pt>
                <c:pt idx="325">
                  <c:v>32.691746948735513</c:v>
                </c:pt>
                <c:pt idx="326">
                  <c:v>32.70134987897665</c:v>
                </c:pt>
                <c:pt idx="327">
                  <c:v>32.710898778286385</c:v>
                </c:pt>
                <c:pt idx="328">
                  <c:v>32.720393484574913</c:v>
                </c:pt>
                <c:pt idx="329">
                  <c:v>32.729833835273993</c:v>
                </c:pt>
                <c:pt idx="330">
                  <c:v>32.739219667336137</c:v>
                </c:pt>
                <c:pt idx="331">
                  <c:v>32.748550817233863</c:v>
                </c:pt>
                <c:pt idx="332">
                  <c:v>32.757827120958943</c:v>
                </c:pt>
                <c:pt idx="333">
                  <c:v>32.767048414021666</c:v>
                </c:pt>
                <c:pt idx="334">
                  <c:v>32.776214531450066</c:v>
                </c:pt>
                <c:pt idx="335">
                  <c:v>32.785325307789229</c:v>
                </c:pt>
                <c:pt idx="336">
                  <c:v>32.794380577100561</c:v>
                </c:pt>
                <c:pt idx="337">
                  <c:v>32.803380172961049</c:v>
                </c:pt>
                <c:pt idx="338">
                  <c:v>32.812323928462604</c:v>
                </c:pt>
                <c:pt idx="339">
                  <c:v>32.821211676211306</c:v>
                </c:pt>
                <c:pt idx="340">
                  <c:v>32.830043248326774</c:v>
                </c:pt>
                <c:pt idx="341">
                  <c:v>32.838818476441453</c:v>
                </c:pt>
                <c:pt idx="342">
                  <c:v>32.847537191699956</c:v>
                </c:pt>
                <c:pt idx="343">
                  <c:v>32.856199224758413</c:v>
                </c:pt>
                <c:pt idx="344">
                  <c:v>32.864804405783786</c:v>
                </c:pt>
                <c:pt idx="345">
                  <c:v>32.873352564453263</c:v>
                </c:pt>
                <c:pt idx="346">
                  <c:v>32.881843529953635</c:v>
                </c:pt>
                <c:pt idx="347">
                  <c:v>32.890277130980635</c:v>
                </c:pt>
                <c:pt idx="348">
                  <c:v>32.898653195738362</c:v>
                </c:pt>
                <c:pt idx="349">
                  <c:v>32.906971551938661</c:v>
                </c:pt>
                <c:pt idx="350">
                  <c:v>32.915232026800545</c:v>
                </c:pt>
                <c:pt idx="351">
                  <c:v>32.923434447049601</c:v>
                </c:pt>
                <c:pt idx="352">
                  <c:v>32.931578638917443</c:v>
                </c:pt>
                <c:pt idx="353">
                  <c:v>32.939664428141135</c:v>
                </c:pt>
                <c:pt idx="354">
                  <c:v>32.947691639962635</c:v>
                </c:pt>
                <c:pt idx="355">
                  <c:v>32.955660099128302</c:v>
                </c:pt>
                <c:pt idx="356">
                  <c:v>32.963569629888326</c:v>
                </c:pt>
                <c:pt idx="357">
                  <c:v>32.971420055996226</c:v>
                </c:pt>
                <c:pt idx="358">
                  <c:v>32.97921120070837</c:v>
                </c:pt>
                <c:pt idx="359">
                  <c:v>32.986942886783467</c:v>
                </c:pt>
                <c:pt idx="360">
                  <c:v>32.994614936482087</c:v>
                </c:pt>
                <c:pt idx="361">
                  <c:v>33.002227171566211</c:v>
                </c:pt>
                <c:pt idx="362">
                  <c:v>33.009779413298752</c:v>
                </c:pt>
                <c:pt idx="363">
                  <c:v>33.017271482443164</c:v>
                </c:pt>
                <c:pt idx="364">
                  <c:v>33.024703199262959</c:v>
                </c:pt>
                <c:pt idx="365">
                  <c:v>33.032074383521305</c:v>
                </c:pt>
                <c:pt idx="366">
                  <c:v>33.039384854480666</c:v>
                </c:pt>
                <c:pt idx="367">
                  <c:v>33.04663443090238</c:v>
                </c:pt>
                <c:pt idx="368">
                  <c:v>33.05382293104627</c:v>
                </c:pt>
                <c:pt idx="369">
                  <c:v>33.06095017267031</c:v>
                </c:pt>
                <c:pt idx="370">
                  <c:v>33.068015973030285</c:v>
                </c:pt>
                <c:pt idx="371">
                  <c:v>33.075020148879425</c:v>
                </c:pt>
                <c:pt idx="372">
                  <c:v>33.08196251646811</c:v>
                </c:pt>
                <c:pt idx="373">
                  <c:v>33.088842891543571</c:v>
                </c:pt>
                <c:pt idx="374">
                  <c:v>33.095661089349584</c:v>
                </c:pt>
                <c:pt idx="375">
                  <c:v>33.102416924626176</c:v>
                </c:pt>
                <c:pt idx="376">
                  <c:v>33.109110211609448</c:v>
                </c:pt>
                <c:pt idx="377">
                  <c:v>33.11574076403123</c:v>
                </c:pt>
                <c:pt idx="378">
                  <c:v>33.122308395118907</c:v>
                </c:pt>
                <c:pt idx="379">
                  <c:v>33.128812917595205</c:v>
                </c:pt>
                <c:pt idx="380">
                  <c:v>33.135254143677976</c:v>
                </c:pt>
                <c:pt idx="381">
                  <c:v>33.141631885080031</c:v>
                </c:pt>
                <c:pt idx="382">
                  <c:v>33.147945953008971</c:v>
                </c:pt>
                <c:pt idx="383">
                  <c:v>33.154196158167025</c:v>
                </c:pt>
                <c:pt idx="384">
                  <c:v>33.160382310750954</c:v>
                </c:pt>
                <c:pt idx="385">
                  <c:v>33.166504220451905</c:v>
                </c:pt>
                <c:pt idx="386">
                  <c:v>33.172561696455311</c:v>
                </c:pt>
                <c:pt idx="387">
                  <c:v>33.178554547440847</c:v>
                </c:pt>
                <c:pt idx="388">
                  <c:v>33.184482581582323</c:v>
                </c:pt>
                <c:pt idx="389">
                  <c:v>33.19034560654768</c:v>
                </c:pt>
                <c:pt idx="390">
                  <c:v>33.196143429498939</c:v>
                </c:pt>
                <c:pt idx="391">
                  <c:v>33.201875857092197</c:v>
                </c:pt>
                <c:pt idx="392">
                  <c:v>33.207542695477635</c:v>
                </c:pt>
                <c:pt idx="393">
                  <c:v>33.213143750299579</c:v>
                </c:pt>
                <c:pt idx="394">
                  <c:v>33.218678826696497</c:v>
                </c:pt>
                <c:pt idx="395">
                  <c:v>33.224147729301095</c:v>
                </c:pt>
                <c:pt idx="396">
                  <c:v>33.22955026224043</c:v>
                </c:pt>
                <c:pt idx="397">
                  <c:v>33.234886229135959</c:v>
                </c:pt>
                <c:pt idx="398">
                  <c:v>33.240155433103716</c:v>
                </c:pt>
                <c:pt idx="399">
                  <c:v>33.245357676754445</c:v>
                </c:pt>
                <c:pt idx="400">
                  <c:v>33.250492762193737</c:v>
                </c:pt>
                <c:pt idx="401">
                  <c:v>33.255560491022287</c:v>
                </c:pt>
                <c:pt idx="402">
                  <c:v>33.260560664336047</c:v>
                </c:pt>
                <c:pt idx="403">
                  <c:v>33.265493082726458</c:v>
                </c:pt>
                <c:pt idx="404">
                  <c:v>33.270357546280742</c:v>
                </c:pt>
                <c:pt idx="405">
                  <c:v>33.275153854582143</c:v>
                </c:pt>
                <c:pt idx="406">
                  <c:v>33.279881806710243</c:v>
                </c:pt>
                <c:pt idx="407">
                  <c:v>33.284541201241268</c:v>
                </c:pt>
                <c:pt idx="408">
                  <c:v>33.289131836248444</c:v>
                </c:pt>
                <c:pt idx="409">
                  <c:v>33.293653509302338</c:v>
                </c:pt>
                <c:pt idx="410">
                  <c:v>33.298106017471255</c:v>
                </c:pt>
                <c:pt idx="411">
                  <c:v>33.302489157321681</c:v>
                </c:pt>
                <c:pt idx="412">
                  <c:v>33.306802724918683</c:v>
                </c:pt>
                <c:pt idx="413">
                  <c:v>33.311046515826376</c:v>
                </c:pt>
                <c:pt idx="414">
                  <c:v>33.315220325108392</c:v>
                </c:pt>
                <c:pt idx="415">
                  <c:v>33.319323947328421</c:v>
                </c:pt>
                <c:pt idx="416">
                  <c:v>33.323357176550729</c:v>
                </c:pt>
                <c:pt idx="417">
                  <c:v>33.327319806340689</c:v>
                </c:pt>
                <c:pt idx="418">
                  <c:v>33.33121162976542</c:v>
                </c:pt>
                <c:pt idx="419">
                  <c:v>33.335032439394347</c:v>
                </c:pt>
                <c:pt idx="420">
                  <c:v>33.338782027299843</c:v>
                </c:pt>
                <c:pt idx="421">
                  <c:v>33.342460185057924</c:v>
                </c:pt>
                <c:pt idx="422">
                  <c:v>33.346066703748903</c:v>
                </c:pt>
                <c:pt idx="423">
                  <c:v>33.349601373958116</c:v>
                </c:pt>
                <c:pt idx="424">
                  <c:v>33.353063985776657</c:v>
                </c:pt>
                <c:pt idx="425">
                  <c:v>33.356454328802172</c:v>
                </c:pt>
                <c:pt idx="426">
                  <c:v>33.359772192139616</c:v>
                </c:pt>
                <c:pt idx="427">
                  <c:v>33.363017364402133</c:v>
                </c:pt>
                <c:pt idx="428">
                  <c:v>33.366189633711855</c:v>
                </c:pt>
                <c:pt idx="429">
                  <c:v>33.369288787700803</c:v>
                </c:pt>
                <c:pt idx="430">
                  <c:v>33.372314613511847</c:v>
                </c:pt>
                <c:pt idx="431">
                  <c:v>33.375266897799555</c:v>
                </c:pt>
                <c:pt idx="432">
                  <c:v>33.378145426731258</c:v>
                </c:pt>
                <c:pt idx="433">
                  <c:v>33.380949985987982</c:v>
                </c:pt>
                <c:pt idx="434">
                  <c:v>33.383680360765524</c:v>
                </c:pt>
                <c:pt idx="435">
                  <c:v>33.386336335775496</c:v>
                </c:pt>
                <c:pt idx="436">
                  <c:v>33.388917695246413</c:v>
                </c:pt>
                <c:pt idx="437">
                  <c:v>33.391424222924833</c:v>
                </c:pt>
                <c:pt idx="438">
                  <c:v>33.393855702076515</c:v>
                </c:pt>
                <c:pt idx="439">
                  <c:v>33.396211915487577</c:v>
                </c:pt>
                <c:pt idx="440">
                  <c:v>33.39849264546578</c:v>
                </c:pt>
                <c:pt idx="441">
                  <c:v>33.400697673841712</c:v>
                </c:pt>
                <c:pt idx="442">
                  <c:v>33.402826781970134</c:v>
                </c:pt>
                <c:pt idx="443">
                  <c:v>33.404879750731247</c:v>
                </c:pt>
                <c:pt idx="444">
                  <c:v>33.406856360532103</c:v>
                </c:pt>
                <c:pt idx="445">
                  <c:v>33.408756391307939</c:v>
                </c:pt>
                <c:pt idx="446">
                  <c:v>33.410579622523677</c:v>
                </c:pt>
                <c:pt idx="447">
                  <c:v>33.412325833175281</c:v>
                </c:pt>
                <c:pt idx="448">
                  <c:v>33.41399480179134</c:v>
                </c:pt>
                <c:pt idx="449">
                  <c:v>33.41558630643457</c:v>
                </c:pt>
                <c:pt idx="450">
                  <c:v>33.417100124703353</c:v>
                </c:pt>
                <c:pt idx="451">
                  <c:v>33.418536033733361</c:v>
                </c:pt>
                <c:pt idx="452">
                  <c:v>33.41989381019922</c:v>
                </c:pt>
                <c:pt idx="453">
                  <c:v>33.421173230316143</c:v>
                </c:pt>
                <c:pt idx="454">
                  <c:v>33.422374069841673</c:v>
                </c:pt>
                <c:pt idx="455">
                  <c:v>33.423496104077422</c:v>
                </c:pt>
                <c:pt idx="456">
                  <c:v>33.424539107870871</c:v>
                </c:pt>
                <c:pt idx="457">
                  <c:v>33.425502855617204</c:v>
                </c:pt>
                <c:pt idx="458">
                  <c:v>33.426387121261136</c:v>
                </c:pt>
                <c:pt idx="459">
                  <c:v>33.427191678298897</c:v>
                </c:pt>
                <c:pt idx="460">
                  <c:v>33.427916299780101</c:v>
                </c:pt>
                <c:pt idx="461">
                  <c:v>33.4285607583098</c:v>
                </c:pt>
                <c:pt idx="462">
                  <c:v>33.429124826050447</c:v>
                </c:pt>
                <c:pt idx="463">
                  <c:v>33.429608274724046</c:v>
                </c:pt>
                <c:pt idx="464">
                  <c:v>33.430010875614194</c:v>
                </c:pt>
                <c:pt idx="465">
                  <c:v>33.430332399568272</c:v>
                </c:pt>
                <c:pt idx="466">
                  <c:v>33.430572616999633</c:v>
                </c:pt>
                <c:pt idx="467">
                  <c:v>33.430731297889842</c:v>
                </c:pt>
                <c:pt idx="468">
                  <c:v>33.430808211790939</c:v>
                </c:pt>
                <c:pt idx="469">
                  <c:v>33.430803127827815</c:v>
                </c:pt>
                <c:pt idx="470">
                  <c:v>33.430715814700527</c:v>
                </c:pt>
                <c:pt idx="471">
                  <c:v>33.430546040686757</c:v>
                </c:pt>
                <c:pt idx="472">
                  <c:v>33.430293573644242</c:v>
                </c:pt>
                <c:pt idx="473">
                  <c:v>33.429958181013284</c:v>
                </c:pt>
                <c:pt idx="474">
                  <c:v>33.429539629819317</c:v>
                </c:pt>
                <c:pt idx="475">
                  <c:v>33.4290376866755</c:v>
                </c:pt>
                <c:pt idx="476">
                  <c:v>33.428452117785341</c:v>
                </c:pt>
                <c:pt idx="477">
                  <c:v>33.427782688945413</c:v>
                </c:pt>
                <c:pt idx="478">
                  <c:v>33.427029165548085</c:v>
                </c:pt>
                <c:pt idx="479">
                  <c:v>33.426191312584301</c:v>
                </c:pt>
                <c:pt idx="480">
                  <c:v>33.425268894646422</c:v>
                </c:pt>
                <c:pt idx="481">
                  <c:v>33.42426167593112</c:v>
                </c:pt>
                <c:pt idx="482">
                  <c:v>33.423169420242296</c:v>
                </c:pt>
                <c:pt idx="483">
                  <c:v>33.421991890994065</c:v>
                </c:pt>
                <c:pt idx="484">
                  <c:v>33.420728851213802</c:v>
                </c:pt>
                <c:pt idx="485">
                  <c:v>33.419380063545226</c:v>
                </c:pt>
                <c:pt idx="486">
                  <c:v>33.417945290251524</c:v>
                </c:pt>
                <c:pt idx="487">
                  <c:v>33.416424293218533</c:v>
                </c:pt>
                <c:pt idx="488">
                  <c:v>33.414816833958014</c:v>
                </c:pt>
                <c:pt idx="489">
                  <c:v>33.413122673610921</c:v>
                </c:pt>
                <c:pt idx="490">
                  <c:v>33.411341572950732</c:v>
                </c:pt>
                <c:pt idx="491">
                  <c:v>33.409473292386892</c:v>
                </c:pt>
                <c:pt idx="492">
                  <c:v>33.407517591968215</c:v>
                </c:pt>
                <c:pt idx="493">
                  <c:v>33.405474231386442</c:v>
                </c:pt>
                <c:pt idx="494">
                  <c:v>33.403342969979768</c:v>
                </c:pt>
                <c:pt idx="495">
                  <c:v>33.40112356673648</c:v>
                </c:pt>
                <c:pt idx="496">
                  <c:v>33.398815780298619</c:v>
                </c:pt>
                <c:pt idx="497">
                  <c:v>33.396419368965738</c:v>
                </c:pt>
                <c:pt idx="498">
                  <c:v>33.393934090698657</c:v>
                </c:pt>
                <c:pt idx="499">
                  <c:v>33.391359703123328</c:v>
                </c:pt>
                <c:pt idx="500">
                  <c:v>33.38869596353473</c:v>
                </c:pt>
                <c:pt idx="501">
                  <c:v>33.385942628900871</c:v>
                </c:pt>
                <c:pt idx="502">
                  <c:v>33.383099455866734</c:v>
                </c:pt>
                <c:pt idx="503">
                  <c:v>33.380166200758438</c:v>
                </c:pt>
                <c:pt idx="504">
                  <c:v>33.377142619587332</c:v>
                </c:pt>
                <c:pt idx="505">
                  <c:v>33.374028468054206</c:v>
                </c:pt>
                <c:pt idx="506">
                  <c:v>33.370823501553581</c:v>
                </c:pt>
                <c:pt idx="507">
                  <c:v>33.367527475177994</c:v>
                </c:pt>
                <c:pt idx="508">
                  <c:v>33.364140143722409</c:v>
                </c:pt>
                <c:pt idx="509">
                  <c:v>33.360661261688662</c:v>
                </c:pt>
                <c:pt idx="510">
                  <c:v>33.357090583290002</c:v>
                </c:pt>
                <c:pt idx="511">
                  <c:v>33.353427862455618</c:v>
                </c:pt>
                <c:pt idx="512">
                  <c:v>33.349672852835305</c:v>
                </c:pt>
                <c:pt idx="513">
                  <c:v>33.345825307804176</c:v>
                </c:pt>
                <c:pt idx="514">
                  <c:v>33.341884980467448</c:v>
                </c:pt>
                <c:pt idx="515">
                  <c:v>33.337851623665252</c:v>
                </c:pt>
                <c:pt idx="516">
                  <c:v>33.333724989977519</c:v>
                </c:pt>
                <c:pt idx="517">
                  <c:v>33.329504831729025</c:v>
                </c:pt>
                <c:pt idx="518">
                  <c:v>33.32519090099435</c:v>
                </c:pt>
                <c:pt idx="519">
                  <c:v>33.320782949603043</c:v>
                </c:pt>
                <c:pt idx="520">
                  <c:v>33.316280729144751</c:v>
                </c:pt>
                <c:pt idx="521">
                  <c:v>33.311683990974515</c:v>
                </c:pt>
                <c:pt idx="522">
                  <c:v>33.306992486218029</c:v>
                </c:pt>
                <c:pt idx="523">
                  <c:v>33.302205965777063</c:v>
                </c:pt>
                <c:pt idx="524">
                  <c:v>33.297324180334918</c:v>
                </c:pt>
                <c:pt idx="525">
                  <c:v>33.292346880361926</c:v>
                </c:pt>
                <c:pt idx="526">
                  <c:v>33.287273816121072</c:v>
                </c:pt>
                <c:pt idx="527">
                  <c:v>33.282104737673663</c:v>
                </c:pt>
                <c:pt idx="528">
                  <c:v>33.276839394885059</c:v>
                </c:pt>
                <c:pt idx="529">
                  <c:v>33.271477537430499</c:v>
                </c:pt>
                <c:pt idx="530">
                  <c:v>33.266018914801009</c:v>
                </c:pt>
                <c:pt idx="531">
                  <c:v>33.260463276309338</c:v>
                </c:pt>
                <c:pt idx="532">
                  <c:v>33.254810371096028</c:v>
                </c:pt>
                <c:pt idx="533">
                  <c:v>33.249059948135503</c:v>
                </c:pt>
                <c:pt idx="534">
                  <c:v>33.24321175624231</c:v>
                </c:pt>
                <c:pt idx="535">
                  <c:v>33.237265544077324</c:v>
                </c:pt>
                <c:pt idx="536">
                  <c:v>33.231221060154162</c:v>
                </c:pt>
                <c:pt idx="537">
                  <c:v>33.225078052845582</c:v>
                </c:pt>
                <c:pt idx="538">
                  <c:v>33.218836270389964</c:v>
                </c:pt>
                <c:pt idx="539">
                  <c:v>33.212495460897955</c:v>
                </c:pt>
                <c:pt idx="540">
                  <c:v>33.206055372359067</c:v>
                </c:pt>
                <c:pt idx="541">
                  <c:v>33.19951575264848</c:v>
                </c:pt>
                <c:pt idx="542">
                  <c:v>33.19287634953384</c:v>
                </c:pt>
                <c:pt idx="543">
                  <c:v>33.186136910682158</c:v>
                </c:pt>
                <c:pt idx="544">
                  <c:v>33.179297183666826</c:v>
                </c:pt>
                <c:pt idx="545">
                  <c:v>33.172356915974675</c:v>
                </c:pt>
                <c:pt idx="546">
                  <c:v>33.165315855013134</c:v>
                </c:pt>
                <c:pt idx="547">
                  <c:v>33.158173748117463</c:v>
                </c:pt>
                <c:pt idx="548">
                  <c:v>33.150930342558105</c:v>
                </c:pt>
                <c:pt idx="549">
                  <c:v>33.143585385548057</c:v>
                </c:pt>
                <c:pt idx="550">
                  <c:v>33.136138624250393</c:v>
                </c:pt>
                <c:pt idx="551">
                  <c:v>33.128589805785843</c:v>
                </c:pt>
                <c:pt idx="552">
                  <c:v>33.120938677240453</c:v>
                </c:pt>
                <c:pt idx="553">
                  <c:v>33.113184985673335</c:v>
                </c:pt>
                <c:pt idx="554">
                  <c:v>33.105328478124548</c:v>
                </c:pt>
                <c:pt idx="555">
                  <c:v>33.097368901622978</c:v>
                </c:pt>
                <c:pt idx="556">
                  <c:v>33.089306003194402</c:v>
                </c:pt>
                <c:pt idx="557">
                  <c:v>33.081139529869574</c:v>
                </c:pt>
                <c:pt idx="558">
                  <c:v>33.072869228692447</c:v>
                </c:pt>
                <c:pt idx="559">
                  <c:v>33.064494846728458</c:v>
                </c:pt>
                <c:pt idx="560">
                  <c:v>33.056016131072887</c:v>
                </c:pt>
                <c:pt idx="561">
                  <c:v>33.047432828859392</c:v>
                </c:pt>
                <c:pt idx="562">
                  <c:v>33.038744687268526</c:v>
                </c:pt>
                <c:pt idx="563">
                  <c:v>33.029951453536412</c:v>
                </c:pt>
                <c:pt idx="564">
                  <c:v>33.021052874963509</c:v>
                </c:pt>
                <c:pt idx="565">
                  <c:v>33.012048698923465</c:v>
                </c:pt>
                <c:pt idx="566">
                  <c:v>33.002938672872048</c:v>
                </c:pt>
                <c:pt idx="567">
                  <c:v>32.99372254435621</c:v>
                </c:pt>
                <c:pt idx="568">
                  <c:v>32.984400061023187</c:v>
                </c:pt>
                <c:pt idx="569">
                  <c:v>32.974970970629776</c:v>
                </c:pt>
                <c:pt idx="570">
                  <c:v>32.965435021051633</c:v>
                </c:pt>
                <c:pt idx="571">
                  <c:v>32.955791960292721</c:v>
                </c:pt>
                <c:pt idx="572">
                  <c:v>32.946041536494825</c:v>
                </c:pt>
                <c:pt idx="573">
                  <c:v>32.936183497947205</c:v>
                </c:pt>
                <c:pt idx="574">
                  <c:v>32.926217593096304</c:v>
                </c:pt>
                <c:pt idx="575">
                  <c:v>32.916143570555548</c:v>
                </c:pt>
                <c:pt idx="576">
                  <c:v>32.905961179115309</c:v>
                </c:pt>
                <c:pt idx="577">
                  <c:v>32.895670167752954</c:v>
                </c:pt>
                <c:pt idx="578">
                  <c:v>32.885270285642896</c:v>
                </c:pt>
                <c:pt idx="579">
                  <c:v>32.874761282166922</c:v>
                </c:pt>
                <c:pt idx="580">
                  <c:v>32.864142906924457</c:v>
                </c:pt>
                <c:pt idx="581">
                  <c:v>32.853414909743023</c:v>
                </c:pt>
                <c:pt idx="582">
                  <c:v>32.842577040688823</c:v>
                </c:pt>
                <c:pt idx="583">
                  <c:v>32.831629050077318</c:v>
                </c:pt>
                <c:pt idx="584">
                  <c:v>32.820570688484047</c:v>
                </c:pt>
                <c:pt idx="585">
                  <c:v>32.809401706755416</c:v>
                </c:pt>
                <c:pt idx="586">
                  <c:v>32.798121856019748</c:v>
                </c:pt>
                <c:pt idx="587">
                  <c:v>32.786730887698262</c:v>
                </c:pt>
                <c:pt idx="588">
                  <c:v>32.775228553516349</c:v>
                </c:pt>
                <c:pt idx="589">
                  <c:v>32.763614605514782</c:v>
                </c:pt>
                <c:pt idx="590">
                  <c:v>32.751888796061131</c:v>
                </c:pt>
                <c:pt idx="591">
                  <c:v>32.740050877861286</c:v>
                </c:pt>
                <c:pt idx="592">
                  <c:v>32.728100603971058</c:v>
                </c:pt>
                <c:pt idx="593">
                  <c:v>32.716037727807908</c:v>
                </c:pt>
                <c:pt idx="594">
                  <c:v>32.703862003162776</c:v>
                </c:pt>
                <c:pt idx="595">
                  <c:v>32.691573184212025</c:v>
                </c:pt>
                <c:pt idx="596">
                  <c:v>32.679171025529499</c:v>
                </c:pt>
                <c:pt idx="597">
                  <c:v>32.666655282098688</c:v>
                </c:pt>
                <c:pt idx="598">
                  <c:v>32.654025709325019</c:v>
                </c:pt>
                <c:pt idx="599">
                  <c:v>32.641282063048259</c:v>
                </c:pt>
                <c:pt idx="600">
                  <c:v>32.628424099554969</c:v>
                </c:pt>
                <c:pt idx="601">
                  <c:v>32.615451575591209</c:v>
                </c:pt>
                <c:pt idx="602">
                  <c:v>32.602364248375189</c:v>
                </c:pt>
                <c:pt idx="603">
                  <c:v>32.589161875610188</c:v>
                </c:pt>
                <c:pt idx="604">
                  <c:v>32.575844215497462</c:v>
                </c:pt>
                <c:pt idx="605">
                  <c:v>32.562411026749388</c:v>
                </c:pt>
                <c:pt idx="606">
                  <c:v>32.548862068602595</c:v>
                </c:pt>
                <c:pt idx="607">
                  <c:v>32.535197100831347</c:v>
                </c:pt>
                <c:pt idx="608">
                  <c:v>32.521415883760902</c:v>
                </c:pt>
                <c:pt idx="609">
                  <c:v>32.507518178281124</c:v>
                </c:pt>
                <c:pt idx="610">
                  <c:v>32.493503745860117</c:v>
                </c:pt>
                <c:pt idx="611">
                  <c:v>32.479372348558023</c:v>
                </c:pt>
                <c:pt idx="612">
                  <c:v>32.465123749040906</c:v>
                </c:pt>
                <c:pt idx="613">
                  <c:v>32.450757710594814</c:v>
                </c:pt>
                <c:pt idx="614">
                  <c:v>32.436273997139899</c:v>
                </c:pt>
                <c:pt idx="615">
                  <c:v>32.421672373244654</c:v>
                </c:pt>
                <c:pt idx="616">
                  <c:v>32.406952604140351</c:v>
                </c:pt>
                <c:pt idx="617">
                  <c:v>32.392114455735509</c:v>
                </c:pt>
                <c:pt idx="618">
                  <c:v>32.377157694630547</c:v>
                </c:pt>
                <c:pt idx="619">
                  <c:v>32.362082088132475</c:v>
                </c:pt>
                <c:pt idx="620">
                  <c:v>32.34688740426985</c:v>
                </c:pt>
                <c:pt idx="621">
                  <c:v>32.331573411807682</c:v>
                </c:pt>
                <c:pt idx="622">
                  <c:v>32.316139880262618</c:v>
                </c:pt>
                <c:pt idx="623">
                  <c:v>32.300586579918111</c:v>
                </c:pt>
                <c:pt idx="624">
                  <c:v>32.284913281839842</c:v>
                </c:pt>
                <c:pt idx="625">
                  <c:v>32.269119757891175</c:v>
                </c:pt>
                <c:pt idx="626">
                  <c:v>32.25320578074875</c:v>
                </c:pt>
                <c:pt idx="627">
                  <c:v>32.237171123918266</c:v>
                </c:pt>
                <c:pt idx="628">
                  <c:v>32.221015561750249</c:v>
                </c:pt>
                <c:pt idx="629">
                  <c:v>32.204738869456143</c:v>
                </c:pt>
                <c:pt idx="630">
                  <c:v>32.188340823124328</c:v>
                </c:pt>
                <c:pt idx="631">
                  <c:v>32.171821199736392</c:v>
                </c:pt>
                <c:pt idx="632">
                  <c:v>32.155179777183449</c:v>
                </c:pt>
                <c:pt idx="633">
                  <c:v>32.138416334282681</c:v>
                </c:pt>
                <c:pt idx="634">
                  <c:v>32.121530650793908</c:v>
                </c:pt>
                <c:pt idx="635">
                  <c:v>32.104522507436322</c:v>
                </c:pt>
                <c:pt idx="636">
                  <c:v>32.087391685905338</c:v>
                </c:pt>
                <c:pt idx="637">
                  <c:v>32.070137968889611</c:v>
                </c:pt>
                <c:pt idx="638">
                  <c:v>32.05276114008813</c:v>
                </c:pt>
                <c:pt idx="639">
                  <c:v>32.035260984227449</c:v>
                </c:pt>
                <c:pt idx="640">
                  <c:v>32.017637287079069</c:v>
                </c:pt>
                <c:pt idx="641">
                  <c:v>31.999889835476932</c:v>
                </c:pt>
                <c:pt idx="642">
                  <c:v>31.982018417335023</c:v>
                </c:pt>
                <c:pt idx="643">
                  <c:v>31.96402282166515</c:v>
                </c:pt>
                <c:pt idx="644">
                  <c:v>31.945902838594794</c:v>
                </c:pt>
                <c:pt idx="645">
                  <c:v>31.927658259385105</c:v>
                </c:pt>
                <c:pt idx="646">
                  <c:v>31.909288876449054</c:v>
                </c:pt>
                <c:pt idx="647">
                  <c:v>31.890794483369689</c:v>
                </c:pt>
                <c:pt idx="648">
                  <c:v>31.87217487491851</c:v>
                </c:pt>
                <c:pt idx="649">
                  <c:v>31.853429847073986</c:v>
                </c:pt>
                <c:pt idx="650">
                  <c:v>31.834559197040189</c:v>
                </c:pt>
                <c:pt idx="651">
                  <c:v>31.815562723265572</c:v>
                </c:pt>
                <c:pt idx="652">
                  <c:v>31.796440225461875</c:v>
                </c:pt>
                <c:pt idx="653">
                  <c:v>31.777191504623122</c:v>
                </c:pt>
                <c:pt idx="654">
                  <c:v>31.757816363044782</c:v>
                </c:pt>
                <c:pt idx="655">
                  <c:v>31.73831460434306</c:v>
                </c:pt>
                <c:pt idx="656">
                  <c:v>31.718686033474285</c:v>
                </c:pt>
                <c:pt idx="657">
                  <c:v>31.698930456754457</c:v>
                </c:pt>
                <c:pt idx="658">
                  <c:v>31.679047681878888</c:v>
                </c:pt>
                <c:pt idx="659">
                  <c:v>31.659037517942011</c:v>
                </c:pt>
                <c:pt idx="660">
                  <c:v>31.638899775457283</c:v>
                </c:pt>
                <c:pt idx="661">
                  <c:v>31.618634266377232</c:v>
                </c:pt>
                <c:pt idx="662">
                  <c:v>31.59824080411359</c:v>
                </c:pt>
                <c:pt idx="663">
                  <c:v>31.577719203557642</c:v>
                </c:pt>
                <c:pt idx="664">
                  <c:v>31.557069281100596</c:v>
                </c:pt>
                <c:pt idx="665">
                  <c:v>31.536290854654162</c:v>
                </c:pt>
                <c:pt idx="666">
                  <c:v>31.515383743671201</c:v>
                </c:pt>
                <c:pt idx="667">
                  <c:v>31.49434776916652</c:v>
                </c:pt>
                <c:pt idx="668">
                  <c:v>31.473182753737809</c:v>
                </c:pt>
                <c:pt idx="669">
                  <c:v>31.451888521586653</c:v>
                </c:pt>
                <c:pt idx="670">
                  <c:v>31.430464898539746</c:v>
                </c:pt>
                <c:pt idx="671">
                  <c:v>31.408911712070161</c:v>
                </c:pt>
                <c:pt idx="672">
                  <c:v>31.387228791318726</c:v>
                </c:pt>
                <c:pt idx="673">
                  <c:v>31.365415967115648</c:v>
                </c:pt>
                <c:pt idx="674">
                  <c:v>31.343473072002098</c:v>
                </c:pt>
                <c:pt idx="675">
                  <c:v>31.321399940252036</c:v>
                </c:pt>
                <c:pt idx="676">
                  <c:v>31.299196407894105</c:v>
                </c:pt>
                <c:pt idx="677">
                  <c:v>31.276862312733641</c:v>
                </c:pt>
                <c:pt idx="678">
                  <c:v>31.25439749437486</c:v>
                </c:pt>
                <c:pt idx="679">
                  <c:v>31.231801794243079</c:v>
                </c:pt>
                <c:pt idx="680">
                  <c:v>31.209075055607137</c:v>
                </c:pt>
                <c:pt idx="681">
                  <c:v>31.186217123601875</c:v>
                </c:pt>
                <c:pt idx="682">
                  <c:v>31.163227845250795</c:v>
                </c:pt>
                <c:pt idx="683">
                  <c:v>31.14010706948876</c:v>
                </c:pt>
                <c:pt idx="684">
                  <c:v>31.116854647184866</c:v>
                </c:pt>
                <c:pt idx="685">
                  <c:v>31.09347043116545</c:v>
                </c:pt>
                <c:pt idx="686">
                  <c:v>31.069954276237119</c:v>
                </c:pt>
                <c:pt idx="687">
                  <c:v>31.046306039210016</c:v>
                </c:pt>
                <c:pt idx="688">
                  <c:v>31.022525578921101</c:v>
                </c:pt>
                <c:pt idx="689">
                  <c:v>30.998612756257597</c:v>
                </c:pt>
                <c:pt idx="690">
                  <c:v>30.974567434180521</c:v>
                </c:pt>
                <c:pt idx="691">
                  <c:v>30.950389477748377</c:v>
                </c:pt>
                <c:pt idx="692">
                  <c:v>30.926078754140889</c:v>
                </c:pt>
                <c:pt idx="693">
                  <c:v>30.90163513268287</c:v>
                </c:pt>
                <c:pt idx="694">
                  <c:v>30.877058484868261</c:v>
                </c:pt>
                <c:pt idx="695">
                  <c:v>30.852348684384168</c:v>
                </c:pt>
                <c:pt idx="696">
                  <c:v>30.827505607135105</c:v>
                </c:pt>
                <c:pt idx="697">
                  <c:v>30.802529131267264</c:v>
                </c:pt>
                <c:pt idx="698">
                  <c:v>30.777419137192972</c:v>
                </c:pt>
                <c:pt idx="699">
                  <c:v>30.752175507615163</c:v>
                </c:pt>
                <c:pt idx="700">
                  <c:v>30.726798127552033</c:v>
                </c:pt>
                <c:pt idx="701">
                  <c:v>30.701286884361743</c:v>
                </c:pt>
                <c:pt idx="702">
                  <c:v>30.675641667767227</c:v>
                </c:pt>
                <c:pt idx="703">
                  <c:v>30.649862369881159</c:v>
                </c:pt>
                <c:pt idx="704">
                  <c:v>30.623948885230924</c:v>
                </c:pt>
                <c:pt idx="705">
                  <c:v>30.597901110783752</c:v>
                </c:pt>
                <c:pt idx="706">
                  <c:v>30.571718945971949</c:v>
                </c:pt>
                <c:pt idx="707">
                  <c:v>30.545402292718158</c:v>
                </c:pt>
                <c:pt idx="708">
                  <c:v>30.518951055460818</c:v>
                </c:pt>
                <c:pt idx="709">
                  <c:v>30.49236514117959</c:v>
                </c:pt>
                <c:pt idx="710">
                  <c:v>30.465644459421</c:v>
                </c:pt>
                <c:pt idx="711">
                  <c:v>30.438788922324058</c:v>
                </c:pt>
                <c:pt idx="712">
                  <c:v>30.411798444646042</c:v>
                </c:pt>
                <c:pt idx="713">
                  <c:v>30.384672943788345</c:v>
                </c:pt>
                <c:pt idx="714">
                  <c:v>30.357412339822393</c:v>
                </c:pt>
                <c:pt idx="715">
                  <c:v>30.330016555515634</c:v>
                </c:pt>
                <c:pt idx="716">
                  <c:v>30.302485516357681</c:v>
                </c:pt>
                <c:pt idx="717">
                  <c:v>30.274819150586424</c:v>
                </c:pt>
                <c:pt idx="718">
                  <c:v>30.247017389214342</c:v>
                </c:pt>
                <c:pt idx="719">
                  <c:v>30.219080166054766</c:v>
                </c:pt>
                <c:pt idx="720">
                  <c:v>30.19100741774831</c:v>
                </c:pt>
                <c:pt idx="721">
                  <c:v>30.162799083789348</c:v>
                </c:pt>
                <c:pt idx="722">
                  <c:v>30.134455106552547</c:v>
                </c:pt>
                <c:pt idx="723">
                  <c:v>30.105975431319482</c:v>
                </c:pt>
                <c:pt idx="724">
                  <c:v>30.077360006305305</c:v>
                </c:pt>
                <c:pt idx="725">
                  <c:v>30.048608782685509</c:v>
                </c:pt>
                <c:pt idx="726">
                  <c:v>30.019721714622712</c:v>
                </c:pt>
                <c:pt idx="727">
                  <c:v>29.990698759293547</c:v>
                </c:pt>
                <c:pt idx="728">
                  <c:v>29.96153987691558</c:v>
                </c:pt>
                <c:pt idx="729">
                  <c:v>29.932245030774304</c:v>
                </c:pt>
                <c:pt idx="730">
                  <c:v>29.902814187250161</c:v>
                </c:pt>
                <c:pt idx="731">
                  <c:v>29.873247315845656</c:v>
                </c:pt>
                <c:pt idx="732">
                  <c:v>29.843544389212493</c:v>
                </c:pt>
                <c:pt idx="733">
                  <c:v>29.813705383178775</c:v>
                </c:pt>
                <c:pt idx="734">
                  <c:v>29.783730276776215</c:v>
                </c:pt>
                <c:pt idx="735">
                  <c:v>29.75361905226746</c:v>
                </c:pt>
                <c:pt idx="736">
                  <c:v>29.723371695173402</c:v>
                </c:pt>
                <c:pt idx="737">
                  <c:v>29.692988194300526</c:v>
                </c:pt>
                <c:pt idx="738">
                  <c:v>29.662468541768337</c:v>
                </c:pt>
                <c:pt idx="739">
                  <c:v>29.631812733036774</c:v>
                </c:pt>
                <c:pt idx="740">
                  <c:v>29.601020766933697</c:v>
                </c:pt>
                <c:pt idx="741">
                  <c:v>29.570092645682369</c:v>
                </c:pt>
                <c:pt idx="742">
                  <c:v>29.539028374928996</c:v>
                </c:pt>
                <c:pt idx="743">
                  <c:v>29.507827963770275</c:v>
                </c:pt>
                <c:pt idx="744">
                  <c:v>29.476491424780949</c:v>
                </c:pt>
                <c:pt idx="745">
                  <c:v>29.445018774041422</c:v>
                </c:pt>
                <c:pt idx="746">
                  <c:v>29.413410031165355</c:v>
                </c:pt>
                <c:pt idx="747">
                  <c:v>29.381665219327267</c:v>
                </c:pt>
                <c:pt idx="748">
                  <c:v>29.349784365290208</c:v>
                </c:pt>
                <c:pt idx="749">
                  <c:v>29.317767499433355</c:v>
                </c:pt>
                <c:pt idx="750">
                  <c:v>29.2856146557797</c:v>
                </c:pt>
                <c:pt idx="751">
                  <c:v>29.25332587202367</c:v>
                </c:pt>
                <c:pt idx="752">
                  <c:v>29.220901189558759</c:v>
                </c:pt>
                <c:pt idx="753">
                  <c:v>29.188340653505215</c:v>
                </c:pt>
                <c:pt idx="754">
                  <c:v>29.155644312737646</c:v>
                </c:pt>
                <c:pt idx="755">
                  <c:v>29.122812219912642</c:v>
                </c:pt>
                <c:pt idx="756">
                  <c:v>29.089844431496417</c:v>
                </c:pt>
                <c:pt idx="757">
                  <c:v>29.056741007792361</c:v>
                </c:pt>
                <c:pt idx="758">
                  <c:v>29.023502012968677</c:v>
                </c:pt>
                <c:pt idx="759">
                  <c:v>28.990127515085881</c:v>
                </c:pt>
                <c:pt idx="760">
                  <c:v>28.956617586124363</c:v>
                </c:pt>
                <c:pt idx="761">
                  <c:v>28.922972302011882</c:v>
                </c:pt>
                <c:pt idx="762">
                  <c:v>28.889191742651022</c:v>
                </c:pt>
                <c:pt idx="763">
                  <c:v>28.855275991946641</c:v>
                </c:pt>
                <c:pt idx="764">
                  <c:v>28.821225137833263</c:v>
                </c:pt>
                <c:pt idx="765">
                  <c:v>28.787039272302398</c:v>
                </c:pt>
                <c:pt idx="766">
                  <c:v>28.752718491429903</c:v>
                </c:pt>
                <c:pt idx="767">
                  <c:v>28.718262895403168</c:v>
                </c:pt>
                <c:pt idx="768">
                  <c:v>28.683672588548362</c:v>
                </c:pt>
                <c:pt idx="769">
                  <c:v>28.648947679357562</c:v>
                </c:pt>
                <c:pt idx="770">
                  <c:v>28.614088280515841</c:v>
                </c:pt>
                <c:pt idx="771">
                  <c:v>28.579094508928264</c:v>
                </c:pt>
                <c:pt idx="772">
                  <c:v>28.543966485746861</c:v>
                </c:pt>
                <c:pt idx="773">
                  <c:v>28.5087043363975</c:v>
                </c:pt>
                <c:pt idx="774">
                  <c:v>28.473308190606662</c:v>
                </c:pt>
                <c:pt idx="775">
                  <c:v>28.437778182428193</c:v>
                </c:pt>
                <c:pt idx="776">
                  <c:v>28.402114450269927</c:v>
                </c:pt>
                <c:pt idx="777">
                  <c:v>28.366317136920227</c:v>
                </c:pt>
                <c:pt idx="778">
                  <c:v>28.330386389574453</c:v>
                </c:pt>
                <c:pt idx="779">
                  <c:v>28.294322359861308</c:v>
                </c:pt>
                <c:pt idx="780">
                  <c:v>28.25812520386911</c:v>
                </c:pt>
                <c:pt idx="781">
                  <c:v>28.221795082171955</c:v>
                </c:pt>
                <c:pt idx="782">
                  <c:v>28.185332159855736</c:v>
                </c:pt>
                <c:pt idx="783">
                  <c:v>28.148736606544109</c:v>
                </c:pt>
                <c:pt idx="784">
                  <c:v>28.112008596424282</c:v>
                </c:pt>
                <c:pt idx="785">
                  <c:v>28.075148308272727</c:v>
                </c:pt>
                <c:pt idx="786">
                  <c:v>28.038155925480748</c:v>
                </c:pt>
                <c:pt idx="787">
                  <c:v>28.001031636079926</c:v>
                </c:pt>
                <c:pt idx="788">
                  <c:v>27.963775632767415</c:v>
                </c:pt>
                <c:pt idx="789">
                  <c:v>27.926388112931111</c:v>
                </c:pt>
                <c:pt idx="790">
                  <c:v>27.888869278674679</c:v>
                </c:pt>
                <c:pt idx="791">
                  <c:v>27.85121933684243</c:v>
                </c:pt>
                <c:pt idx="792">
                  <c:v>27.81343849904404</c:v>
                </c:pt>
                <c:pt idx="793">
                  <c:v>27.775526981679121</c:v>
                </c:pt>
                <c:pt idx="794">
                  <c:v>27.737485005961616</c:v>
                </c:pt>
                <c:pt idx="795">
                  <c:v>27.699312797944049</c:v>
                </c:pt>
                <c:pt idx="796">
                  <c:v>27.661010588541583</c:v>
                </c:pt>
                <c:pt idx="797">
                  <c:v>27.622578613555913</c:v>
                </c:pt>
                <c:pt idx="798">
                  <c:v>27.584017113698977</c:v>
                </c:pt>
                <c:pt idx="799">
                  <c:v>27.545326334616497</c:v>
                </c:pt>
                <c:pt idx="800">
                  <c:v>27.506506526911267</c:v>
                </c:pt>
                <c:pt idx="801">
                  <c:v>27.467557946166352</c:v>
                </c:pt>
                <c:pt idx="802">
                  <c:v>27.428480852967979</c:v>
                </c:pt>
                <c:pt idx="803">
                  <c:v>27.389275512928307</c:v>
                </c:pt>
                <c:pt idx="804">
                  <c:v>27.349942196707918</c:v>
                </c:pt>
                <c:pt idx="805">
                  <c:v>27.31048118003816</c:v>
                </c:pt>
                <c:pt idx="806">
                  <c:v>27.270892743743207</c:v>
                </c:pt>
                <c:pt idx="807">
                  <c:v>27.231177173761939</c:v>
                </c:pt>
                <c:pt idx="808">
                  <c:v>27.191334761169568</c:v>
                </c:pt>
                <c:pt idx="809">
                  <c:v>27.151365802199042</c:v>
                </c:pt>
                <c:pt idx="810">
                  <c:v>27.111270598262205</c:v>
                </c:pt>
                <c:pt idx="811">
                  <c:v>27.071049455970702</c:v>
                </c:pt>
                <c:pt idx="812">
                  <c:v>27.030702687156634</c:v>
                </c:pt>
                <c:pt idx="813">
                  <c:v>26.990230608892968</c:v>
                </c:pt>
                <c:pt idx="814">
                  <c:v>26.949633543513691</c:v>
                </c:pt>
                <c:pt idx="815">
                  <c:v>26.90891181863368</c:v>
                </c:pt>
                <c:pt idx="816">
                  <c:v>26.868065767168289</c:v>
                </c:pt>
                <c:pt idx="817">
                  <c:v>26.827095727352706</c:v>
                </c:pt>
                <c:pt idx="818">
                  <c:v>26.786002042760966</c:v>
                </c:pt>
                <c:pt idx="819">
                  <c:v>26.744785062324727</c:v>
                </c:pt>
                <c:pt idx="820">
                  <c:v>26.703445140351732</c:v>
                </c:pt>
                <c:pt idx="821">
                  <c:v>26.661982636543954</c:v>
                </c:pt>
                <c:pt idx="822">
                  <c:v>26.620397916015474</c:v>
                </c:pt>
                <c:pt idx="823">
                  <c:v>26.57869134931002</c:v>
                </c:pt>
                <c:pt idx="824">
                  <c:v>26.536863312418198</c:v>
                </c:pt>
                <c:pt idx="825">
                  <c:v>26.494914186794404</c:v>
                </c:pt>
                <c:pt idx="826">
                  <c:v>26.452844359373415</c:v>
                </c:pt>
                <c:pt idx="827">
                  <c:v>26.410654222586643</c:v>
                </c:pt>
                <c:pt idx="828">
                  <c:v>26.368344174378041</c:v>
                </c:pt>
                <c:pt idx="829">
                  <c:v>26.325914618219677</c:v>
                </c:pt>
                <c:pt idx="830">
                  <c:v>26.283365963126972</c:v>
                </c:pt>
                <c:pt idx="831">
                  <c:v>26.240698623673548</c:v>
                </c:pt>
                <c:pt idx="832">
                  <c:v>26.197913020005746</c:v>
                </c:pt>
                <c:pt idx="833">
                  <c:v>26.155009577856767</c:v>
                </c:pt>
                <c:pt idx="834">
                  <c:v>26.111988728560462</c:v>
                </c:pt>
                <c:pt idx="835">
                  <c:v>26.068850909064704</c:v>
                </c:pt>
                <c:pt idx="836">
                  <c:v>26.025596561944401</c:v>
                </c:pt>
                <c:pt idx="837">
                  <c:v>25.982226135414138</c:v>
                </c:pt>
                <c:pt idx="838">
                  <c:v>25.938740083340392</c:v>
                </c:pt>
                <c:pt idx="839">
                  <c:v>25.895138865253376</c:v>
                </c:pt>
                <c:pt idx="840">
                  <c:v>25.851422946358454</c:v>
                </c:pt>
                <c:pt idx="841">
                  <c:v>25.807592797547155</c:v>
                </c:pt>
                <c:pt idx="842">
                  <c:v>25.763648895407787</c:v>
                </c:pt>
                <c:pt idx="843">
                  <c:v>25.719591722235599</c:v>
                </c:pt>
                <c:pt idx="844">
                  <c:v>25.675421766042536</c:v>
                </c:pt>
                <c:pt idx="845">
                  <c:v>25.631139520566538</c:v>
                </c:pt>
                <c:pt idx="846">
                  <c:v>25.586745485280456</c:v>
                </c:pt>
                <c:pt idx="847">
                  <c:v>25.542240165400433</c:v>
                </c:pt>
                <c:pt idx="848">
                  <c:v>25.497624071893924</c:v>
                </c:pt>
                <c:pt idx="849">
                  <c:v>25.452897721487208</c:v>
                </c:pt>
                <c:pt idx="850">
                  <c:v>25.408061636672432</c:v>
                </c:pt>
                <c:pt idx="851">
                  <c:v>25.363116345714246</c:v>
                </c:pt>
                <c:pt idx="852">
                  <c:v>25.318062382655896</c:v>
                </c:pt>
                <c:pt idx="853">
                  <c:v>25.272900287324873</c:v>
                </c:pt>
                <c:pt idx="854">
                  <c:v>25.227630605338078</c:v>
                </c:pt>
                <c:pt idx="855">
                  <c:v>25.182253888106501</c:v>
                </c:pt>
                <c:pt idx="856">
                  <c:v>25.136770692839388</c:v>
                </c:pt>
                <c:pt idx="857">
                  <c:v>25.091181582547907</c:v>
                </c:pt>
                <c:pt idx="858">
                  <c:v>25.045487126048336</c:v>
                </c:pt>
                <c:pt idx="859">
                  <c:v>24.999687897964705</c:v>
                </c:pt>
                <c:pt idx="860">
                  <c:v>24.953784478730945</c:v>
                </c:pt>
                <c:pt idx="861">
                  <c:v>24.907777454592512</c:v>
                </c:pt>
                <c:pt idx="862">
                  <c:v>24.861667417607453</c:v>
                </c:pt>
                <c:pt idx="863">
                  <c:v>24.815454965646989</c:v>
                </c:pt>
                <c:pt idx="864">
                  <c:v>24.769140702395525</c:v>
                </c:pt>
                <c:pt idx="865">
                  <c:v>24.722725237350105</c:v>
                </c:pt>
                <c:pt idx="866">
                  <c:v>24.676209185819374</c:v>
                </c:pt>
                <c:pt idx="867">
                  <c:v>24.629593168921915</c:v>
                </c:pt>
                <c:pt idx="868">
                  <c:v>24.582877813584069</c:v>
                </c:pt>
                <c:pt idx="869">
                  <c:v>24.536063752537203</c:v>
                </c:pt>
                <c:pt idx="870">
                  <c:v>24.489151624314346</c:v>
                </c:pt>
                <c:pt idx="871">
                  <c:v>24.44214207324633</c:v>
                </c:pt>
                <c:pt idx="872">
                  <c:v>24.395035749457275</c:v>
                </c:pt>
                <c:pt idx="873">
                  <c:v>24.347833308859549</c:v>
                </c:pt>
                <c:pt idx="874">
                  <c:v>24.300535413148115</c:v>
                </c:pt>
                <c:pt idx="875">
                  <c:v>24.253142729794259</c:v>
                </c:pt>
                <c:pt idx="876">
                  <c:v>24.205655932038756</c:v>
                </c:pt>
                <c:pt idx="877">
                  <c:v>24.158075698884424</c:v>
                </c:pt>
                <c:pt idx="878">
                  <c:v>24.110402715088043</c:v>
                </c:pt>
                <c:pt idx="879">
                  <c:v>24.062637671151684</c:v>
                </c:pt>
                <c:pt idx="880">
                  <c:v>24.014781263313406</c:v>
                </c:pt>
                <c:pt idx="881">
                  <c:v>23.966834193537363</c:v>
                </c:pt>
                <c:pt idx="882">
                  <c:v>23.918797169503218</c:v>
                </c:pt>
                <c:pt idx="883">
                  <c:v>23.870670904594981</c:v>
                </c:pt>
                <c:pt idx="884">
                  <c:v>23.822456117889196</c:v>
                </c:pt>
                <c:pt idx="885">
                  <c:v>23.774153534142478</c:v>
                </c:pt>
                <c:pt idx="886">
                  <c:v>23.725763883778406</c:v>
                </c:pt>
                <c:pt idx="887">
                  <c:v>23.677287902873754</c:v>
                </c:pt>
                <c:pt idx="888">
                  <c:v>23.628726333144133</c:v>
                </c:pt>
                <c:pt idx="889">
                  <c:v>23.580079921928867</c:v>
                </c:pt>
                <c:pt idx="890">
                  <c:v>23.531349422175289</c:v>
                </c:pt>
                <c:pt idx="891">
                  <c:v>23.482535592422359</c:v>
                </c:pt>
                <c:pt idx="892">
                  <c:v>23.433639196783581</c:v>
                </c:pt>
                <c:pt idx="893">
                  <c:v>23.384661004929278</c:v>
                </c:pt>
                <c:pt idx="894">
                  <c:v>23.335601792068175</c:v>
                </c:pt>
                <c:pt idx="895">
                  <c:v>23.286462338928303</c:v>
                </c:pt>
                <c:pt idx="896">
                  <c:v>23.237243431737202</c:v>
                </c:pt>
                <c:pt idx="897">
                  <c:v>23.187945862201488</c:v>
                </c:pt>
                <c:pt idx="898">
                  <c:v>23.138570427485678</c:v>
                </c:pt>
                <c:pt idx="899">
                  <c:v>23.089117930190323</c:v>
                </c:pt>
                <c:pt idx="900">
                  <c:v>23.039589178329472</c:v>
                </c:pt>
                <c:pt idx="901">
                  <c:v>22.989984985307416</c:v>
                </c:pt>
                <c:pt idx="902">
                  <c:v>22.940306169894747</c:v>
                </c:pt>
                <c:pt idx="903">
                  <c:v>22.890553556203663</c:v>
                </c:pt>
                <c:pt idx="904">
                  <c:v>22.840727973662627</c:v>
                </c:pt>
                <c:pt idx="905">
                  <c:v>22.790830256990272</c:v>
                </c:pt>
                <c:pt idx="906">
                  <c:v>22.740861246168603</c:v>
                </c:pt>
                <c:pt idx="907">
                  <c:v>22.690821786415484</c:v>
                </c:pt>
                <c:pt idx="908">
                  <c:v>22.640712728156394</c:v>
                </c:pt>
                <c:pt idx="909">
                  <c:v>22.590534926995481</c:v>
                </c:pt>
                <c:pt idx="910">
                  <c:v>22.540289243685876</c:v>
                </c:pt>
                <c:pt idx="911">
                  <c:v>22.489976544099289</c:v>
                </c:pt>
                <c:pt idx="912">
                  <c:v>22.439597699194874</c:v>
                </c:pt>
                <c:pt idx="913">
                  <c:v>22.389153584987348</c:v>
                </c:pt>
                <c:pt idx="914">
                  <c:v>22.338645082514422</c:v>
                </c:pt>
                <c:pt idx="915">
                  <c:v>22.288073077803443</c:v>
                </c:pt>
                <c:pt idx="916">
                  <c:v>22.237438461837357</c:v>
                </c:pt>
                <c:pt idx="917">
                  <c:v>22.186742130519885</c:v>
                </c:pt>
                <c:pt idx="918">
                  <c:v>22.135984984640004</c:v>
                </c:pt>
                <c:pt idx="919">
                  <c:v>22.085167929835642</c:v>
                </c:pt>
                <c:pt idx="920">
                  <c:v>22.034291876556708</c:v>
                </c:pt>
                <c:pt idx="921">
                  <c:v>21.983357740027287</c:v>
                </c:pt>
                <c:pt idx="922">
                  <c:v>21.932366440207176</c:v>
                </c:pt>
                <c:pt idx="923">
                  <c:v>21.881318901752632</c:v>
                </c:pt>
                <c:pt idx="924">
                  <c:v>21.8302160539764</c:v>
                </c:pt>
                <c:pt idx="925">
                  <c:v>21.779058830806978</c:v>
                </c:pt>
                <c:pt idx="926">
                  <c:v>21.727848170747162</c:v>
                </c:pt>
                <c:pt idx="927">
                  <c:v>21.676585016831833</c:v>
                </c:pt>
                <c:pt idx="928">
                  <c:v>21.625270316585006</c:v>
                </c:pt>
                <c:pt idx="929">
                  <c:v>21.573905021976145</c:v>
                </c:pt>
                <c:pt idx="930">
                  <c:v>21.522490089375719</c:v>
                </c:pt>
                <c:pt idx="931">
                  <c:v>21.471026479510023</c:v>
                </c:pt>
                <c:pt idx="932">
                  <c:v>21.419515157415272</c:v>
                </c:pt>
                <c:pt idx="933">
                  <c:v>21.367957092390945</c:v>
                </c:pt>
                <c:pt idx="934">
                  <c:v>21.316353257952365</c:v>
                </c:pt>
                <c:pt idx="935">
                  <c:v>21.2647046317826</c:v>
                </c:pt>
                <c:pt idx="936">
                  <c:v>21.213012195683557</c:v>
                </c:pt>
                <c:pt idx="937">
                  <c:v>21.161276935526416</c:v>
                </c:pt>
                <c:pt idx="938">
                  <c:v>21.109499841201234</c:v>
                </c:pt>
                <c:pt idx="939">
                  <c:v>21.057681906565936</c:v>
                </c:pt>
                <c:pt idx="940">
                  <c:v>21.005824129394469</c:v>
                </c:pt>
                <c:pt idx="941">
                  <c:v>20.953927511324284</c:v>
                </c:pt>
                <c:pt idx="942">
                  <c:v>20.901993057803079</c:v>
                </c:pt>
                <c:pt idx="943">
                  <c:v>20.850021778034826</c:v>
                </c:pt>
                <c:pt idx="944">
                  <c:v>20.79801468492505</c:v>
                </c:pt>
                <c:pt idx="945">
                  <c:v>20.745972795025438</c:v>
                </c:pt>
                <c:pt idx="946">
                  <c:v>20.693897128477666</c:v>
                </c:pt>
                <c:pt idx="947">
                  <c:v>20.641788708956589</c:v>
                </c:pt>
                <c:pt idx="948">
                  <c:v>20.589648563612656</c:v>
                </c:pt>
                <c:pt idx="949">
                  <c:v>20.537477723013648</c:v>
                </c:pt>
                <c:pt idx="950">
                  <c:v>20.485277221085717</c:v>
                </c:pt>
                <c:pt idx="951">
                  <c:v>20.433048095053714</c:v>
                </c:pt>
                <c:pt idx="952">
                  <c:v>20.380791385380839</c:v>
                </c:pt>
                <c:pt idx="953">
                  <c:v>20.328508135707562</c:v>
                </c:pt>
                <c:pt idx="954">
                  <c:v>20.276199392789891</c:v>
                </c:pt>
                <c:pt idx="955">
                  <c:v>20.223866206436977</c:v>
                </c:pt>
                <c:pt idx="956">
                  <c:v>20.171509629447954</c:v>
                </c:pt>
                <c:pt idx="957">
                  <c:v>20.119130717548213</c:v>
                </c:pt>
                <c:pt idx="958">
                  <c:v>20.066730529324925</c:v>
                </c:pt>
                <c:pt idx="959">
                  <c:v>20.014310126161934</c:v>
                </c:pt>
                <c:pt idx="960">
                  <c:v>19.961870572174007</c:v>
                </c:pt>
                <c:pt idx="961">
                  <c:v>19.909412934140395</c:v>
                </c:pt>
                <c:pt idx="962">
                  <c:v>19.856938281437742</c:v>
                </c:pt>
                <c:pt idx="963">
                  <c:v>19.804447685972416</c:v>
                </c:pt>
                <c:pt idx="964">
                  <c:v>19.751942222112117</c:v>
                </c:pt>
                <c:pt idx="965">
                  <c:v>19.699422966616918</c:v>
                </c:pt>
                <c:pt idx="966">
                  <c:v>19.646890998569653</c:v>
                </c:pt>
                <c:pt idx="967">
                  <c:v>19.594347399305686</c:v>
                </c:pt>
                <c:pt idx="968">
                  <c:v>19.541793252342092</c:v>
                </c:pt>
                <c:pt idx="969">
                  <c:v>19.489229643306196</c:v>
                </c:pt>
                <c:pt idx="970">
                  <c:v>19.436657659863553</c:v>
                </c:pt>
                <c:pt idx="971">
                  <c:v>19.384078391645303</c:v>
                </c:pt>
                <c:pt idx="972">
                  <c:v>19.331492930174971</c:v>
                </c:pt>
                <c:pt idx="973">
                  <c:v>19.278902368794672</c:v>
                </c:pt>
                <c:pt idx="974">
                  <c:v>19.226307802590746</c:v>
                </c:pt>
                <c:pt idx="975">
                  <c:v>19.173710328318862</c:v>
                </c:pt>
                <c:pt idx="976">
                  <c:v>19.121111044328526</c:v>
                </c:pt>
                <c:pt idx="977">
                  <c:v>19.068511050487064</c:v>
                </c:pt>
                <c:pt idx="978">
                  <c:v>19.015911448103083</c:v>
                </c:pt>
                <c:pt idx="979">
                  <c:v>18.963313339849378</c:v>
                </c:pt>
                <c:pt idx="980">
                  <c:v>18.910717829685343</c:v>
                </c:pt>
                <c:pt idx="981">
                  <c:v>18.858126022778844</c:v>
                </c:pt>
                <c:pt idx="982">
                  <c:v>18.805539025427624</c:v>
                </c:pt>
                <c:pt idx="983">
                  <c:v>18.752957944980189</c:v>
                </c:pt>
                <c:pt idx="984">
                  <c:v>18.700383889756207</c:v>
                </c:pt>
                <c:pt idx="985">
                  <c:v>18.647817968966471</c:v>
                </c:pt>
                <c:pt idx="986">
                  <c:v>18.595261292632348</c:v>
                </c:pt>
                <c:pt idx="987">
                  <c:v>18.542714971504818</c:v>
                </c:pt>
                <c:pt idx="988">
                  <c:v>18.49018011698303</c:v>
                </c:pt>
                <c:pt idx="989">
                  <c:v>18.437657841032454</c:v>
                </c:pt>
                <c:pt idx="990">
                  <c:v>18.385149256102579</c:v>
                </c:pt>
                <c:pt idx="991">
                  <c:v>18.332655475044248</c:v>
                </c:pt>
                <c:pt idx="992">
                  <c:v>18.28017761102652</c:v>
                </c:pt>
                <c:pt idx="993">
                  <c:v>18.227716777453203</c:v>
                </c:pt>
                <c:pt idx="994">
                  <c:v>18.175274087878957</c:v>
                </c:pt>
                <c:pt idx="995">
                  <c:v>18.122850655925081</c:v>
                </c:pt>
                <c:pt idx="996">
                  <c:v>18.070447595194864</c:v>
                </c:pt>
                <c:pt idx="997">
                  <c:v>18.018066019188666</c:v>
                </c:pt>
                <c:pt idx="998">
                  <c:v>17.965707041218621</c:v>
                </c:pt>
                <c:pt idx="999">
                  <c:v>17.913371774323021</c:v>
                </c:pt>
                <c:pt idx="1000">
                  <c:v>17.861061331180387</c:v>
                </c:pt>
                <c:pt idx="1001">
                  <c:v>17.808776824023244</c:v>
                </c:pt>
                <c:pt idx="1002">
                  <c:v>17.756519364551622</c:v>
                </c:pt>
                <c:pt idx="1003">
                  <c:v>17.70429006384623</c:v>
                </c:pt>
                <c:pt idx="1004">
                  <c:v>17.652090032281428</c:v>
                </c:pt>
                <c:pt idx="1005">
                  <c:v>17.599920379437904</c:v>
                </c:pt>
                <c:pt idx="1006">
                  <c:v>17.547782214015132</c:v>
                </c:pt>
                <c:pt idx="1007">
                  <c:v>17.4956766437436</c:v>
                </c:pt>
                <c:pt idx="1008">
                  <c:v>17.443604775296819</c:v>
                </c:pt>
                <c:pt idx="1009">
                  <c:v>17.391567714203141</c:v>
                </c:pt>
                <c:pt idx="1010">
                  <c:v>17.33956656475738</c:v>
                </c:pt>
                <c:pt idx="1011">
                  <c:v>17.287602429932264</c:v>
                </c:pt>
                <c:pt idx="1012">
                  <c:v>17.235676411289731</c:v>
                </c:pt>
                <c:pt idx="1013">
                  <c:v>17.183789608892063</c:v>
                </c:pt>
                <c:pt idx="1014">
                  <c:v>17.131943121212917</c:v>
                </c:pt>
                <c:pt idx="1015">
                  <c:v>17.080138045048194</c:v>
                </c:pt>
                <c:pt idx="1016">
                  <c:v>17.028375475426824</c:v>
                </c:pt>
                <c:pt idx="1017">
                  <c:v>16.976656505521497</c:v>
                </c:pt>
                <c:pt idx="1018">
                  <c:v>16.924982226559226</c:v>
                </c:pt>
                <c:pt idx="1019">
                  <c:v>16.873353727731939</c:v>
                </c:pt>
                <c:pt idx="1020">
                  <c:v>16.821772096106962</c:v>
                </c:pt>
                <c:pt idx="1021">
                  <c:v>16.770238416537499</c:v>
                </c:pt>
                <c:pt idx="1022">
                  <c:v>16.718753771573063</c:v>
                </c:pt>
                <c:pt idx="1023">
                  <c:v>16.667319241369935</c:v>
                </c:pt>
                <c:pt idx="1024">
                  <c:v>16.61593590360161</c:v>
                </c:pt>
                <c:pt idx="1025">
                  <c:v>16.564604833369248</c:v>
                </c:pt>
                <c:pt idx="1026">
                  <c:v>16.513327103112228</c:v>
                </c:pt>
                <c:pt idx="1027">
                  <c:v>16.462103782518664</c:v>
                </c:pt>
                <c:pt idx="1028">
                  <c:v>16.410935938436076</c:v>
                </c:pt>
                <c:pt idx="1029">
                  <c:v>16.359824634782068</c:v>
                </c:pt>
                <c:pt idx="1030">
                  <c:v>16.308770932455182</c:v>
                </c:pt>
                <c:pt idx="1031">
                  <c:v>16.257775889245778</c:v>
                </c:pt>
                <c:pt idx="1032">
                  <c:v>16.206840559747121</c:v>
                </c:pt>
                <c:pt idx="1033">
                  <c:v>16.155965995266563</c:v>
                </c:pt>
                <c:pt idx="1034">
                  <c:v>16.105153243736879</c:v>
                </c:pt>
                <c:pt idx="1035">
                  <c:v>16.05440334962784</c:v>
                </c:pt>
                <c:pt idx="1036">
                  <c:v>16.00371735385788</c:v>
                </c:pt>
                <c:pt idx="1037">
                  <c:v>15.953096293706055</c:v>
                </c:pt>
                <c:pt idx="1038">
                  <c:v>15.902541202724166</c:v>
                </c:pt>
                <c:pt idx="1039">
                  <c:v>15.852053110649129</c:v>
                </c:pt>
                <c:pt idx="1040">
                  <c:v>15.80163304331562</c:v>
                </c:pt>
                <c:pt idx="1041">
                  <c:v>15.751282022568956</c:v>
                </c:pt>
                <c:pt idx="1042">
                  <c:v>15.701001066178273</c:v>
                </c:pt>
                <c:pt idx="1043">
                  <c:v>15.650791187749995</c:v>
                </c:pt>
                <c:pt idx="1044">
                  <c:v>15.600653396641627</c:v>
                </c:pt>
                <c:pt idx="1045">
                  <c:v>15.550588697875863</c:v>
                </c:pt>
                <c:pt idx="1046">
                  <c:v>15.500598092055032</c:v>
                </c:pt>
                <c:pt idx="1047">
                  <c:v>15.450682575275934</c:v>
                </c:pt>
                <c:pt idx="1048">
                  <c:v>15.400843139045016</c:v>
                </c:pt>
                <c:pt idx="1049">
                  <c:v>15.351080770193958</c:v>
                </c:pt>
                <c:pt idx="1050">
                  <c:v>15.301396450795664</c:v>
                </c:pt>
                <c:pt idx="1051">
                  <c:v>15.251791158080655</c:v>
                </c:pt>
                <c:pt idx="1052">
                  <c:v>15.202265864353942</c:v>
                </c:pt>
                <c:pt idx="1053">
                  <c:v>15.152821536912279</c:v>
                </c:pt>
                <c:pt idx="1054">
                  <c:v>15.103459137961979</c:v>
                </c:pt>
                <c:pt idx="1055">
                  <c:v>15.05417962453712</c:v>
                </c:pt>
                <c:pt idx="1056">
                  <c:v>15.004983948418305</c:v>
                </c:pt>
                <c:pt idx="1057">
                  <c:v>14.95587305605193</c:v>
                </c:pt>
                <c:pt idx="1058">
                  <c:v>14.906847888469947</c:v>
                </c:pt>
                <c:pt idx="1059">
                  <c:v>14.857909381210218</c:v>
                </c:pt>
                <c:pt idx="1060">
                  <c:v>14.80905846423739</c:v>
                </c:pt>
                <c:pt idx="1061">
                  <c:v>14.760296061864365</c:v>
                </c:pt>
                <c:pt idx="1062">
                  <c:v>14.711623092674341</c:v>
                </c:pt>
                <c:pt idx="1063">
                  <c:v>14.663040469443482</c:v>
                </c:pt>
                <c:pt idx="1064">
                  <c:v>14.614549099064172</c:v>
                </c:pt>
                <c:pt idx="1065">
                  <c:v>14.566149882468942</c:v>
                </c:pt>
                <c:pt idx="1066">
                  <c:v>14.517843714555001</c:v>
                </c:pt>
                <c:pt idx="1067">
                  <c:v>14.469631484109476</c:v>
                </c:pt>
                <c:pt idx="1068">
                  <c:v>14.421514073735276</c:v>
                </c:pt>
                <c:pt idx="1069">
                  <c:v>14.373492359777698</c:v>
                </c:pt>
                <c:pt idx="1070">
                  <c:v>14.3255672122517</c:v>
                </c:pt>
                <c:pt idx="1071">
                  <c:v>14.277739494769921</c:v>
                </c:pt>
                <c:pt idx="1072">
                  <c:v>14.230010064471402</c:v>
                </c:pt>
                <c:pt idx="1073">
                  <c:v>14.182379771951085</c:v>
                </c:pt>
                <c:pt idx="1074">
                  <c:v>14.134849461190063</c:v>
                </c:pt>
                <c:pt idx="1075">
                  <c:v>14.087419969486588</c:v>
                </c:pt>
                <c:pt idx="1076">
                  <c:v>14.04009212738789</c:v>
                </c:pt>
                <c:pt idx="1077">
                  <c:v>13.992866758622784</c:v>
                </c:pt>
                <c:pt idx="1078">
                  <c:v>13.945744680035094</c:v>
                </c:pt>
                <c:pt idx="1079">
                  <c:v>13.898726701517907</c:v>
                </c:pt>
                <c:pt idx="1080">
                  <c:v>13.851813625948655</c:v>
                </c:pt>
                <c:pt idx="1081">
                  <c:v>13.805006249125064</c:v>
                </c:pt>
                <c:pt idx="1082">
                  <c:v>13.758305359701977</c:v>
                </c:pt>
                <c:pt idx="1083">
                  <c:v>13.711711739129013</c:v>
                </c:pt>
                <c:pt idx="1084">
                  <c:v>13.665226161589173</c:v>
                </c:pt>
                <c:pt idx="1085">
                  <c:v>13.6188493939383</c:v>
                </c:pt>
                <c:pt idx="1086">
                  <c:v>13.572582195645481</c:v>
                </c:pt>
                <c:pt idx="1087">
                  <c:v>13.526425318734363</c:v>
                </c:pt>
                <c:pt idx="1088">
                  <c:v>13.480379507725415</c:v>
                </c:pt>
                <c:pt idx="1089">
                  <c:v>13.434445499579128</c:v>
                </c:pt>
                <c:pt idx="1090">
                  <c:v>13.388624023640178</c:v>
                </c:pt>
                <c:pt idx="1091">
                  <c:v>13.342915801582567</c:v>
                </c:pt>
                <c:pt idx="1092">
                  <c:v>13.29732154735574</c:v>
                </c:pt>
                <c:pt idx="1093">
                  <c:v>13.251841967131687</c:v>
                </c:pt>
                <c:pt idx="1094">
                  <c:v>13.206477759253062</c:v>
                </c:pt>
                <c:pt idx="1095">
                  <c:v>13.161229614182302</c:v>
                </c:pt>
                <c:pt idx="1096">
                  <c:v>13.116098214451782</c:v>
                </c:pt>
                <c:pt idx="1097">
                  <c:v>13.071084234614974</c:v>
                </c:pt>
                <c:pt idx="1098">
                  <c:v>13.026188341198694</c:v>
                </c:pt>
                <c:pt idx="1099">
                  <c:v>12.981411192656347</c:v>
                </c:pt>
                <c:pt idx="1100">
                  <c:v>12.936753439322276</c:v>
                </c:pt>
                <c:pt idx="1101">
                  <c:v>12.892215723367148</c:v>
                </c:pt>
                <c:pt idx="1102">
                  <c:v>12.847798678754444</c:v>
                </c:pt>
                <c:pt idx="1103">
                  <c:v>12.803502931198008</c:v>
                </c:pt>
                <c:pt idx="1104">
                  <c:v>12.759329098120705</c:v>
                </c:pt>
                <c:pt idx="1105">
                  <c:v>12.715277788614188</c:v>
                </c:pt>
                <c:pt idx="1106">
                  <c:v>12.671349603399751</c:v>
                </c:pt>
                <c:pt idx="1107">
                  <c:v>12.627545134790315</c:v>
                </c:pt>
                <c:pt idx="1108">
                  <c:v>12.58386496665354</c:v>
                </c:pt>
                <c:pt idx="1109">
                  <c:v>12.540309674376049</c:v>
                </c:pt>
                <c:pt idx="1110">
                  <c:v>12.496879824828811</c:v>
                </c:pt>
                <c:pt idx="1111">
                  <c:v>12.453575976333655</c:v>
                </c:pt>
                <c:pt idx="1112">
                  <c:v>12.410398678630923</c:v>
                </c:pt>
                <c:pt idx="1113">
                  <c:v>12.367348472848306</c:v>
                </c:pt>
                <c:pt idx="1114">
                  <c:v>12.32442589147081</c:v>
                </c:pt>
                <c:pt idx="1115">
                  <c:v>12.281631458311915</c:v>
                </c:pt>
                <c:pt idx="1116">
                  <c:v>12.238965688485882</c:v>
                </c:pt>
                <c:pt idx="1117">
                  <c:v>12.196429088381244</c:v>
                </c:pt>
                <c:pt idx="1118">
                  <c:v>12.154022155635475</c:v>
                </c:pt>
                <c:pt idx="1119">
                  <c:v>12.111745379110863</c:v>
                </c:pt>
                <c:pt idx="1120">
                  <c:v>12.069599238871525</c:v>
                </c:pt>
                <c:pt idx="1121">
                  <c:v>12.027584206161668</c:v>
                </c:pt>
                <c:pt idx="1122">
                  <c:v>11.985700743384996</c:v>
                </c:pt>
                <c:pt idx="1123">
                  <c:v>11.943949304085352</c:v>
                </c:pt>
                <c:pt idx="1124">
                  <c:v>11.902330332928534</c:v>
                </c:pt>
                <c:pt idx="1125">
                  <c:v>11.860844265685328</c:v>
                </c:pt>
                <c:pt idx="1126">
                  <c:v>11.819491529215748</c:v>
                </c:pt>
                <c:pt idx="1127">
                  <c:v>11.778272541454466</c:v>
                </c:pt>
                <c:pt idx="1128">
                  <c:v>11.737187711397469</c:v>
                </c:pt>
                <c:pt idx="1129">
                  <c:v>11.69623743908992</c:v>
                </c:pt>
                <c:pt idx="1130">
                  <c:v>11.65542211561522</c:v>
                </c:pt>
                <c:pt idx="1131">
                  <c:v>11.614742123085296</c:v>
                </c:pt>
                <c:pt idx="1132">
                  <c:v>11.574197834632093</c:v>
                </c:pt>
                <c:pt idx="1133">
                  <c:v>11.533789614400272</c:v>
                </c:pt>
                <c:pt idx="1134">
                  <c:v>11.493517817541141</c:v>
                </c:pt>
                <c:pt idx="1135">
                  <c:v>11.453382790207762</c:v>
                </c:pt>
                <c:pt idx="1136">
                  <c:v>11.41338486955131</c:v>
                </c:pt>
                <c:pt idx="1137">
                  <c:v>11.373524383718612</c:v>
                </c:pt>
                <c:pt idx="1138">
                  <c:v>11.3338016518509</c:v>
                </c:pt>
                <c:pt idx="1139">
                  <c:v>11.294216984083777</c:v>
                </c:pt>
                <c:pt idx="1140">
                  <c:v>11.254770681548385</c:v>
                </c:pt>
                <c:pt idx="1141">
                  <c:v>11.215463036373775</c:v>
                </c:pt>
                <c:pt idx="1142">
                  <c:v>11.176294331690469</c:v>
                </c:pt>
                <c:pt idx="1143">
                  <c:v>11.13726484163524</c:v>
                </c:pt>
                <c:pt idx="1144">
                  <c:v>11.098374831357056</c:v>
                </c:pt>
                <c:pt idx="1145">
                  <c:v>11.059624557024241</c:v>
                </c:pt>
                <c:pt idx="1146">
                  <c:v>11.02101426583282</c:v>
                </c:pt>
                <c:pt idx="1147">
                  <c:v>10.982544196016018</c:v>
                </c:pt>
                <c:pt idx="1148">
                  <c:v>10.944214576854984</c:v>
                </c:pt>
                <c:pt idx="1149">
                  <c:v>10.906025628690646</c:v>
                </c:pt>
                <c:pt idx="1150">
                  <c:v>10.867977562936769</c:v>
                </c:pt>
                <c:pt idx="1151">
                  <c:v>10.830070582094153</c:v>
                </c:pt>
                <c:pt idx="1152">
                  <c:v>10.792304879766004</c:v>
                </c:pt>
                <c:pt idx="1153">
                  <c:v>10.754680640674458</c:v>
                </c:pt>
                <c:pt idx="1154">
                  <c:v>10.717198040678243</c:v>
                </c:pt>
                <c:pt idx="1155">
                  <c:v>10.679857246791492</c:v>
                </c:pt>
                <c:pt idx="1156">
                  <c:v>10.642658417203689</c:v>
                </c:pt>
                <c:pt idx="1157">
                  <c:v>10.605601701300738</c:v>
                </c:pt>
                <c:pt idx="1158">
                  <c:v>10.56868723968716</c:v>
                </c:pt>
                <c:pt idx="1159">
                  <c:v>10.531915164209403</c:v>
                </c:pt>
                <c:pt idx="1160">
                  <c:v>10.495285597980251</c:v>
                </c:pt>
                <c:pt idx="1161">
                  <c:v>10.458798655404347</c:v>
                </c:pt>
                <c:pt idx="1162">
                  <c:v>10.422454442204788</c:v>
                </c:pt>
                <c:pt idx="1163">
                  <c:v>10.386253055450817</c:v>
                </c:pt>
                <c:pt idx="1164">
                  <c:v>10.350194583586591</c:v>
                </c:pt>
                <c:pt idx="1165">
                  <c:v>10.314279106460988</c:v>
                </c:pt>
                <c:pt idx="1166">
                  <c:v>10.278506695358519</c:v>
                </c:pt>
                <c:pt idx="1167">
                  <c:v>10.242877413031231</c:v>
                </c:pt>
                <c:pt idx="1168">
                  <c:v>10.207391313731693</c:v>
                </c:pt>
                <c:pt idx="1169">
                  <c:v>10.172048443246982</c:v>
                </c:pt>
                <c:pt idx="1170">
                  <c:v>10.136848838933703</c:v>
                </c:pt>
                <c:pt idx="1171">
                  <c:v>10.101792529754011</c:v>
                </c:pt>
                <c:pt idx="1172">
                  <c:v>10.066879536312626</c:v>
                </c:pt>
                <c:pt idx="1173">
                  <c:v>10.032109870894843</c:v>
                </c:pt>
                <c:pt idx="1174">
                  <c:v>9.9974835375055129</c:v>
                </c:pt>
                <c:pt idx="1175">
                  <c:v>9.9630005319089978</c:v>
                </c:pt>
                <c:pt idx="1176">
                  <c:v>9.928660841670057</c:v>
                </c:pt>
                <c:pt idx="1177">
                  <c:v>9.894464446195709</c:v>
                </c:pt>
                <c:pt idx="1178">
                  <c:v>9.8604113167779968</c:v>
                </c:pt>
                <c:pt idx="1179">
                  <c:v>9.8265014166376865</c:v>
                </c:pt>
                <c:pt idx="1180">
                  <c:v>9.7927347009688628</c:v>
                </c:pt>
                <c:pt idx="1181">
                  <c:v>9.7591111169844336</c:v>
                </c:pt>
                <c:pt idx="1182">
                  <c:v>9.7256306039625073</c:v>
                </c:pt>
                <c:pt idx="1183">
                  <c:v>9.6922930932936353</c:v>
                </c:pt>
                <c:pt idx="1184">
                  <c:v>9.6590985085289276</c:v>
                </c:pt>
                <c:pt idx="1185">
                  <c:v>9.6260467654289954</c:v>
                </c:pt>
                <c:pt idx="1186">
                  <c:v>9.5931377720137458</c:v>
                </c:pt>
                <c:pt idx="1187">
                  <c:v>9.5603714286129637</c:v>
                </c:pt>
                <c:pt idx="1188">
                  <c:v>9.5277476279177353</c:v>
                </c:pt>
                <c:pt idx="1189">
                  <c:v>9.4952662550326377</c:v>
                </c:pt>
                <c:pt idx="1190">
                  <c:v>9.4629271875287095</c:v>
                </c:pt>
                <c:pt idx="1191">
                  <c:v>9.4307302954971988</c:v>
                </c:pt>
                <c:pt idx="1192">
                  <c:v>9.3986754416040483</c:v>
                </c:pt>
                <c:pt idx="1193">
                  <c:v>9.3667624811451091</c:v>
                </c:pt>
                <c:pt idx="1194">
                  <c:v>9.3349912621021058</c:v>
                </c:pt>
                <c:pt idx="1195">
                  <c:v>9.3033616251992868</c:v>
                </c:pt>
                <c:pt idx="1196">
                  <c:v>9.2718734039607575</c:v>
                </c:pt>
                <c:pt idx="1197">
                  <c:v>9.2405264247685253</c:v>
                </c:pt>
                <c:pt idx="1198">
                  <c:v>9.209320506921177</c:v>
                </c:pt>
                <c:pt idx="1199">
                  <c:v>9.1782554626932278</c:v>
                </c:pt>
                <c:pt idx="1200">
                  <c:v>9.1473310973950941</c:v>
                </c:pt>
                <c:pt idx="1201">
                  <c:v>9.1165472094336852</c:v>
                </c:pt>
                <c:pt idx="1202">
                  <c:v>9.0859035903736025</c:v>
                </c:pt>
                <c:pt idx="1203">
                  <c:v>9.0554000249989386</c:v>
                </c:pt>
                <c:pt idx="1204">
                  <c:v>9.0250362913756295</c:v>
                </c:pt>
                <c:pt idx="1205">
                  <c:v>8.9948121609143872</c:v>
                </c:pt>
                <c:pt idx="1206">
                  <c:v>8.9647273984341638</c:v>
                </c:pt>
                <c:pt idx="1207">
                  <c:v>8.9347817622261534</c:v>
                </c:pt>
                <c:pt idx="1208">
                  <c:v>8.9049750041182971</c:v>
                </c:pt>
                <c:pt idx="1209">
                  <c:v>8.8753068695402995</c:v>
                </c:pt>
                <c:pt idx="1210">
                  <c:v>8.8457770975891243</c:v>
                </c:pt>
                <c:pt idx="1211">
                  <c:v>8.8163854210949442</c:v>
                </c:pt>
                <c:pt idx="1212">
                  <c:v>8.7871315666875631</c:v>
                </c:pt>
                <c:pt idx="1213">
                  <c:v>8.7580152548632633</c:v>
                </c:pt>
                <c:pt idx="1214">
                  <c:v>8.7290362000520769</c:v>
                </c:pt>
                <c:pt idx="1215">
                  <c:v>8.7001941106854623</c:v>
                </c:pt>
                <c:pt idx="1216">
                  <c:v>8.6714886892643683</c:v>
                </c:pt>
                <c:pt idx="1217">
                  <c:v>8.6429196324276862</c:v>
                </c:pt>
                <c:pt idx="1218">
                  <c:v>8.6144866310210322</c:v>
                </c:pt>
                <c:pt idx="1219">
                  <c:v>8.5861893701659131</c:v>
                </c:pt>
                <c:pt idx="1220">
                  <c:v>8.5580275293291788</c:v>
                </c:pt>
                <c:pt idx="1221">
                  <c:v>8.5300007823928201</c:v>
                </c:pt>
                <c:pt idx="1222">
                  <c:v>8.5021087977240537</c:v>
                </c:pt>
                <c:pt idx="1223">
                  <c:v>8.4743512382456725</c:v>
                </c:pt>
                <c:pt idx="1224">
                  <c:v>8.4467277615066862</c:v>
                </c:pt>
                <c:pt idx="1225">
                  <c:v>8.4192380197532017</c:v>
                </c:pt>
                <c:pt idx="1226">
                  <c:v>8.3918816599995427</c:v>
                </c:pt>
                <c:pt idx="1227">
                  <c:v>8.3646583240995778</c:v>
                </c:pt>
                <c:pt idx="1228">
                  <c:v>8.3375676488182755</c:v>
                </c:pt>
                <c:pt idx="1229">
                  <c:v>8.3106092659034267</c:v>
                </c:pt>
                <c:pt idx="1230">
                  <c:v>8.2837828021575639</c:v>
                </c:pt>
                <c:pt idx="1231">
                  <c:v>8.2570878795100189</c:v>
                </c:pt>
                <c:pt idx="1232">
                  <c:v>8.2305241150891444</c:v>
                </c:pt>
                <c:pt idx="1233">
                  <c:v>8.204091121294649</c:v>
                </c:pt>
                <c:pt idx="1234">
                  <c:v>8.1777885058700672</c:v>
                </c:pt>
                <c:pt idx="1235">
                  <c:v>8.1516158719753022</c:v>
                </c:pt>
                <c:pt idx="1236">
                  <c:v>8.1255728182592915</c:v>
                </c:pt>
                <c:pt idx="1237">
                  <c:v>8.0996589389327092</c:v>
                </c:pt>
                <c:pt idx="1238">
                  <c:v>8.0738738238407439</c:v>
                </c:pt>
                <c:pt idx="1239">
                  <c:v>8.0482170585359203</c:v>
                </c:pt>
                <c:pt idx="1240">
                  <c:v>8.0226882243509365</c:v>
                </c:pt>
                <c:pt idx="1241">
                  <c:v>7.99728689847153</c:v>
                </c:pt>
                <c:pt idx="1242">
                  <c:v>7.972012654009335</c:v>
                </c:pt>
                <c:pt idx="1243">
                  <c:v>7.9468650600747326</c:v>
                </c:pt>
                <c:pt idx="1244">
                  <c:v>7.9218436818496656</c:v>
                </c:pt>
                <c:pt idx="1245">
                  <c:v>7.8969480806604206</c:v>
                </c:pt>
                <c:pt idx="1246">
                  <c:v>7.8721778140503567</c:v>
                </c:pt>
                <c:pt idx="1247">
                  <c:v>7.8475324358525524</c:v>
                </c:pt>
                <c:pt idx="1248">
                  <c:v>7.8230114962623851</c:v>
                </c:pt>
                <c:pt idx="1249">
                  <c:v>7.7986145419100197</c:v>
                </c:pt>
                <c:pt idx="1250">
                  <c:v>7.7743411159327716</c:v>
                </c:pt>
                <c:pt idx="1251">
                  <c:v>7.7501907580473741</c:v>
                </c:pt>
                <c:pt idx="1252">
                  <c:v>7.7261630046220882</c:v>
                </c:pt>
                <c:pt idx="1253">
                  <c:v>7.7022573887486905</c:v>
                </c:pt>
                <c:pt idx="1254">
                  <c:v>7.6784734403142849</c:v>
                </c:pt>
                <c:pt idx="1255">
                  <c:v>7.6548106860729606</c:v>
                </c:pt>
                <c:pt idx="1256">
                  <c:v>7.6312686497172555</c:v>
                </c:pt>
                <c:pt idx="1257">
                  <c:v>7.6078468519494251</c:v>
                </c:pt>
                <c:pt idx="1258">
                  <c:v>7.5845448105525302</c:v>
                </c:pt>
                <c:pt idx="1259">
                  <c:v>7.5613620404612716</c:v>
                </c:pt>
                <c:pt idx="1260">
                  <c:v>7.5382980538326247</c:v>
                </c:pt>
                <c:pt idx="1261">
                  <c:v>7.5153523601162187</c:v>
                </c:pt>
                <c:pt idx="1262">
                  <c:v>7.4925244661244772</c:v>
                </c:pt>
                <c:pt idx="1263">
                  <c:v>7.4698138761024877</c:v>
                </c:pt>
                <c:pt idx="1264">
                  <c:v>7.4472200917976021</c:v>
                </c:pt>
                <c:pt idx="1265">
                  <c:v>7.424742612528755</c:v>
                </c:pt>
                <c:pt idx="1266">
                  <c:v>7.4023809352554926</c:v>
                </c:pt>
                <c:pt idx="1267">
                  <c:v>7.380134554646693</c:v>
                </c:pt>
                <c:pt idx="1268">
                  <c:v>7.3580029631489721</c:v>
                </c:pt>
                <c:pt idx="1269">
                  <c:v>7.3359856510547763</c:v>
                </c:pt>
                <c:pt idx="1270">
                  <c:v>7.3140821065701269</c:v>
                </c:pt>
                <c:pt idx="1271">
                  <c:v>7.2922918158820451</c:v>
                </c:pt>
                <c:pt idx="1272">
                  <c:v>7.270614263225597</c:v>
                </c:pt>
                <c:pt idx="1273">
                  <c:v>7.2490489309506074</c:v>
                </c:pt>
                <c:pt idx="1274">
                  <c:v>7.2275952995879855</c:v>
                </c:pt>
                <c:pt idx="1275">
                  <c:v>7.2062528479156747</c:v>
                </c:pt>
                <c:pt idx="1276">
                  <c:v>7.1850210530242284</c:v>
                </c:pt>
                <c:pt idx="1277">
                  <c:v>7.1638993903819754</c:v>
                </c:pt>
                <c:pt idx="1278">
                  <c:v>7.1428873338997958</c:v>
                </c:pt>
                <c:pt idx="1279">
                  <c:v>7.1219843559954743</c:v>
                </c:pt>
                <c:pt idx="1280">
                  <c:v>7.1011899276576491</c:v>
                </c:pt>
                <c:pt idx="1281">
                  <c:v>7.0805035185093255</c:v>
                </c:pt>
                <c:pt idx="1282">
                  <c:v>7.0599245968709514</c:v>
                </c:pt>
                <c:pt idx="1283">
                  <c:v>7.0394526298230753</c:v>
                </c:pt>
                <c:pt idx="1284">
                  <c:v>7.0190870832685297</c:v>
                </c:pt>
                <c:pt idx="1285">
                  <c:v>6.998827421994176</c:v>
                </c:pt>
                <c:pt idx="1286">
                  <c:v>6.978673109732191</c:v>
                </c:pt>
                <c:pt idx="1287">
                  <c:v>6.9586236092208757</c:v>
                </c:pt>
                <c:pt idx="1288">
                  <c:v>6.9386783822650031</c:v>
                </c:pt>
                <c:pt idx="1289">
                  <c:v>6.9188368897956796</c:v>
                </c:pt>
                <c:pt idx="1290">
                  <c:v>6.8990985919297243</c:v>
                </c:pt>
                <c:pt idx="1291">
                  <c:v>6.8794629480285598</c:v>
                </c:pt>
                <c:pt idx="1292">
                  <c:v>6.8599294167566036</c:v>
                </c:pt>
                <c:pt idx="1293">
                  <c:v>6.8404974561391656</c:v>
                </c:pt>
                <c:pt idx="1294">
                  <c:v>6.82116652361983</c:v>
                </c:pt>
                <c:pt idx="1295">
                  <c:v>6.8019360761173395</c:v>
                </c:pt>
                <c:pt idx="1296">
                  <c:v>6.7828055700819512</c:v>
                </c:pt>
                <c:pt idx="1297">
                  <c:v>6.763774461551284</c:v>
                </c:pt>
                <c:pt idx="1298">
                  <c:v>6.7448422062056359</c:v>
                </c:pt>
                <c:pt idx="1299">
                  <c:v>6.7260082594227768</c:v>
                </c:pt>
                <c:pt idx="1300">
                  <c:v>6.7072720763322105</c:v>
                </c:pt>
                <c:pt idx="1301">
                  <c:v>6.6886331118688913</c:v>
                </c:pt>
                <c:pt idx="1302">
                  <c:v>6.6700908208264202</c:v>
                </c:pt>
                <c:pt idx="1303">
                  <c:v>6.6516446579096842</c:v>
                </c:pt>
                <c:pt idx="1304">
                  <c:v>6.633294077786954</c:v>
                </c:pt>
                <c:pt idx="1305">
                  <c:v>6.6150385351414354</c:v>
                </c:pt>
                <c:pt idx="1306">
                  <c:v>6.5968774847222713</c:v>
                </c:pt>
                <c:pt idx="1307">
                  <c:v>6.5788103813949812</c:v>
                </c:pt>
                <c:pt idx="1308">
                  <c:v>6.5608366801913602</c:v>
                </c:pt>
                <c:pt idx="1309">
                  <c:v>6.5429558363588027</c:v>
                </c:pt>
                <c:pt idx="1310">
                  <c:v>6.5251673054090782</c:v>
                </c:pt>
                <c:pt idx="1311">
                  <c:v>6.5074705431665372</c:v>
                </c:pt>
                <c:pt idx="1312">
                  <c:v>6.4898650058157559</c:v>
                </c:pt>
                <c:pt idx="1313">
                  <c:v>6.4723501499486167</c:v>
                </c:pt>
                <c:pt idx="1314">
                  <c:v>6.4549254326108212</c:v>
                </c:pt>
                <c:pt idx="1315">
                  <c:v>6.4375903113478277</c:v>
                </c:pt>
                <c:pt idx="1316">
                  <c:v>6.4203442442502308</c:v>
                </c:pt>
                <c:pt idx="1317">
                  <c:v>6.403186689998563</c:v>
                </c:pt>
                <c:pt idx="1318">
                  <c:v>6.3861171079075199</c:v>
                </c:pt>
                <c:pt idx="1319">
                  <c:v>6.3691349579696332</c:v>
                </c:pt>
                <c:pt idx="1320">
                  <c:v>6.352239700898342</c:v>
                </c:pt>
                <c:pt idx="1321">
                  <c:v>6.3354307981705205</c:v>
                </c:pt>
                <c:pt idx="1322">
                  <c:v>6.3187077120684085</c:v>
                </c:pt>
                <c:pt idx="1323">
                  <c:v>6.3020699057209875</c:v>
                </c:pt>
                <c:pt idx="1324">
                  <c:v>6.2855168431447677</c:v>
                </c:pt>
                <c:pt idx="1325">
                  <c:v>6.2690479892840161</c:v>
                </c:pt>
                <c:pt idx="1326">
                  <c:v>6.2526628100503983</c:v>
                </c:pt>
                <c:pt idx="1327">
                  <c:v>6.2363607723620627</c:v>
                </c:pt>
                <c:pt idx="1328">
                  <c:v>6.2201413441821369</c:v>
                </c:pt>
                <c:pt idx="1329">
                  <c:v>6.2040039945566718</c:v>
                </c:pt>
                <c:pt idx="1330">
                  <c:v>6.1879481936519962</c:v>
                </c:pt>
                <c:pt idx="1331">
                  <c:v>6.1719734127915205</c:v>
                </c:pt>
                <c:pt idx="1332">
                  <c:v>6.1560791244919555</c:v>
                </c:pt>
                <c:pt idx="1333">
                  <c:v>6.1402648024989785</c:v>
                </c:pt>
                <c:pt idx="1334">
                  <c:v>6.1245299218223268</c:v>
                </c:pt>
                <c:pt idx="1335">
                  <c:v>6.1088739587703271</c:v>
                </c:pt>
                <c:pt idx="1336">
                  <c:v>6.0932963909838671</c:v>
                </c:pt>
                <c:pt idx="1337">
                  <c:v>6.077796697469803</c:v>
                </c:pt>
                <c:pt idx="1338">
                  <c:v>6.0623743586338046</c:v>
                </c:pt>
                <c:pt idx="1339">
                  <c:v>6.0470288563126511</c:v>
                </c:pt>
                <c:pt idx="1340">
                  <c:v>6.0317596738059693</c:v>
                </c:pt>
                <c:pt idx="1341">
                  <c:v>6.0165662959074115</c:v>
                </c:pt>
                <c:pt idx="1342">
                  <c:v>6.0014482089352965</c:v>
                </c:pt>
                <c:pt idx="1343">
                  <c:v>5.9864049007626869</c:v>
                </c:pt>
                <c:pt idx="1344">
                  <c:v>5.9714358608469311</c:v>
                </c:pt>
                <c:pt idx="1345">
                  <c:v>5.9565405802586611</c:v>
                </c:pt>
                <c:pt idx="1346">
                  <c:v>5.9417185517102373</c:v>
                </c:pt>
                <c:pt idx="1347">
                  <c:v>5.9269692695836715</c:v>
                </c:pt>
                <c:pt idx="1348">
                  <c:v>5.9122922299580036</c:v>
                </c:pt>
                <c:pt idx="1349">
                  <c:v>5.8976869306361461</c:v>
                </c:pt>
                <c:pt idx="1350">
                  <c:v>5.8831528711712018</c:v>
                </c:pt>
                <c:pt idx="1351">
                  <c:v>5.8686895528922545</c:v>
                </c:pt>
                <c:pt idx="1352">
                  <c:v>5.8542964789296272</c:v>
                </c:pt>
                <c:pt idx="1353">
                  <c:v>5.8399731542396323</c:v>
                </c:pt>
                <c:pt idx="1354">
                  <c:v>5.8257190856287933</c:v>
                </c:pt>
                <c:pt idx="1355">
                  <c:v>5.8115337817775581</c:v>
                </c:pt>
                <c:pt idx="1356">
                  <c:v>5.7974167532634953</c:v>
                </c:pt>
                <c:pt idx="1357">
                  <c:v>5.783367512583987</c:v>
                </c:pt>
                <c:pt idx="1358">
                  <c:v>5.7693855741784166</c:v>
                </c:pt>
                <c:pt idx="1359">
                  <c:v>5.7554704544498527</c:v>
                </c:pt>
                <c:pt idx="1360">
                  <c:v>5.7416216717862376</c:v>
                </c:pt>
                <c:pt idx="1361">
                  <c:v>5.7278387465810781</c:v>
                </c:pt>
                <c:pt idx="1362">
                  <c:v>5.7141212012536506</c:v>
                </c:pt>
                <c:pt idx="1363">
                  <c:v>5.7004685602687211</c:v>
                </c:pt>
                <c:pt idx="1364">
                  <c:v>5.6868803501557679</c:v>
                </c:pt>
                <c:pt idx="1365">
                  <c:v>5.6733560995277461</c:v>
                </c:pt>
                <c:pt idx="1366">
                  <c:v>5.6598953390993607</c:v>
                </c:pt>
                <c:pt idx="1367">
                  <c:v>5.6464976017048727</c:v>
                </c:pt>
                <c:pt idx="1368">
                  <c:v>5.6331624223154355</c:v>
                </c:pt>
                <c:pt idx="1369">
                  <c:v>5.6198893380559776</c:v>
                </c:pt>
                <c:pt idx="1370">
                  <c:v>5.6066778882216068</c:v>
                </c:pt>
                <c:pt idx="1371">
                  <c:v>5.5935276142935777</c:v>
                </c:pt>
                <c:pt idx="1372">
                  <c:v>5.5804380599547923</c:v>
                </c:pt>
                <c:pt idx="1373">
                  <c:v>5.5674087711048594</c:v>
                </c:pt>
                <c:pt idx="1374">
                  <c:v>5.5544392958747135</c:v>
                </c:pt>
                <c:pt idx="1375">
                  <c:v>5.541529184640785</c:v>
                </c:pt>
                <c:pt idx="1376">
                  <c:v>5.5286779900387408</c:v>
                </c:pt>
                <c:pt idx="1377">
                  <c:v>5.5158852669767953</c:v>
                </c:pt>
                <c:pt idx="1378">
                  <c:v>5.5031505726485852</c:v>
                </c:pt>
                <c:pt idx="1379">
                  <c:v>5.4904734665456285</c:v>
                </c:pt>
                <c:pt idx="1380">
                  <c:v>5.4778535104693669</c:v>
                </c:pt>
                <c:pt idx="1381">
                  <c:v>5.4652902685427813</c:v>
                </c:pt>
                <c:pt idx="1382">
                  <c:v>5.452783307221611</c:v>
                </c:pt>
                <c:pt idx="1383">
                  <c:v>5.4403321953051549</c:v>
                </c:pt>
                <c:pt idx="1384">
                  <c:v>5.4279365039466798</c:v>
                </c:pt>
                <c:pt idx="1385">
                  <c:v>5.415595806663422</c:v>
                </c:pt>
                <c:pt idx="1386">
                  <c:v>5.4033096793462034</c:v>
                </c:pt>
                <c:pt idx="1387">
                  <c:v>5.3910777002686503</c:v>
                </c:pt>
                <c:pt idx="1388">
                  <c:v>5.3788994500960357</c:v>
                </c:pt>
                <c:pt idx="1389">
                  <c:v>5.3667745118937304</c:v>
                </c:pt>
                <c:pt idx="1390">
                  <c:v>5.3547024711352904</c:v>
                </c:pt>
                <c:pt idx="1391">
                  <c:v>5.3426829157101556</c:v>
                </c:pt>
                <c:pt idx="1392">
                  <c:v>5.3307154359309949</c:v>
                </c:pt>
                <c:pt idx="1393">
                  <c:v>5.3187996245406834</c:v>
                </c:pt>
                <c:pt idx="1394">
                  <c:v>5.3069350767189096</c:v>
                </c:pt>
                <c:pt idx="1395">
                  <c:v>5.2951213900884451</c:v>
                </c:pt>
                <c:pt idx="1396">
                  <c:v>5.283358164721049</c:v>
                </c:pt>
                <c:pt idx="1397">
                  <c:v>5.2716450031430293</c:v>
                </c:pt>
                <c:pt idx="1398">
                  <c:v>5.2599815103404657</c:v>
                </c:pt>
                <c:pt idx="1399">
                  <c:v>5.2483672937640877</c:v>
                </c:pt>
                <c:pt idx="1400">
                  <c:v>5.2368019633338232</c:v>
                </c:pt>
                <c:pt idx="1401">
                  <c:v>5.2252851314430089</c:v>
                </c:pt>
                <c:pt idx="1402">
                  <c:v>5.2138164129622933</c:v>
                </c:pt>
                <c:pt idx="1403">
                  <c:v>5.2023954252431901</c:v>
                </c:pt>
                <c:pt idx="1404">
                  <c:v>5.1910217881213399</c:v>
                </c:pt>
                <c:pt idx="1405">
                  <c:v>5.1796951239194406</c:v>
                </c:pt>
                <c:pt idx="1406">
                  <c:v>5.1684150574498817</c:v>
                </c:pt>
                <c:pt idx="1407">
                  <c:v>5.1571812160170598</c:v>
                </c:pt>
                <c:pt idx="1408">
                  <c:v>5.145993229419406</c:v>
                </c:pt>
                <c:pt idx="1409">
                  <c:v>5.1348507299511059</c:v>
                </c:pt>
                <c:pt idx="1410">
                  <c:v>5.123753352403531</c:v>
                </c:pt>
                <c:pt idx="1411">
                  <c:v>5.1127007340663813</c:v>
                </c:pt>
                <c:pt idx="1412">
                  <c:v>5.1016925147285406</c:v>
                </c:pt>
                <c:pt idx="1413">
                  <c:v>5.0907283366786515</c:v>
                </c:pt>
                <c:pt idx="1414">
                  <c:v>5.0798078447054156</c:v>
                </c:pt>
                <c:pt idx="1415">
                  <c:v>5.0689306860976151</c:v>
                </c:pt>
                <c:pt idx="1416">
                  <c:v>5.0580965106438693</c:v>
                </c:pt>
                <c:pt idx="1417">
                  <c:v>5.0473049706321245</c:v>
                </c:pt>
                <c:pt idx="1418">
                  <c:v>5.0365557208488809</c:v>
                </c:pt>
                <c:pt idx="1419">
                  <c:v>5.0258484185781631</c:v>
                </c:pt>
                <c:pt idx="1420">
                  <c:v>5.0151827236002378</c:v>
                </c:pt>
                <c:pt idx="1421">
                  <c:v>5.0045582981900756</c:v>
                </c:pt>
                <c:pt idx="1422">
                  <c:v>4.9939748071155767</c:v>
                </c:pt>
                <c:pt idx="1423">
                  <c:v>4.9834319176355368</c:v>
                </c:pt>
                <c:pt idx="1424">
                  <c:v>4.9729292994973964</c:v>
                </c:pt>
                <c:pt idx="1425">
                  <c:v>4.9624666249347351</c:v>
                </c:pt>
                <c:pt idx="1426">
                  <c:v>4.9520435686645436</c:v>
                </c:pt>
                <c:pt idx="1427">
                  <c:v>4.9416598078842666</c:v>
                </c:pt>
                <c:pt idx="1428">
                  <c:v>4.9313150222686151</c:v>
                </c:pt>
                <c:pt idx="1429">
                  <c:v>4.9210088939661727</c:v>
                </c:pt>
                <c:pt idx="1430">
                  <c:v>4.910741107595765</c:v>
                </c:pt>
                <c:pt idx="1431">
                  <c:v>4.9005113502426267</c:v>
                </c:pt>
                <c:pt idx="1432">
                  <c:v>4.8903193114543591</c:v>
                </c:pt>
                <c:pt idx="1433">
                  <c:v>4.8801646832366741</c:v>
                </c:pt>
                <c:pt idx="1434">
                  <c:v>4.8700471600489363</c:v>
                </c:pt>
                <c:pt idx="1435">
                  <c:v>4.8599664387995123</c:v>
                </c:pt>
                <c:pt idx="1436">
                  <c:v>4.8499222188409075</c:v>
                </c:pt>
                <c:pt idx="1437">
                  <c:v>4.839914201964727</c:v>
                </c:pt>
                <c:pt idx="1438">
                  <c:v>4.8299420923964327</c:v>
                </c:pt>
                <c:pt idx="1439">
                  <c:v>4.8200055967899216</c:v>
                </c:pt>
                <c:pt idx="1440">
                  <c:v>4.8101044242219109</c:v>
                </c:pt>
                <c:pt idx="1441">
                  <c:v>4.8002382861861559</c:v>
                </c:pt>
                <c:pt idx="1442">
                  <c:v>4.7904068965874771</c:v>
                </c:pt>
                <c:pt idx="1443">
                  <c:v>4.7806099717356219</c:v>
                </c:pt>
                <c:pt idx="1444">
                  <c:v>4.7708472303389486</c:v>
                </c:pt>
                <c:pt idx="1445">
                  <c:v>4.7611183934979504</c:v>
                </c:pt>
                <c:pt idx="1446">
                  <c:v>4.7514231846985986</c:v>
                </c:pt>
                <c:pt idx="1447">
                  <c:v>4.7417613298055503</c:v>
                </c:pt>
                <c:pt idx="1448">
                  <c:v>4.732132557055162</c:v>
                </c:pt>
                <c:pt idx="1449">
                  <c:v>4.7225365970483804</c:v>
                </c:pt>
                <c:pt idx="1450">
                  <c:v>4.7129731827434576</c:v>
                </c:pt>
                <c:pt idx="1451">
                  <c:v>4.7034420494485252</c:v>
                </c:pt>
                <c:pt idx="1452">
                  <c:v>4.6939429348140163</c:v>
                </c:pt>
                <c:pt idx="1453">
                  <c:v>4.6844755788249524</c:v>
                </c:pt>
                <c:pt idx="1454">
                  <c:v>4.675039723793069</c:v>
                </c:pt>
                <c:pt idx="1455">
                  <c:v>4.6656351143488273</c:v>
                </c:pt>
                <c:pt idx="1456">
                  <c:v>4.6562614974332641</c:v>
                </c:pt>
                <c:pt idx="1457">
                  <c:v>4.646918622289733</c:v>
                </c:pt>
                <c:pt idx="1458">
                  <c:v>4.6376062404554883</c:v>
                </c:pt>
                <c:pt idx="1459">
                  <c:v>4.6283241057531601</c:v>
                </c:pt>
                <c:pt idx="1460">
                  <c:v>4.6190719742820976</c:v>
                </c:pt>
                <c:pt idx="1461">
                  <c:v>4.6098496044095887</c:v>
                </c:pt>
                <c:pt idx="1462">
                  <c:v>4.6006567567619534</c:v>
                </c:pt>
                <c:pt idx="1463">
                  <c:v>4.5914931942155315</c:v>
                </c:pt>
                <c:pt idx="1464">
                  <c:v>4.5823586818875413</c:v>
                </c:pt>
                <c:pt idx="1465">
                  <c:v>4.5732529871268355</c:v>
                </c:pt>
                <c:pt idx="1466">
                  <c:v>4.5641758795045391</c:v>
                </c:pt>
                <c:pt idx="1467">
                  <c:v>4.5551271308045829</c:v>
                </c:pt>
                <c:pt idx="1468">
                  <c:v>4.54610651501413</c:v>
                </c:pt>
                <c:pt idx="1469">
                  <c:v>4.5371138083138991</c:v>
                </c:pt>
                <c:pt idx="1470">
                  <c:v>4.5281487890683838</c:v>
                </c:pt>
                <c:pt idx="1471">
                  <c:v>4.5192112378159752</c:v>
                </c:pt>
                <c:pt idx="1472">
                  <c:v>4.5103009372589904</c:v>
                </c:pt>
                <c:pt idx="1473">
                  <c:v>4.5014176722536012</c:v>
                </c:pt>
                <c:pt idx="1474">
                  <c:v>4.4925612297996738</c:v>
                </c:pt>
                <c:pt idx="1475">
                  <c:v>4.4837313990305168</c:v>
                </c:pt>
                <c:pt idx="1476">
                  <c:v>4.4749279712025407</c:v>
                </c:pt>
                <c:pt idx="1477">
                  <c:v>4.4661507396848394</c:v>
                </c:pt>
                <c:pt idx="1478">
                  <c:v>4.4573994999486732</c:v>
                </c:pt>
                <c:pt idx="1479">
                  <c:v>4.4486740495568853</c:v>
                </c:pt>
                <c:pt idx="1480">
                  <c:v>4.4399741881532275</c:v>
                </c:pt>
                <c:pt idx="1481">
                  <c:v>4.4312997174516164</c:v>
                </c:pt>
                <c:pt idx="1482">
                  <c:v>4.4226504412253087</c:v>
                </c:pt>
                <c:pt idx="1483">
                  <c:v>4.4140261652960087</c:v>
                </c:pt>
                <c:pt idx="1484">
                  <c:v>4.4054266975228957</c:v>
                </c:pt>
                <c:pt idx="1485">
                  <c:v>4.3968518477915914</c:v>
                </c:pt>
                <c:pt idx="1486">
                  <c:v>4.3883014280030554</c:v>
                </c:pt>
                <c:pt idx="1487">
                  <c:v>4.3797752520624096</c:v>
                </c:pt>
                <c:pt idx="1488">
                  <c:v>4.3712731358677104</c:v>
                </c:pt>
                <c:pt idx="1489">
                  <c:v>4.3627948972986497</c:v>
                </c:pt>
                <c:pt idx="1490">
                  <c:v>4.3543403562052001</c:v>
                </c:pt>
                <c:pt idx="1491">
                  <c:v>4.3459093343961976</c:v>
                </c:pt>
                <c:pt idx="1492">
                  <c:v>4.3375016556278743</c:v>
                </c:pt>
                <c:pt idx="1493">
                  <c:v>4.3291171455923285</c:v>
                </c:pt>
                <c:pt idx="1494">
                  <c:v>4.320755631905949</c:v>
                </c:pt>
                <c:pt idx="1495">
                  <c:v>4.3124169440977811</c:v>
                </c:pt>
                <c:pt idx="1496">
                  <c:v>4.3041009135978534</c:v>
                </c:pt>
                <c:pt idx="1497">
                  <c:v>4.2958073737254399</c:v>
                </c:pt>
                <c:pt idx="1498">
                  <c:v>4.2875361596772947</c:v>
                </c:pt>
                <c:pt idx="1499">
                  <c:v>4.2792871085158302</c:v>
                </c:pt>
                <c:pt idx="1500">
                  <c:v>4.271060059157251</c:v>
                </c:pt>
                <c:pt idx="1501">
                  <c:v>4.2628548523596592</c:v>
                </c:pt>
                <c:pt idx="1502">
                  <c:v>4.254671330711103</c:v>
                </c:pt>
                <c:pt idx="1503">
                  <c:v>4.2465093386175985</c:v>
                </c:pt>
                <c:pt idx="1504">
                  <c:v>4.2383687222911126</c:v>
                </c:pt>
                <c:pt idx="1505">
                  <c:v>4.2302493297375081</c:v>
                </c:pt>
                <c:pt idx="1506">
                  <c:v>4.222151010744458</c:v>
                </c:pt>
                <c:pt idx="1507">
                  <c:v>4.2140736168693236</c:v>
                </c:pt>
                <c:pt idx="1508">
                  <c:v>4.2060170014270062</c:v>
                </c:pt>
                <c:pt idx="1509">
                  <c:v>4.1979810194777665</c:v>
                </c:pt>
                <c:pt idx="1510">
                  <c:v>4.189965527815021</c:v>
                </c:pt>
                <c:pt idx="1511">
                  <c:v>4.181970384953102</c:v>
                </c:pt>
                <c:pt idx="1512">
                  <c:v>4.1739954511150046</c:v>
                </c:pt>
                <c:pt idx="1513">
                  <c:v>4.1660405882200999</c:v>
                </c:pt>
                <c:pt idx="1514">
                  <c:v>4.1581056598718362</c:v>
                </c:pt>
                <c:pt idx="1515">
                  <c:v>4.1501905313454035</c:v>
                </c:pt>
                <c:pt idx="1516">
                  <c:v>4.1422950695754022</c:v>
                </c:pt>
                <c:pt idx="1517">
                  <c:v>4.1344191431434654</c:v>
                </c:pt>
                <c:pt idx="1518">
                  <c:v>4.1265626222658875</c:v>
                </c:pt>
                <c:pt idx="1519">
                  <c:v>4.1187253787812272</c:v>
                </c:pt>
                <c:pt idx="1520">
                  <c:v>4.1109072861378939</c:v>
                </c:pt>
                <c:pt idx="1521">
                  <c:v>4.1031082193817268</c:v>
                </c:pt>
                <c:pt idx="1522">
                  <c:v>4.0953280551435594</c:v>
                </c:pt>
                <c:pt idx="1523">
                  <c:v>4.0875666716267718</c:v>
                </c:pt>
                <c:pt idx="1524">
                  <c:v>4.0798239485948367</c:v>
                </c:pt>
                <c:pt idx="1525">
                  <c:v>4.072099767358857</c:v>
                </c:pt>
                <c:pt idx="1526">
                  <c:v>4.064394010765092</c:v>
                </c:pt>
                <c:pt idx="1527">
                  <c:v>4.0567065631824839</c:v>
                </c:pt>
                <c:pt idx="1528">
                  <c:v>4.049037310490176</c:v>
                </c:pt>
                <c:pt idx="1529">
                  <c:v>4.0413861400650299</c:v>
                </c:pt>
                <c:pt idx="1530">
                  <c:v>4.0337529407691326</c:v>
                </c:pt>
                <c:pt idx="1531">
                  <c:v>4.0261376029373164</c:v>
                </c:pt>
                <c:pt idx="1532">
                  <c:v>4.0185400183646669</c:v>
                </c:pt>
                <c:pt idx="1533">
                  <c:v>4.0109600802940344</c:v>
                </c:pt>
                <c:pt idx="1534">
                  <c:v>4.003397683403553</c:v>
                </c:pt>
                <c:pt idx="1535">
                  <c:v>3.9958527237941546</c:v>
                </c:pt>
                <c:pt idx="1536">
                  <c:v>3.9883250989770942</c:v>
                </c:pt>
                <c:pt idx="1537">
                  <c:v>3.9808147078614771</c:v>
                </c:pt>
                <c:pt idx="1538">
                  <c:v>3.9733214507417918</c:v>
                </c:pt>
                <c:pt idx="1539">
                  <c:v>3.9658452292854545</c:v>
                </c:pt>
                <c:pt idx="1540">
                  <c:v>3.9583859465203548</c:v>
                </c:pt>
                <c:pt idx="1541">
                  <c:v>3.9509435068224188</c:v>
                </c:pt>
                <c:pt idx="1542">
                  <c:v>3.9435178159031783</c:v>
                </c:pt>
                <c:pt idx="1543">
                  <c:v>3.9361087807973489</c:v>
                </c:pt>
                <c:pt idx="1544">
                  <c:v>3.9287163098504316</c:v>
                </c:pt>
                <c:pt idx="1545">
                  <c:v>3.9213403127063096</c:v>
                </c:pt>
                <c:pt idx="1546">
                  <c:v>3.9139807002948785</c:v>
                </c:pt>
                <c:pt idx="1547">
                  <c:v>3.9066373848196787</c:v>
                </c:pt>
                <c:pt idx="1548">
                  <c:v>3.8993102797455506</c:v>
                </c:pt>
                <c:pt idx="1549">
                  <c:v>3.8919992997863027</c:v>
                </c:pt>
                <c:pt idx="1550">
                  <c:v>3.8847043608924037</c:v>
                </c:pt>
                <c:pt idx="1551">
                  <c:v>3.8774253802386851</c:v>
                </c:pt>
                <c:pt idx="1552">
                  <c:v>3.8701622762120746</c:v>
                </c:pt>
                <c:pt idx="1553">
                  <c:v>3.8629149683993393</c:v>
                </c:pt>
                <c:pt idx="1554">
                  <c:v>3.8556833775748598</c:v>
                </c:pt>
                <c:pt idx="1555">
                  <c:v>3.8484674256884168</c:v>
                </c:pt>
                <c:pt idx="1556">
                  <c:v>3.8412670358530159</c:v>
                </c:pt>
                <c:pt idx="1557">
                  <c:v>3.8340821323327217</c:v>
                </c:pt>
                <c:pt idx="1558">
                  <c:v>3.826912640530526</c:v>
                </c:pt>
                <c:pt idx="1559">
                  <c:v>3.8197584869762378</c:v>
                </c:pt>
                <c:pt idx="1560">
                  <c:v>3.8126195993144036</c:v>
                </c:pt>
                <c:pt idx="1561">
                  <c:v>3.8054959062922533</c:v>
                </c:pt>
                <c:pt idx="1562">
                  <c:v>3.7983873377476747</c:v>
                </c:pt>
                <c:pt idx="1563">
                  <c:v>3.7912938245972176</c:v>
                </c:pt>
                <c:pt idx="1564">
                  <c:v>3.7842152988241282</c:v>
                </c:pt>
                <c:pt idx="1565">
                  <c:v>3.7771516934664144</c:v>
                </c:pt>
                <c:pt idx="1566">
                  <c:v>3.7701029426049426</c:v>
                </c:pt>
                <c:pt idx="1567">
                  <c:v>3.7630689813515676</c:v>
                </c:pt>
                <c:pt idx="1568">
                  <c:v>3.7560497458372932</c:v>
                </c:pt>
                <c:pt idx="1569">
                  <c:v>3.7490451732004728</c:v>
                </c:pt>
                <c:pt idx="1570">
                  <c:v>3.7420552015750368</c:v>
                </c:pt>
                <c:pt idx="1571">
                  <c:v>3.7350797700787601</c:v>
                </c:pt>
                <c:pt idx="1572">
                  <c:v>3.728118818801569</c:v>
                </c:pt>
                <c:pt idx="1573">
                  <c:v>3.7211722887938774</c:v>
                </c:pt>
                <c:pt idx="1574">
                  <c:v>3.714240122054965</c:v>
                </c:pt>
                <c:pt idx="1575">
                  <c:v>3.7073222615213957</c:v>
                </c:pt>
                <c:pt idx="1576">
                  <c:v>3.7004186510554731</c:v>
                </c:pt>
                <c:pt idx="1577">
                  <c:v>3.6935292354337319</c:v>
                </c:pt>
                <c:pt idx="1578">
                  <c:v>3.686653960335478</c:v>
                </c:pt>
                <c:pt idx="1579">
                  <c:v>3.6797927723313655</c:v>
                </c:pt>
                <c:pt idx="1580">
                  <c:v>3.6729456188720109</c:v>
                </c:pt>
                <c:pt idx="1581">
                  <c:v>3.6661124482766616</c:v>
                </c:pt>
                <c:pt idx="1582">
                  <c:v>3.659293209721894</c:v>
                </c:pt>
                <c:pt idx="1583">
                  <c:v>3.6524878532303671</c:v>
                </c:pt>
                <c:pt idx="1584">
                  <c:v>3.6456963296596125</c:v>
                </c:pt>
                <c:pt idx="1585">
                  <c:v>3.6389185906908752</c:v>
                </c:pt>
                <c:pt idx="1586">
                  <c:v>3.6321545888179947</c:v>
                </c:pt>
                <c:pt idx="1587">
                  <c:v>3.6254042773363406</c:v>
                </c:pt>
                <c:pt idx="1588">
                  <c:v>3.6186676103317836</c:v>
                </c:pt>
                <c:pt idx="1589">
                  <c:v>3.6119445426697285</c:v>
                </c:pt>
                <c:pt idx="1590">
                  <c:v>3.6052350299841822</c:v>
                </c:pt>
                <c:pt idx="1591">
                  <c:v>3.5985390286668784</c:v>
                </c:pt>
                <c:pt idx="1592">
                  <c:v>3.5918564958564496</c:v>
                </c:pt>
                <c:pt idx="1593">
                  <c:v>3.5851873894276505</c:v>
                </c:pt>
                <c:pt idx="1594">
                  <c:v>3.5785316679806289</c:v>
                </c:pt>
                <c:pt idx="1595">
                  <c:v>3.5718892908302515</c:v>
                </c:pt>
                <c:pt idx="1596">
                  <c:v>3.5652602179954793</c:v>
                </c:pt>
                <c:pt idx="1597">
                  <c:v>3.5586444101887955</c:v>
                </c:pt>
                <c:pt idx="1598">
                  <c:v>3.5520418288056876</c:v>
                </c:pt>
                <c:pt idx="1599">
                  <c:v>3.5454524359141817</c:v>
                </c:pt>
                <c:pt idx="1600">
                  <c:v>3.5388761942444313</c:v>
                </c:pt>
                <c:pt idx="1601">
                  <c:v>3.5323130671783614</c:v>
                </c:pt>
                <c:pt idx="1602">
                  <c:v>3.5257630187393647</c:v>
                </c:pt>
                <c:pt idx="1603">
                  <c:v>3.5192260135820592</c:v>
                </c:pt>
                <c:pt idx="1604">
                  <c:v>3.5127020169820953</c:v>
                </c:pt>
                <c:pt idx="1605">
                  <c:v>3.5061909948260226</c:v>
                </c:pt>
                <c:pt idx="1606">
                  <c:v>3.4996929136012156</c:v>
                </c:pt>
                <c:pt idx="1607">
                  <c:v>3.4932077403858539</c:v>
                </c:pt>
                <c:pt idx="1608">
                  <c:v>3.4867354428389619</c:v>
                </c:pt>
                <c:pt idx="1609">
                  <c:v>3.4802759891905066</c:v>
                </c:pt>
                <c:pt idx="1610">
                  <c:v>3.473829348231555</c:v>
                </c:pt>
                <c:pt idx="1611">
                  <c:v>3.4673954893044914</c:v>
                </c:pt>
                <c:pt idx="1612">
                  <c:v>3.4609743822932928</c:v>
                </c:pt>
                <c:pt idx="1613">
                  <c:v>3.454565997613865</c:v>
                </c:pt>
                <c:pt idx="1614">
                  <c:v>3.4481703062044442</c:v>
                </c:pt>
                <c:pt idx="1615">
                  <c:v>3.4417872795160509</c:v>
                </c:pt>
                <c:pt idx="1616">
                  <c:v>3.4354168895030157</c:v>
                </c:pt>
                <c:pt idx="1617">
                  <c:v>3.4290591086135591</c:v>
                </c:pt>
                <c:pt idx="1618">
                  <c:v>3.4227139097804371</c:v>
                </c:pt>
                <c:pt idx="1619">
                  <c:v>3.4163812664116526</c:v>
                </c:pt>
                <c:pt idx="1620">
                  <c:v>3.4100611523812212</c:v>
                </c:pt>
                <c:pt idx="1621">
                  <c:v>3.4037535420200147</c:v>
                </c:pt>
                <c:pt idx="1622">
                  <c:v>3.3974584101066538</c:v>
                </c:pt>
                <c:pt idx="1623">
                  <c:v>3.3911757318584765</c:v>
                </c:pt>
                <c:pt idx="1624">
                  <c:v>3.3849054829225667</c:v>
                </c:pt>
                <c:pt idx="1625">
                  <c:v>3.3786476393668452</c:v>
                </c:pt>
                <c:pt idx="1626">
                  <c:v>3.3724021776712338</c:v>
                </c:pt>
                <c:pt idx="1627">
                  <c:v>3.3661690747188802</c:v>
                </c:pt>
                <c:pt idx="1628">
                  <c:v>3.3599483077874499</c:v>
                </c:pt>
                <c:pt idx="1629">
                  <c:v>3.3537398545404837</c:v>
                </c:pt>
                <c:pt idx="1630">
                  <c:v>3.3475436930188258</c:v>
                </c:pt>
                <c:pt idx="1631">
                  <c:v>3.3413598016321164</c:v>
                </c:pt>
                <c:pt idx="1632">
                  <c:v>3.3351881591503512</c:v>
                </c:pt>
                <c:pt idx="1633">
                  <c:v>3.329028744695512</c:v>
                </c:pt>
                <c:pt idx="1634">
                  <c:v>3.3228815377332634</c:v>
                </c:pt>
                <c:pt idx="1635">
                  <c:v>3.3167465180647158</c:v>
                </c:pt>
                <c:pt idx="1636">
                  <c:v>3.3106236658182633</c:v>
                </c:pt>
                <c:pt idx="1637">
                  <c:v>3.3045129614414841</c:v>
                </c:pt>
                <c:pt idx="1638">
                  <c:v>3.298414385693115</c:v>
                </c:pt>
                <c:pt idx="1639">
                  <c:v>3.2923279196350936</c:v>
                </c:pt>
                <c:pt idx="1640">
                  <c:v>3.2862535446246692</c:v>
                </c:pt>
                <c:pt idx="1641">
                  <c:v>3.2801912423065853</c:v>
                </c:pt>
                <c:pt idx="1642">
                  <c:v>3.2741409946053346</c:v>
                </c:pt>
                <c:pt idx="1643">
                  <c:v>3.2681027837174796</c:v>
                </c:pt>
                <c:pt idx="1644">
                  <c:v>3.2620765921040467</c:v>
                </c:pt>
                <c:pt idx="1645">
                  <c:v>3.2560624024829932</c:v>
                </c:pt>
                <c:pt idx="1646">
                  <c:v>3.2500601978217425</c:v>
                </c:pt>
                <c:pt idx="1647">
                  <c:v>3.2440699613297923</c:v>
                </c:pt>
                <c:pt idx="1648">
                  <c:v>3.2380916764513938</c:v>
                </c:pt>
                <c:pt idx="1649">
                  <c:v>3.2321253268583012</c:v>
                </c:pt>
                <c:pt idx="1650">
                  <c:v>3.2261708964425995</c:v>
                </c:pt>
                <c:pt idx="1651">
                  <c:v>3.2202283693095954</c:v>
                </c:pt>
                <c:pt idx="1652">
                  <c:v>3.2142977297707889</c:v>
                </c:pt>
                <c:pt idx="1653">
                  <c:v>3.2083789623369094</c:v>
                </c:pt>
                <c:pt idx="1654">
                  <c:v>3.2024720517110334</c:v>
                </c:pt>
                <c:pt idx="1655">
                  <c:v>3.1965769827817674</c:v>
                </c:pt>
                <c:pt idx="1656">
                  <c:v>3.1906937406165072</c:v>
                </c:pt>
                <c:pt idx="1657">
                  <c:v>3.1848223104547704</c:v>
                </c:pt>
                <c:pt idx="1658">
                  <c:v>3.1789626777016</c:v>
                </c:pt>
                <c:pt idx="1659">
                  <c:v>3.173114827921045</c:v>
                </c:pt>
                <c:pt idx="1660">
                  <c:v>3.167278746829711</c:v>
                </c:pt>
                <c:pt idx="1661">
                  <c:v>3.1614544202903847</c:v>
                </c:pt>
                <c:pt idx="1662">
                  <c:v>3.1556418343057335</c:v>
                </c:pt>
                <c:pt idx="1663">
                  <c:v>3.1498409750120788</c:v>
                </c:pt>
                <c:pt idx="1664">
                  <c:v>3.1440518286732417</c:v>
                </c:pt>
                <c:pt idx="1665">
                  <c:v>3.1382743816744614</c:v>
                </c:pt>
                <c:pt idx="1666">
                  <c:v>3.1325086205163908</c:v>
                </c:pt>
                <c:pt idx="1667">
                  <c:v>3.1267545318091661</c:v>
                </c:pt>
                <c:pt idx="1668">
                  <c:v>3.1210121022665454</c:v>
                </c:pt>
                <c:pt idx="1669">
                  <c:v>3.1152813187001249</c:v>
                </c:pt>
                <c:pt idx="1670">
                  <c:v>3.1095621680136314</c:v>
                </c:pt>
                <c:pt idx="1671">
                  <c:v>3.1038546371972839</c:v>
                </c:pt>
                <c:pt idx="1672">
                  <c:v>3.098158713322233</c:v>
                </c:pt>
                <c:pt idx="1673">
                  <c:v>3.0924743835350705</c:v>
                </c:pt>
                <c:pt idx="1674">
                  <c:v>3.0868016350524186</c:v>
                </c:pt>
                <c:pt idx="1675">
                  <c:v>3.0811404551555879</c:v>
                </c:pt>
                <c:pt idx="1676">
                  <c:v>3.0754908311853106</c:v>
                </c:pt>
                <c:pt idx="1677">
                  <c:v>3.0698527505365534</c:v>
                </c:pt>
                <c:pt idx="1678">
                  <c:v>3.0642262006533945</c:v>
                </c:pt>
                <c:pt idx="1679">
                  <c:v>3.0586111690239806</c:v>
                </c:pt>
                <c:pt idx="1680">
                  <c:v>3.0530076431755599</c:v>
                </c:pt>
                <c:pt idx="1681">
                  <c:v>3.0474156106695824</c:v>
                </c:pt>
                <c:pt idx="1682">
                  <c:v>3.0418350590968788</c:v>
                </c:pt>
                <c:pt idx="1683">
                  <c:v>3.0362659760729103</c:v>
                </c:pt>
                <c:pt idx="1684">
                  <c:v>3.0307083492330964</c:v>
                </c:pt>
                <c:pt idx="1685">
                  <c:v>3.0251621662282098</c:v>
                </c:pt>
                <c:pt idx="1686">
                  <c:v>3.0196274147198494</c:v>
                </c:pt>
                <c:pt idx="1687">
                  <c:v>3.0141040823759857</c:v>
                </c:pt>
                <c:pt idx="1688">
                  <c:v>3.0085921568665777</c:v>
                </c:pt>
                <c:pt idx="1689">
                  <c:v>3.0030916258592653</c:v>
                </c:pt>
                <c:pt idx="1690">
                  <c:v>2.9976024770151328</c:v>
                </c:pt>
                <c:pt idx="1691">
                  <c:v>2.9921246979845471</c:v>
                </c:pt>
                <c:pt idx="1692">
                  <c:v>2.9866582764030642</c:v>
                </c:pt>
                <c:pt idx="1693">
                  <c:v>2.9812031998874158</c:v>
                </c:pt>
                <c:pt idx="1694">
                  <c:v>2.9757594560315588</c:v>
                </c:pt>
                <c:pt idx="1695">
                  <c:v>2.9703270324028077</c:v>
                </c:pt>
                <c:pt idx="1696">
                  <c:v>2.9649059165380285</c:v>
                </c:pt>
                <c:pt idx="1697">
                  <c:v>2.9594960959399126</c:v>
                </c:pt>
                <c:pt idx="1698">
                  <c:v>2.9540975580733164</c:v>
                </c:pt>
                <c:pt idx="1699">
                  <c:v>2.948710290361678</c:v>
                </c:pt>
                <c:pt idx="1700">
                  <c:v>2.9433342801834996</c:v>
                </c:pt>
                <c:pt idx="1701">
                  <c:v>2.9379695148689065</c:v>
                </c:pt>
                <c:pt idx="1702">
                  <c:v>2.9326159816962716</c:v>
                </c:pt>
                <c:pt idx="1703">
                  <c:v>2.9272736678889135</c:v>
                </c:pt>
                <c:pt idx="1704">
                  <c:v>2.9219425606118659</c:v>
                </c:pt>
                <c:pt idx="1705">
                  <c:v>2.9166226469687158</c:v>
                </c:pt>
                <c:pt idx="1706">
                  <c:v>2.9113139139985083</c:v>
                </c:pt>
                <c:pt idx="1707">
                  <c:v>2.9060163486727308</c:v>
                </c:pt>
                <c:pt idx="1708">
                  <c:v>2.9007299378923541</c:v>
                </c:pt>
                <c:pt idx="1709">
                  <c:v>2.8954546684849509</c:v>
                </c:pt>
                <c:pt idx="1710">
                  <c:v>2.8901905272018853</c:v>
                </c:pt>
                <c:pt idx="1711">
                  <c:v>2.8849375007155582</c:v>
                </c:pt>
                <c:pt idx="1712">
                  <c:v>2.8796955756167399</c:v>
                </c:pt>
                <c:pt idx="1713">
                  <c:v>2.8744647384119499</c:v>
                </c:pt>
                <c:pt idx="1714">
                  <c:v>2.8692449755209251</c:v>
                </c:pt>
                <c:pt idx="1715">
                  <c:v>2.8640362732741371</c:v>
                </c:pt>
                <c:pt idx="1716">
                  <c:v>2.8588386179103895</c:v>
                </c:pt>
                <c:pt idx="1717">
                  <c:v>2.8536519955744777</c:v>
                </c:pt>
                <c:pt idx="1718">
                  <c:v>2.8484763923149106</c:v>
                </c:pt>
                <c:pt idx="1719">
                  <c:v>2.8433117940817088</c:v>
                </c:pt>
                <c:pt idx="1720">
                  <c:v>2.8381581867242569</c:v>
                </c:pt>
                <c:pt idx="1721">
                  <c:v>2.8330155559892312</c:v>
                </c:pt>
                <c:pt idx="1722">
                  <c:v>2.8278838875185861</c:v>
                </c:pt>
                <c:pt idx="1723">
                  <c:v>2.8227631668476088</c:v>
                </c:pt>
                <c:pt idx="1724">
                  <c:v>2.8176533794030347</c:v>
                </c:pt>
                <c:pt idx="1725">
                  <c:v>2.8125545105012333</c:v>
                </c:pt>
                <c:pt idx="1726">
                  <c:v>2.8074665453464505</c:v>
                </c:pt>
                <c:pt idx="1727">
                  <c:v>2.8023894690291189</c:v>
                </c:pt>
                <c:pt idx="1728">
                  <c:v>2.7973232665242298</c:v>
                </c:pt>
                <c:pt idx="1729">
                  <c:v>2.7922679226897653</c:v>
                </c:pt>
                <c:pt idx="1730">
                  <c:v>2.7872234222651993</c:v>
                </c:pt>
                <c:pt idx="1731">
                  <c:v>2.7821897498700512</c:v>
                </c:pt>
                <c:pt idx="1732">
                  <c:v>2.7771668900025084</c:v>
                </c:pt>
                <c:pt idx="1733">
                  <c:v>2.7721548270381047</c:v>
                </c:pt>
                <c:pt idx="1734">
                  <c:v>2.7671535452284628</c:v>
                </c:pt>
                <c:pt idx="1735">
                  <c:v>2.7621630287000953</c:v>
                </c:pt>
                <c:pt idx="1736">
                  <c:v>2.7571832614532648</c:v>
                </c:pt>
                <c:pt idx="1737">
                  <c:v>2.7522142273609034</c:v>
                </c:pt>
                <c:pt idx="1738">
                  <c:v>2.7472559101675937</c:v>
                </c:pt>
                <c:pt idx="1739">
                  <c:v>2.7423082934886027</c:v>
                </c:pt>
                <c:pt idx="1740">
                  <c:v>2.7373713608089782</c:v>
                </c:pt>
                <c:pt idx="1741">
                  <c:v>2.7324450954827015</c:v>
                </c:pt>
                <c:pt idx="1742">
                  <c:v>2.7275294807318979</c:v>
                </c:pt>
                <c:pt idx="1743">
                  <c:v>2.7226244996460971</c:v>
                </c:pt>
                <c:pt idx="1744">
                  <c:v>2.7177301351815628</c:v>
                </c:pt>
                <c:pt idx="1745">
                  <c:v>2.7128463701606647</c:v>
                </c:pt>
                <c:pt idx="1746">
                  <c:v>2.7079731872713122</c:v>
                </c:pt>
                <c:pt idx="1747">
                  <c:v>2.7031105690664416</c:v>
                </c:pt>
                <c:pt idx="1748">
                  <c:v>2.6982584979635589</c:v>
                </c:pt>
                <c:pt idx="1749">
                  <c:v>2.6934169562443313</c:v>
                </c:pt>
                <c:pt idx="1750">
                  <c:v>2.6885859260542393</c:v>
                </c:pt>
                <c:pt idx="1751">
                  <c:v>2.6837653894022733</c:v>
                </c:pt>
                <c:pt idx="1752">
                  <c:v>2.6789553281606886</c:v>
                </c:pt>
                <c:pt idx="1753">
                  <c:v>2.6741557240648097</c:v>
                </c:pt>
                <c:pt idx="1754">
                  <c:v>2.6693665587128845</c:v>
                </c:pt>
                <c:pt idx="1755">
                  <c:v>2.6645878135659919</c:v>
                </c:pt>
                <c:pt idx="1756">
                  <c:v>2.6598194699479967</c:v>
                </c:pt>
                <c:pt idx="1757">
                  <c:v>2.6550615090455549</c:v>
                </c:pt>
                <c:pt idx="1758">
                  <c:v>2.6503139119081705</c:v>
                </c:pt>
                <c:pt idx="1759">
                  <c:v>2.6455766594482961</c:v>
                </c:pt>
                <c:pt idx="1760">
                  <c:v>2.6408497324414859</c:v>
                </c:pt>
                <c:pt idx="1761">
                  <c:v>2.6361331115265925</c:v>
                </c:pt>
                <c:pt idx="1762">
                  <c:v>2.6314267772060149</c:v>
                </c:pt>
                <c:pt idx="1763">
                  <c:v>2.6267307098459871</c:v>
                </c:pt>
                <c:pt idx="1764">
                  <c:v>2.6220448896769173</c:v>
                </c:pt>
                <c:pt idx="1765">
                  <c:v>2.6173692967937723</c:v>
                </c:pt>
                <c:pt idx="1766">
                  <c:v>2.6127039111565011</c:v>
                </c:pt>
                <c:pt idx="1767">
                  <c:v>2.6080487125905103</c:v>
                </c:pt>
                <c:pt idx="1768">
                  <c:v>2.6034036807871765</c:v>
                </c:pt>
                <c:pt idx="1769">
                  <c:v>2.5987687953044074</c:v>
                </c:pt>
                <c:pt idx="1770">
                  <c:v>2.594144035567238</c:v>
                </c:pt>
                <c:pt idx="1771">
                  <c:v>2.5895293808684783</c:v>
                </c:pt>
                <c:pt idx="1772">
                  <c:v>2.5849248103693938</c:v>
                </c:pt>
                <c:pt idx="1773">
                  <c:v>2.5803303031004323</c:v>
                </c:pt>
                <c:pt idx="1774">
                  <c:v>2.5757458379619855</c:v>
                </c:pt>
                <c:pt idx="1775">
                  <c:v>2.5711713937251974</c:v>
                </c:pt>
                <c:pt idx="1776">
                  <c:v>2.5666069490328041</c:v>
                </c:pt>
                <c:pt idx="1777">
                  <c:v>2.5620524824000204</c:v>
                </c:pt>
                <c:pt idx="1778">
                  <c:v>2.5575079722154523</c:v>
                </c:pt>
                <c:pt idx="1779">
                  <c:v>2.552973396742062</c:v>
                </c:pt>
                <c:pt idx="1780">
                  <c:v>2.548448734118157</c:v>
                </c:pt>
                <c:pt idx="1781">
                  <c:v>2.5439339623584201</c:v>
                </c:pt>
                <c:pt idx="1782">
                  <c:v>2.5394290593549771</c:v>
                </c:pt>
                <c:pt idx="1783">
                  <c:v>2.5349340028784946</c:v>
                </c:pt>
                <c:pt idx="1784">
                  <c:v>2.5304487705793179</c:v>
                </c:pt>
                <c:pt idx="1785">
                  <c:v>2.5259733399886368</c:v>
                </c:pt>
                <c:pt idx="1786">
                  <c:v>2.5215076885196868</c:v>
                </c:pt>
                <c:pt idx="1787">
                  <c:v>2.5170517934689873</c:v>
                </c:pt>
                <c:pt idx="1788">
                  <c:v>2.5126056320176033</c:v>
                </c:pt>
                <c:pt idx="1789">
                  <c:v>2.508169181232446</c:v>
                </c:pt>
                <c:pt idx="1790">
                  <c:v>2.5037424180676013</c:v>
                </c:pt>
                <c:pt idx="1791">
                  <c:v>2.4993253193656866</c:v>
                </c:pt>
                <c:pt idx="1792">
                  <c:v>2.49491786185924</c:v>
                </c:pt>
                <c:pt idx="1793">
                  <c:v>2.4905200221721389</c:v>
                </c:pt>
                <c:pt idx="1794">
                  <c:v>2.4861317768210442</c:v>
                </c:pt>
                <c:pt idx="1795">
                  <c:v>2.4817531022168748</c:v>
                </c:pt>
                <c:pt idx="1796">
                  <c:v>2.4773839746663078</c:v>
                </c:pt>
                <c:pt idx="1797">
                  <c:v>2.4730243703733064</c:v>
                </c:pt>
                <c:pt idx="1798">
                  <c:v>2.4686742654406739</c:v>
                </c:pt>
                <c:pt idx="1799">
                  <c:v>2.4643336358716312</c:v>
                </c:pt>
                <c:pt idx="1800">
                  <c:v>2.4600024575714219</c:v>
                </c:pt>
                <c:pt idx="1801">
                  <c:v>2.4556807063489399</c:v>
                </c:pt>
                <c:pt idx="1802">
                  <c:v>2.451368357918382</c:v>
                </c:pt>
                <c:pt idx="1803">
                  <c:v>2.4470653879009205</c:v>
                </c:pt>
                <c:pt idx="1804">
                  <c:v>2.4427717718264028</c:v>
                </c:pt>
                <c:pt idx="1805">
                  <c:v>2.4384874851350684</c:v>
                </c:pt>
                <c:pt idx="1806">
                  <c:v>2.4342125031792916</c:v>
                </c:pt>
                <c:pt idx="1807">
                  <c:v>2.4299468012253409</c:v>
                </c:pt>
                <c:pt idx="1808">
                  <c:v>2.4256903544551611</c:v>
                </c:pt>
                <c:pt idx="1809">
                  <c:v>2.421443137968172</c:v>
                </c:pt>
                <c:pt idx="1810">
                  <c:v>2.4172051267830907</c:v>
                </c:pt>
                <c:pt idx="1811">
                  <c:v>2.4129762958397682</c:v>
                </c:pt>
                <c:pt idx="1812">
                  <c:v>2.4087566200010446</c:v>
                </c:pt>
                <c:pt idx="1813">
                  <c:v>2.4045460740546223</c:v>
                </c:pt>
                <c:pt idx="1814">
                  <c:v>2.400344632714956</c:v>
                </c:pt>
                <c:pt idx="1815">
                  <c:v>2.3961522706251568</c:v>
                </c:pt>
                <c:pt idx="1816">
                  <c:v>2.3919689623589133</c:v>
                </c:pt>
                <c:pt idx="1817">
                  <c:v>2.3877946824224292</c:v>
                </c:pt>
                <c:pt idx="1818">
                  <c:v>2.3836294052563689</c:v>
                </c:pt>
                <c:pt idx="1819">
                  <c:v>2.379473105237826</c:v>
                </c:pt>
                <c:pt idx="1820">
                  <c:v>2.3753257566822943</c:v>
                </c:pt>
                <c:pt idx="1821">
                  <c:v>2.3711873338456617</c:v>
                </c:pt>
                <c:pt idx="1822">
                  <c:v>2.3670578109262093</c:v>
                </c:pt>
                <c:pt idx="1823">
                  <c:v>2.3629371620666233</c:v>
                </c:pt>
                <c:pt idx="1824">
                  <c:v>2.3588253613560197</c:v>
                </c:pt>
                <c:pt idx="1825">
                  <c:v>2.3547223828319752</c:v>
                </c:pt>
                <c:pt idx="1826">
                  <c:v>2.3506282004825736</c:v>
                </c:pt>
                <c:pt idx="1827">
                  <c:v>2.3465427882484566</c:v>
                </c:pt>
                <c:pt idx="1828">
                  <c:v>2.3424661200248842</c:v>
                </c:pt>
                <c:pt idx="1829">
                  <c:v>2.3383981696638032</c:v>
                </c:pt>
                <c:pt idx="1830">
                  <c:v>2.3343389109759265</c:v>
                </c:pt>
                <c:pt idx="1831">
                  <c:v>2.3302883177328124</c:v>
                </c:pt>
                <c:pt idx="1832">
                  <c:v>2.3262463636689583</c:v>
                </c:pt>
                <c:pt idx="1833">
                  <c:v>2.3222130224838913</c:v>
                </c:pt>
                <c:pt idx="1834">
                  <c:v>2.3181882678442749</c:v>
                </c:pt>
                <c:pt idx="1835">
                  <c:v>2.3141720733860098</c:v>
                </c:pt>
                <c:pt idx="1836">
                  <c:v>2.3101644127163468</c:v>
                </c:pt>
                <c:pt idx="1837">
                  <c:v>2.3061652594159976</c:v>
                </c:pt>
                <c:pt idx="1838">
                  <c:v>2.3021745870412547</c:v>
                </c:pt>
                <c:pt idx="1839">
                  <c:v>2.2981923691261072</c:v>
                </c:pt>
                <c:pt idx="1840">
                  <c:v>2.2942185791843648</c:v>
                </c:pt>
                <c:pt idx="1841">
                  <c:v>2.2902531907117809</c:v>
                </c:pt>
                <c:pt idx="1842">
                  <c:v>2.2862961771881749</c:v>
                </c:pt>
                <c:pt idx="1843">
                  <c:v>2.282347512079558</c:v>
                </c:pt>
                <c:pt idx="1844">
                  <c:v>2.2784071688402587</c:v>
                </c:pt>
                <c:pt idx="1845">
                  <c:v>2.2744751209150467</c:v>
                </c:pt>
                <c:pt idx="1846">
                  <c:v>2.2705513417412559</c:v>
                </c:pt>
                <c:pt idx="1847">
                  <c:v>2.2666358047509072</c:v>
                </c:pt>
                <c:pt idx="1848">
                  <c:v>2.2627284833728281</c:v>
                </c:pt>
                <c:pt idx="1849">
                  <c:v>2.2588293510347706</c:v>
                </c:pt>
                <c:pt idx="1850">
                  <c:v>2.2549383811655273</c:v>
                </c:pt>
                <c:pt idx="1851">
                  <c:v>2.2510555471970415</c:v>
                </c:pt>
                <c:pt idx="1852">
                  <c:v>2.2471808225665155</c:v>
                </c:pt>
                <c:pt idx="1853">
                  <c:v>2.2433141807185142</c:v>
                </c:pt>
                <c:pt idx="1854">
                  <c:v>2.2394555951070636</c:v>
                </c:pt>
                <c:pt idx="1855">
                  <c:v>2.2356050391977433</c:v>
                </c:pt>
                <c:pt idx="1856">
                  <c:v>2.231762486469778</c:v>
                </c:pt>
                <c:pt idx="1857">
                  <c:v>2.227927910418114</c:v>
                </c:pt>
                <c:pt idx="1858">
                  <c:v>2.2241012845554988</c:v>
                </c:pt>
                <c:pt idx="1859">
                  <c:v>2.2202825824145442</c:v>
                </c:pt>
                <c:pt idx="1860">
                  <c:v>2.2164717775497933</c:v>
                </c:pt>
                <c:pt idx="1861">
                  <c:v>2.2126688435397681</c:v>
                </c:pt>
                <c:pt idx="1862">
                  <c:v>2.2088737539890153</c:v>
                </c:pt>
                <c:pt idx="1863">
                  <c:v>2.2050864825301435</c:v>
                </c:pt>
                <c:pt idx="1864">
                  <c:v>2.2013070028258466</c:v>
                </c:pt>
                <c:pt idx="1865">
                  <c:v>2.1975352885709238</c:v>
                </c:pt>
                <c:pt idx="1866">
                  <c:v>2.1937713134942842</c:v>
                </c:pt>
                <c:pt idx="1867">
                  <c:v>2.1900150513609451</c:v>
                </c:pt>
                <c:pt idx="1868">
                  <c:v>2.1862664759740151</c:v>
                </c:pt>
                <c:pt idx="1869">
                  <c:v>2.182525561176671</c:v>
                </c:pt>
                <c:pt idx="1870">
                  <c:v>2.1787922808541205</c:v>
                </c:pt>
                <c:pt idx="1871">
                  <c:v>2.1750666089355493</c:v>
                </c:pt>
                <c:pt idx="1872">
                  <c:v>2.1713485193960667</c:v>
                </c:pt>
                <c:pt idx="1873">
                  <c:v>2.1676379862586241</c:v>
                </c:pt>
                <c:pt idx="1874">
                  <c:v>2.1639349835959316</c:v>
                </c:pt>
                <c:pt idx="1875">
                  <c:v>2.1602394855323559</c:v>
                </c:pt>
                <c:pt idx="1876">
                  <c:v>2.1565514662458076</c:v>
                </c:pt>
                <c:pt idx="1877">
                  <c:v>2.1528708999696082</c:v>
                </c:pt>
                <c:pt idx="1878">
                  <c:v>2.1491977609943516</c:v>
                </c:pt>
                <c:pt idx="1879">
                  <c:v>2.1455320236697419</c:v>
                </c:pt>
                <c:pt idx="1880">
                  <c:v>2.1418736624064234</c:v>
                </c:pt>
                <c:pt idx="1881">
                  <c:v>2.1382226516777876</c:v>
                </c:pt>
                <c:pt idx="1882">
                  <c:v>2.13457896602177</c:v>
                </c:pt>
                <c:pt idx="1883">
                  <c:v>2.1309425800426309</c:v>
                </c:pt>
                <c:pt idx="1884">
                  <c:v>2.1273134684127162</c:v>
                </c:pt>
                <c:pt idx="1885">
                  <c:v>2.1236916058742006</c:v>
                </c:pt>
                <c:pt idx="1886">
                  <c:v>2.1200769672408191</c:v>
                </c:pt>
                <c:pt idx="1887">
                  <c:v>2.1164695273995773</c:v>
                </c:pt>
                <c:pt idx="1888">
                  <c:v>2.112869261312444</c:v>
                </c:pt>
                <c:pt idx="1889">
                  <c:v>2.1092761440180259</c:v>
                </c:pt>
                <c:pt idx="1890">
                  <c:v>2.1056901506332242</c:v>
                </c:pt>
                <c:pt idx="1891">
                  <c:v>2.1021112563548754</c:v>
                </c:pt>
                <c:pt idx="1892">
                  <c:v>2.0985394364613663</c:v>
                </c:pt>
                <c:pt idx="1893">
                  <c:v>2.0949746663142395</c:v>
                </c:pt>
                <c:pt idx="1894">
                  <c:v>2.0914169213597682</c:v>
                </c:pt>
                <c:pt idx="1895">
                  <c:v>2.087866177130524</c:v>
                </c:pt>
                <c:pt idx="1896">
                  <c:v>2.0843224092469117</c:v>
                </c:pt>
                <c:pt idx="1897">
                  <c:v>2.0807855934186952</c:v>
                </c:pt>
                <c:pt idx="1898">
                  <c:v>2.0772557054464964</c:v>
                </c:pt>
                <c:pt idx="1899">
                  <c:v>2.0737327212232746</c:v>
                </c:pt>
                <c:pt idx="1900">
                  <c:v>2.0702166167357876</c:v>
                </c:pt>
                <c:pt idx="1901">
                  <c:v>2.0667073680660284</c:v>
                </c:pt>
                <c:pt idx="1902">
                  <c:v>2.0632049513926436</c:v>
                </c:pt>
                <c:pt idx="1903">
                  <c:v>2.0597093429923272</c:v>
                </c:pt>
                <c:pt idx="1904">
                  <c:v>2.0562205192411951</c:v>
                </c:pt>
                <c:pt idx="1905">
                  <c:v>2.0527384566161384</c:v>
                </c:pt>
                <c:pt idx="1906">
                  <c:v>2.0492631316961503</c:v>
                </c:pt>
                <c:pt idx="1907">
                  <c:v>2.045794521163637</c:v>
                </c:pt>
                <c:pt idx="1908">
                  <c:v>2.0423326018057004</c:v>
                </c:pt>
                <c:pt idx="1909">
                  <c:v>2.0388773505154005</c:v>
                </c:pt>
                <c:pt idx="1910">
                  <c:v>2.035428744292997</c:v>
                </c:pt>
                <c:pt idx="1911">
                  <c:v>2.0319867602471642</c:v>
                </c:pt>
                <c:pt idx="1912">
                  <c:v>2.0285513755961855</c:v>
                </c:pt>
                <c:pt idx="1913">
                  <c:v>2.0251225676691238</c:v>
                </c:pt>
                <c:pt idx="1914">
                  <c:v>2.021700313906968</c:v>
                </c:pt>
                <c:pt idx="1915">
                  <c:v>2.0182845918637566</c:v>
                </c:pt>
                <c:pt idx="1916">
                  <c:v>2.0148753792076786</c:v>
                </c:pt>
                <c:pt idx="1917">
                  <c:v>2.0114726537221457</c:v>
                </c:pt>
                <c:pt idx="1918">
                  <c:v>2.0080763933068488</c:v>
                </c:pt>
                <c:pt idx="1919">
                  <c:v>2.0046865759787837</c:v>
                </c:pt>
                <c:pt idx="1920">
                  <c:v>2.0013031798732555</c:v>
                </c:pt>
                <c:pt idx="1921">
                  <c:v>1.9979261832448549</c:v>
                </c:pt>
                <c:pt idx="1922">
                  <c:v>1.9945555644684196</c:v>
                </c:pt>
                <c:pt idx="1923">
                  <c:v>1.9911913020399596</c:v>
                </c:pt>
                <c:pt idx="1924">
                  <c:v>1.9878333745775658</c:v>
                </c:pt>
                <c:pt idx="1925">
                  <c:v>1.9844817608222911</c:v>
                </c:pt>
                <c:pt idx="1926">
                  <c:v>1.9811364396390054</c:v>
                </c:pt>
                <c:pt idx="1927">
                  <c:v>1.9777973900172303</c:v>
                </c:pt>
                <c:pt idx="1928">
                  <c:v>1.9744645910719454</c:v>
                </c:pt>
                <c:pt idx="1929">
                  <c:v>1.9711380220443693</c:v>
                </c:pt>
                <c:pt idx="1930">
                  <c:v>1.9678176623027184</c:v>
                </c:pt>
                <c:pt idx="1931">
                  <c:v>1.9645034913429382</c:v>
                </c:pt>
                <c:pt idx="1932">
                  <c:v>1.9611954887894107</c:v>
                </c:pt>
                <c:pt idx="1933">
                  <c:v>1.9578936343956377</c:v>
                </c:pt>
                <c:pt idx="1934">
                  <c:v>1.9545979080448954</c:v>
                </c:pt>
                <c:pt idx="1935">
                  <c:v>1.9513082897508689</c:v>
                </c:pt>
                <c:pt idx="1936">
                  <c:v>1.9480247596582574</c:v>
                </c:pt>
                <c:pt idx="1937">
                  <c:v>1.9447472980433562</c:v>
                </c:pt>
                <c:pt idx="1938">
                  <c:v>1.941475885314613</c:v>
                </c:pt>
                <c:pt idx="1939">
                  <c:v>1.9382105020131584</c:v>
                </c:pt>
                <c:pt idx="1940">
                  <c:v>1.9349511288133137</c:v>
                </c:pt>
                <c:pt idx="1941">
                  <c:v>1.9316977465230685</c:v>
                </c:pt>
                <c:pt idx="1942">
                  <c:v>1.92845033608454</c:v>
                </c:pt>
                <c:pt idx="1943">
                  <c:v>1.925208878574401</c:v>
                </c:pt>
                <c:pt idx="1944">
                  <c:v>1.9219733552042855</c:v>
                </c:pt>
                <c:pt idx="1945">
                  <c:v>1.9187437473211699</c:v>
                </c:pt>
                <c:pt idx="1946">
                  <c:v>1.9155200364077272</c:v>
                </c:pt>
                <c:pt idx="1947">
                  <c:v>1.9123022040826569</c:v>
                </c:pt>
                <c:pt idx="1948">
                  <c:v>1.9090902321009917</c:v>
                </c:pt>
                <c:pt idx="1949">
                  <c:v>1.9058841023543744</c:v>
                </c:pt>
                <c:pt idx="1950">
                  <c:v>1.9026837968713173</c:v>
                </c:pt>
                <c:pt idx="1951">
                  <c:v>1.8994892978174289</c:v>
                </c:pt>
                <c:pt idx="1952">
                  <c:v>1.8963005874956229</c:v>
                </c:pt>
                <c:pt idx="1953">
                  <c:v>1.8931176483462955</c:v>
                </c:pt>
                <c:pt idx="1954">
                  <c:v>1.8899404629474841</c:v>
                </c:pt>
                <c:pt idx="1955">
                  <c:v>1.8867690140150002</c:v>
                </c:pt>
                <c:pt idx="1956">
                  <c:v>1.8836032844025326</c:v>
                </c:pt>
                <c:pt idx="1957">
                  <c:v>1.880443257101734</c:v>
                </c:pt>
                <c:pt idx="1958">
                  <c:v>1.8772889152422787</c:v>
                </c:pt>
                <c:pt idx="1959">
                  <c:v>1.8741402420918951</c:v>
                </c:pt>
                <c:pt idx="1960">
                  <c:v>1.8709972210563797</c:v>
                </c:pt>
                <c:pt idx="1961">
                  <c:v>1.8678598356795797</c:v>
                </c:pt>
                <c:pt idx="1962">
                  <c:v>1.8647280696433575</c:v>
                </c:pt>
                <c:pt idx="1963">
                  <c:v>1.8616019067675298</c:v>
                </c:pt>
                <c:pt idx="1964">
                  <c:v>1.8584813310097816</c:v>
                </c:pt>
                <c:pt idx="1965">
                  <c:v>1.855366326465558</c:v>
                </c:pt>
                <c:pt idx="1966">
                  <c:v>1.8522568773679327</c:v>
                </c:pt>
                <c:pt idx="1967">
                  <c:v>1.849152968087453</c:v>
                </c:pt>
                <c:pt idx="1968">
                  <c:v>1.8460545831319619</c:v>
                </c:pt>
                <c:pt idx="1969">
                  <c:v>1.8429617071463957</c:v>
                </c:pt>
                <c:pt idx="1970">
                  <c:v>1.8398743249125622</c:v>
                </c:pt>
                <c:pt idx="1971">
                  <c:v>1.836792421348892</c:v>
                </c:pt>
                <c:pt idx="1972">
                  <c:v>1.8337159815101709</c:v>
                </c:pt>
                <c:pt idx="1973">
                  <c:v>1.8306449905872479</c:v>
                </c:pt>
                <c:pt idx="1974">
                  <c:v>1.8275794339067217</c:v>
                </c:pt>
                <c:pt idx="1975">
                  <c:v>1.8245192969306048</c:v>
                </c:pt>
                <c:pt idx="1976">
                  <c:v>1.8214645652559662</c:v>
                </c:pt>
                <c:pt idx="1977">
                  <c:v>1.8184152246145517</c:v>
                </c:pt>
                <c:pt idx="1978">
                  <c:v>1.8153712608723847</c:v>
                </c:pt>
                <c:pt idx="1979">
                  <c:v>1.8123326600293421</c:v>
                </c:pt>
                <c:pt idx="1980">
                  <c:v>1.8092994082187137</c:v>
                </c:pt>
                <c:pt idx="1981">
                  <c:v>1.8062714917067355</c:v>
                </c:pt>
                <c:pt idx="1982">
                  <c:v>1.803248896892107</c:v>
                </c:pt>
                <c:pt idx="1983">
                  <c:v>1.8002316103054841</c:v>
                </c:pt>
                <c:pt idx="1984">
                  <c:v>1.7972196186089555</c:v>
                </c:pt>
                <c:pt idx="1985">
                  <c:v>1.7942129085954956</c:v>
                </c:pt>
                <c:pt idx="1986">
                  <c:v>1.7912114671883976</c:v>
                </c:pt>
                <c:pt idx="1987">
                  <c:v>1.7882152814406913</c:v>
                </c:pt>
                <c:pt idx="1988">
                  <c:v>1.7852243385345345</c:v>
                </c:pt>
                <c:pt idx="1989">
                  <c:v>1.7822386257805911</c:v>
                </c:pt>
                <c:pt idx="1990">
                  <c:v>1.7792581306173874</c:v>
                </c:pt>
                <c:pt idx="1991">
                  <c:v>1.7762828406106483</c:v>
                </c:pt>
                <c:pt idx="1992">
                  <c:v>1.7733127434526197</c:v>
                </c:pt>
                <c:pt idx="1993">
                  <c:v>1.7703478269613653</c:v>
                </c:pt>
                <c:pt idx="1994">
                  <c:v>1.7673880790800531</c:v>
                </c:pt>
                <c:pt idx="1995">
                  <c:v>1.7644334878762173</c:v>
                </c:pt>
                <c:pt idx="1996">
                  <c:v>1.7614840415410069</c:v>
                </c:pt>
                <c:pt idx="1997">
                  <c:v>1.7585397283884148</c:v>
                </c:pt>
                <c:pt idx="1998">
                  <c:v>1.7556005368544905</c:v>
                </c:pt>
                <c:pt idx="1999">
                  <c:v>1.7526664554965352</c:v>
                </c:pt>
                <c:pt idx="2000">
                  <c:v>1.7497374729922803</c:v>
                </c:pt>
                <c:pt idx="2001">
                  <c:v>1.7468135781390515</c:v>
                </c:pt>
                <c:pt idx="2002">
                  <c:v>1.7438947598529126</c:v>
                </c:pt>
                <c:pt idx="2003">
                  <c:v>1.7409810071677969</c:v>
                </c:pt>
                <c:pt idx="2004">
                  <c:v>1.7380723092346222</c:v>
                </c:pt>
                <c:pt idx="2005">
                  <c:v>1.7351686553203891</c:v>
                </c:pt>
                <c:pt idx="2006">
                  <c:v>1.7322700348072646</c:v>
                </c:pt>
                <c:pt idx="2007">
                  <c:v>1.7293764371916529</c:v>
                </c:pt>
                <c:pt idx="2008">
                  <c:v>1.7264878520832476</c:v>
                </c:pt>
                <c:pt idx="2009">
                  <c:v>1.7236042692040741</c:v>
                </c:pt>
                <c:pt idx="2010">
                  <c:v>1.7207256783875133</c:v>
                </c:pt>
                <c:pt idx="2011">
                  <c:v>1.7178520695773165</c:v>
                </c:pt>
                <c:pt idx="2012">
                  <c:v>1.7149834328266016</c:v>
                </c:pt>
                <c:pt idx="2013">
                  <c:v>1.7121197582968397</c:v>
                </c:pt>
                <c:pt idx="2014">
                  <c:v>1.7092610362568281</c:v>
                </c:pt>
                <c:pt idx="2015">
                  <c:v>1.7064072570816493</c:v>
                </c:pt>
                <c:pt idx="2016">
                  <c:v>1.7035584112516178</c:v>
                </c:pt>
                <c:pt idx="2017">
                  <c:v>1.7007144893512174</c:v>
                </c:pt>
                <c:pt idx="2018">
                  <c:v>1.6978754820680224</c:v>
                </c:pt>
                <c:pt idx="2019">
                  <c:v>1.6950413801916109</c:v>
                </c:pt>
                <c:pt idx="2020">
                  <c:v>1.692212174612465</c:v>
                </c:pt>
                <c:pt idx="2021">
                  <c:v>1.6893878563208597</c:v>
                </c:pt>
                <c:pt idx="2022">
                  <c:v>1.6865684164057437</c:v>
                </c:pt>
                <c:pt idx="2023">
                  <c:v>1.6837538460536055</c:v>
                </c:pt>
                <c:pt idx="2024">
                  <c:v>1.6809441365473334</c:v>
                </c:pt>
                <c:pt idx="2025">
                  <c:v>1.6781392792650647</c:v>
                </c:pt>
                <c:pt idx="2026">
                  <c:v>1.675339265679022</c:v>
                </c:pt>
                <c:pt idx="2027">
                  <c:v>1.6725440873543465</c:v>
                </c:pt>
                <c:pt idx="2028">
                  <c:v>1.6697537359479169</c:v>
                </c:pt>
                <c:pt idx="2029">
                  <c:v>1.6669682032071615</c:v>
                </c:pt>
                <c:pt idx="2030">
                  <c:v>1.6641874809688644</c:v>
                </c:pt>
                <c:pt idx="2031">
                  <c:v>1.6614115611579585</c:v>
                </c:pt>
                <c:pt idx="2032">
                  <c:v>1.658640435786316</c:v>
                </c:pt>
                <c:pt idx="2033">
                  <c:v>1.6558740969515275</c:v>
                </c:pt>
                <c:pt idx="2034">
                  <c:v>1.6531125368356774</c:v>
                </c:pt>
                <c:pt idx="2035">
                  <c:v>1.6503557477041091</c:v>
                </c:pt>
                <c:pt idx="2036">
                  <c:v>1.6476037219041861</c:v>
                </c:pt>
                <c:pt idx="2037">
                  <c:v>1.6448564518640461</c:v>
                </c:pt>
                <c:pt idx="2038">
                  <c:v>1.6421139300913481</c:v>
                </c:pt>
                <c:pt idx="2039">
                  <c:v>1.639376149172016</c:v>
                </c:pt>
                <c:pt idx="2040">
                  <c:v>1.6366431017689749</c:v>
                </c:pt>
                <c:pt idx="2041">
                  <c:v>1.633914780620884</c:v>
                </c:pt>
                <c:pt idx="2042">
                  <c:v>1.6311911785408633</c:v>
                </c:pt>
                <c:pt idx="2043">
                  <c:v>1.6284722884152152</c:v>
                </c:pt>
                <c:pt idx="2044">
                  <c:v>1.6257581032021464</c:v>
                </c:pt>
                <c:pt idx="2045">
                  <c:v>1.6230486159304796</c:v>
                </c:pt>
                <c:pt idx="2046">
                  <c:v>1.620343819698367</c:v>
                </c:pt>
                <c:pt idx="2047">
                  <c:v>1.6176437076719967</c:v>
                </c:pt>
                <c:pt idx="2048">
                  <c:v>1.6149482730842999</c:v>
                </c:pt>
                <c:pt idx="2049">
                  <c:v>1.6122575092336511</c:v>
                </c:pt>
                <c:pt idx="2050">
                  <c:v>1.6095714094825697</c:v>
                </c:pt>
                <c:pt idx="2051">
                  <c:v>1.6068899672564179</c:v>
                </c:pt>
                <c:pt idx="2052">
                  <c:v>1.6042131760420968</c:v>
                </c:pt>
                <c:pt idx="2053">
                  <c:v>1.6015410293867414</c:v>
                </c:pt>
                <c:pt idx="2054">
                  <c:v>1.598873520896414</c:v>
                </c:pt>
                <c:pt idx="2055">
                  <c:v>1.5962106442347972</c:v>
                </c:pt>
                <c:pt idx="2056">
                  <c:v>1.5935523931218865</c:v>
                </c:pt>
                <c:pt idx="2057">
                  <c:v>1.5908987613326817</c:v>
                </c:pt>
                <c:pt idx="2058">
                  <c:v>1.5882497426958786</c:v>
                </c:pt>
                <c:pt idx="2059">
                  <c:v>1.585605331092562</c:v>
                </c:pt>
                <c:pt idx="2060">
                  <c:v>1.5829655204548978</c:v>
                </c:pt>
                <c:pt idx="2061">
                  <c:v>1.5803303047648267</c:v>
                </c:pt>
                <c:pt idx="2062">
                  <c:v>1.577699678052759</c:v>
                </c:pt>
                <c:pt idx="2063">
                  <c:v>1.5750736343962717</c:v>
                </c:pt>
                <c:pt idx="2064">
                  <c:v>1.5724521679188044</c:v>
                </c:pt>
                <c:pt idx="2065">
                  <c:v>1.5698352727883609</c:v>
                </c:pt>
                <c:pt idx="2066">
                  <c:v>1.5672229432162104</c:v>
                </c:pt>
                <c:pt idx="2067">
                  <c:v>1.5646151734555926</c:v>
                </c:pt>
                <c:pt idx="2068">
                  <c:v>1.5620119578004248</c:v>
                </c:pt>
                <c:pt idx="2069">
                  <c:v>1.559413290584013</c:v>
                </c:pt>
                <c:pt idx="2070">
                  <c:v>1.5568191661777651</c:v>
                </c:pt>
                <c:pt idx="2071">
                  <c:v>1.5542295789899094</c:v>
                </c:pt>
                <c:pt idx="2072">
                  <c:v>1.5516445234642153</c:v>
                </c:pt>
                <c:pt idx="2073">
                  <c:v>1.5490639940787188</c:v>
                </c:pt>
                <c:pt idx="2074">
                  <c:v>1.5464879853444531</c:v>
                </c:pt>
                <c:pt idx="2075">
                  <c:v>1.5439164918041832</c:v>
                </c:pt>
                <c:pt idx="2076">
                  <c:v>1.5413495080311459</c:v>
                </c:pt>
                <c:pt idx="2077">
                  <c:v>1.5387870286277934</c:v>
                </c:pt>
                <c:pt idx="2078">
                  <c:v>1.5362290482245455</c:v>
                </c:pt>
                <c:pt idx="2079">
                  <c:v>1.5336755614785449</c:v>
                </c:pt>
                <c:pt idx="2080">
                  <c:v>1.531126563072418</c:v>
                </c:pt>
                <c:pt idx="2081">
                  <c:v>1.5285820477130461</c:v>
                </c:pt>
                <c:pt idx="2082">
                  <c:v>1.5260420101303369</c:v>
                </c:pt>
                <c:pt idx="2083">
                  <c:v>1.523506445076009</c:v>
                </c:pt>
                <c:pt idx="2084">
                  <c:v>1.5209753473223775</c:v>
                </c:pt>
                <c:pt idx="2085">
                  <c:v>1.518448711661152</c:v>
                </c:pt>
                <c:pt idx="2086">
                  <c:v>1.5159265329022384</c:v>
                </c:pt>
                <c:pt idx="2087">
                  <c:v>1.5134088058725497</c:v>
                </c:pt>
                <c:pt idx="2088">
                  <c:v>1.5108955254148253</c:v>
                </c:pt>
                <c:pt idx="2089">
                  <c:v>1.5083866863864572</c:v>
                </c:pt>
                <c:pt idx="2090">
                  <c:v>1.505882283658325</c:v>
                </c:pt>
                <c:pt idx="2091">
                  <c:v>1.5033823121136403</c:v>
                </c:pt>
                <c:pt idx="2092">
                  <c:v>1.5008867666467978</c:v>
                </c:pt>
                <c:pt idx="2093">
                  <c:v>1.4983956421622384</c:v>
                </c:pt>
                <c:pt idx="2094">
                  <c:v>1.4959089335733202</c:v>
                </c:pt>
                <c:pt idx="2095">
                  <c:v>1.4934266358011958</c:v>
                </c:pt>
                <c:pt idx="2096">
                  <c:v>1.4909487437737059</c:v>
                </c:pt>
                <c:pt idx="2097">
                  <c:v>1.4884752524242757</c:v>
                </c:pt>
                <c:pt idx="2098">
                  <c:v>1.4860061566908271</c:v>
                </c:pt>
                <c:pt idx="2099">
                  <c:v>1.4835414515146979</c:v>
                </c:pt>
                <c:pt idx="2100">
                  <c:v>1.4810811318395714</c:v>
                </c:pt>
                <c:pt idx="2101">
                  <c:v>1.4786251926104192</c:v>
                </c:pt>
                <c:pt idx="2102">
                  <c:v>1.4761736287724516</c:v>
                </c:pt>
                <c:pt idx="2103">
                  <c:v>1.4737264352700816</c:v>
                </c:pt>
                <c:pt idx="2104">
                  <c:v>1.471283607045899</c:v>
                </c:pt>
                <c:pt idx="2105">
                  <c:v>1.4688451390396557</c:v>
                </c:pt>
                <c:pt idx="2106">
                  <c:v>1.4664110261872627</c:v>
                </c:pt>
                <c:pt idx="2107">
                  <c:v>1.4639812634198004</c:v>
                </c:pt>
                <c:pt idx="2108">
                  <c:v>1.4615558456625377</c:v>
                </c:pt>
                <c:pt idx="2109">
                  <c:v>1.4591347678339661</c:v>
                </c:pt>
                <c:pt idx="2110">
                  <c:v>1.4567180248448446</c:v>
                </c:pt>
                <c:pt idx="2111">
                  <c:v>1.4543056115972572</c:v>
                </c:pt>
                <c:pt idx="2112">
                  <c:v>1.4518975229836837</c:v>
                </c:pt>
                <c:pt idx="2113">
                  <c:v>1.4494937538860813</c:v>
                </c:pt>
                <c:pt idx="2114">
                  <c:v>1.447094299174982</c:v>
                </c:pt>
                <c:pt idx="2115">
                  <c:v>1.4446991537086009</c:v>
                </c:pt>
                <c:pt idx="2116">
                  <c:v>1.4423083123319571</c:v>
                </c:pt>
                <c:pt idx="2117">
                  <c:v>1.4399217698760116</c:v>
                </c:pt>
                <c:pt idx="2118">
                  <c:v>1.4375395211568121</c:v>
                </c:pt>
                <c:pt idx="2119">
                  <c:v>1.4351615609746593</c:v>
                </c:pt>
                <c:pt idx="2120">
                  <c:v>1.4327878841132804</c:v>
                </c:pt>
                <c:pt idx="2121">
                  <c:v>1.4304184853390207</c:v>
                </c:pt>
                <c:pt idx="2122">
                  <c:v>1.4280533594000457</c:v>
                </c:pt>
                <c:pt idx="2123">
                  <c:v>1.4256925010255599</c:v>
                </c:pt>
                <c:pt idx="2124">
                  <c:v>1.4233359049250389</c:v>
                </c:pt>
                <c:pt idx="2125">
                  <c:v>1.4209835657874761</c:v>
                </c:pt>
                <c:pt idx="2126">
                  <c:v>1.4186354782806416</c:v>
                </c:pt>
                <c:pt idx="2127">
                  <c:v>1.4162916370503604</c:v>
                </c:pt>
                <c:pt idx="2128">
                  <c:v>1.4139520367198</c:v>
                </c:pt>
                <c:pt idx="2129">
                  <c:v>1.4116166718887757</c:v>
                </c:pt>
                <c:pt idx="2130">
                  <c:v>1.4092855371330701</c:v>
                </c:pt>
                <c:pt idx="2131">
                  <c:v>1.4069586270037675</c:v>
                </c:pt>
                <c:pt idx="2132">
                  <c:v>1.4046359360266025</c:v>
                </c:pt>
                <c:pt idx="2133">
                  <c:v>1.4023174587013247</c:v>
                </c:pt>
                <c:pt idx="2134">
                  <c:v>1.4000031895010783</c:v>
                </c:pt>
                <c:pt idx="2135">
                  <c:v>1.3976931228717959</c:v>
                </c:pt>
                <c:pt idx="2136">
                  <c:v>1.3953872532316094</c:v>
                </c:pt>
                <c:pt idx="2137">
                  <c:v>1.3930855749702742</c:v>
                </c:pt>
                <c:pt idx="2138">
                  <c:v>1.3907880824486107</c:v>
                </c:pt>
                <c:pt idx="2139">
                  <c:v>1.3884947699979595</c:v>
                </c:pt>
                <c:pt idx="2140">
                  <c:v>1.3862056319196532</c:v>
                </c:pt>
                <c:pt idx="2141">
                  <c:v>1.3839206624845037</c:v>
                </c:pt>
                <c:pt idx="2142">
                  <c:v>1.3816398559323051</c:v>
                </c:pt>
                <c:pt idx="2143">
                  <c:v>1.3793632064713512</c:v>
                </c:pt>
                <c:pt idx="2144">
                  <c:v>1.3770907082779702</c:v>
                </c:pt>
                <c:pt idx="2145">
                  <c:v>1.3748223554960746</c:v>
                </c:pt>
                <c:pt idx="2146">
                  <c:v>1.3725581422367255</c:v>
                </c:pt>
                <c:pt idx="2147">
                  <c:v>1.3702980625777155</c:v>
                </c:pt>
                <c:pt idx="2148">
                  <c:v>1.3680421105631646</c:v>
                </c:pt>
                <c:pt idx="2149">
                  <c:v>1.3657902802031336</c:v>
                </c:pt>
                <c:pt idx="2150">
                  <c:v>1.3635425654732527</c:v>
                </c:pt>
                <c:pt idx="2151">
                  <c:v>1.3612989603143655</c:v>
                </c:pt>
                <c:pt idx="2152">
                  <c:v>1.3590594586321907</c:v>
                </c:pt>
                <c:pt idx="2153">
                  <c:v>1.3568240542969972</c:v>
                </c:pt>
                <c:pt idx="2154">
                  <c:v>1.3545927411432965</c:v>
                </c:pt>
                <c:pt idx="2155">
                  <c:v>1.3523655129695518</c:v>
                </c:pt>
                <c:pt idx="2156">
                  <c:v>1.3501423635378993</c:v>
                </c:pt>
                <c:pt idx="2157">
                  <c:v>1.3479232865738913</c:v>
                </c:pt>
                <c:pt idx="2158">
                  <c:v>1.3457082757662486</c:v>
                </c:pt>
                <c:pt idx="2159">
                  <c:v>1.343497324766634</c:v>
                </c:pt>
                <c:pt idx="2160">
                  <c:v>1.3412904271894384</c:v>
                </c:pt>
                <c:pt idx="2161">
                  <c:v>1.3390875766115833</c:v>
                </c:pt>
                <c:pt idx="2162">
                  <c:v>1.336888766572341</c:v>
                </c:pt>
                <c:pt idx="2163">
                  <c:v>1.3346939905731678</c:v>
                </c:pt>
                <c:pt idx="2164">
                  <c:v>1.3325032420775531</c:v>
                </c:pt>
                <c:pt idx="2165">
                  <c:v>1.3303165145108873</c:v>
                </c:pt>
                <c:pt idx="2166">
                  <c:v>1.3281338012603412</c:v>
                </c:pt>
                <c:pt idx="2167">
                  <c:v>1.3259550956747634</c:v>
                </c:pt>
                <c:pt idx="2168">
                  <c:v>1.3237803910645924</c:v>
                </c:pt>
                <c:pt idx="2169">
                  <c:v>1.3216096807017848</c:v>
                </c:pt>
                <c:pt idx="2170">
                  <c:v>1.3194429578197566</c:v>
                </c:pt>
                <c:pt idx="2171">
                  <c:v>1.3172802156133445</c:v>
                </c:pt>
                <c:pt idx="2172">
                  <c:v>1.3151214472387764</c:v>
                </c:pt>
                <c:pt idx="2173">
                  <c:v>1.3129666458136624</c:v>
                </c:pt>
                <c:pt idx="2174">
                  <c:v>1.3108158044169977</c:v>
                </c:pt>
                <c:pt idx="2175">
                  <c:v>1.308668916089182</c:v>
                </c:pt>
                <c:pt idx="2176">
                  <c:v>1.3065259738320525</c:v>
                </c:pt>
                <c:pt idx="2177">
                  <c:v>1.3043869706089346</c:v>
                </c:pt>
                <c:pt idx="2178">
                  <c:v>1.3022518993447028</c:v>
                </c:pt>
                <c:pt idx="2179">
                  <c:v>1.300120752925862</c:v>
                </c:pt>
                <c:pt idx="2180">
                  <c:v>1.2979935242006375</c:v>
                </c:pt>
                <c:pt idx="2181">
                  <c:v>1.295870205979085</c:v>
                </c:pt>
                <c:pt idx="2182">
                  <c:v>1.2937507910332104</c:v>
                </c:pt>
                <c:pt idx="2183">
                  <c:v>1.2916352720971076</c:v>
                </c:pt>
                <c:pt idx="2184">
                  <c:v>1.2895236418671077</c:v>
                </c:pt>
                <c:pt idx="2185">
                  <c:v>1.2874158930019439</c:v>
                </c:pt>
                <c:pt idx="2186">
                  <c:v>1.2853120181229316</c:v>
                </c:pt>
                <c:pt idx="2187">
                  <c:v>1.283212009814158</c:v>
                </c:pt>
                <c:pt idx="2188">
                  <c:v>1.2811158606226904</c:v>
                </c:pt>
                <c:pt idx="2189">
                  <c:v>1.2790235630587958</c:v>
                </c:pt>
                <c:pt idx="2190">
                  <c:v>1.2769351095961734</c:v>
                </c:pt>
                <c:pt idx="2191">
                  <c:v>1.2748504926722026</c:v>
                </c:pt>
                <c:pt idx="2192">
                  <c:v>1.2727697046882027</c:v>
                </c:pt>
                <c:pt idx="2193">
                  <c:v>1.2706927380097064</c:v>
                </c:pt>
                <c:pt idx="2194">
                  <c:v>1.2686195849667454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CC-40BD-BE8C-413F40031B77}"/>
            </c:ext>
          </c:extLst>
        </c:ser>
        <c:ser>
          <c:idx val="5"/>
          <c:order val="1"/>
          <c:tx>
            <c:strRef>
              <c:f>Sheet1!$P$22</c:f>
              <c:strCache>
                <c:ptCount val="1"/>
                <c:pt idx="0">
                  <c:v>Bremse tryk [bar]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Sheet1!$B$24:$B$2218</c:f>
              <c:numCache>
                <c:formatCode>0.0000</c:formatCode>
                <c:ptCount val="2195"/>
                <c:pt idx="0">
                  <c:v>1E-4</c:v>
                </c:pt>
                <c:pt idx="1">
                  <c:v>2.0000000000000001E-4</c:v>
                </c:pt>
                <c:pt idx="2">
                  <c:v>3.0000000000000003E-4</c:v>
                </c:pt>
                <c:pt idx="3">
                  <c:v>4.0000000000000002E-4</c:v>
                </c:pt>
                <c:pt idx="4">
                  <c:v>5.0000000000000001E-4</c:v>
                </c:pt>
                <c:pt idx="5">
                  <c:v>6.0000000000000006E-4</c:v>
                </c:pt>
                <c:pt idx="6">
                  <c:v>7.000000000000001E-4</c:v>
                </c:pt>
                <c:pt idx="7">
                  <c:v>8.0000000000000015E-4</c:v>
                </c:pt>
                <c:pt idx="8">
                  <c:v>9.0000000000000019E-4</c:v>
                </c:pt>
                <c:pt idx="9">
                  <c:v>1.0000000000000002E-3</c:v>
                </c:pt>
                <c:pt idx="10">
                  <c:v>1.1000000000000003E-3</c:v>
                </c:pt>
                <c:pt idx="11">
                  <c:v>1.2000000000000003E-3</c:v>
                </c:pt>
                <c:pt idx="12">
                  <c:v>1.3000000000000004E-3</c:v>
                </c:pt>
                <c:pt idx="13">
                  <c:v>1.4000000000000004E-3</c:v>
                </c:pt>
                <c:pt idx="14">
                  <c:v>1.5000000000000005E-3</c:v>
                </c:pt>
                <c:pt idx="15">
                  <c:v>1.6000000000000005E-3</c:v>
                </c:pt>
                <c:pt idx="16">
                  <c:v>1.7000000000000006E-3</c:v>
                </c:pt>
                <c:pt idx="17">
                  <c:v>1.8000000000000006E-3</c:v>
                </c:pt>
                <c:pt idx="18">
                  <c:v>1.9000000000000006E-3</c:v>
                </c:pt>
                <c:pt idx="19">
                  <c:v>2.0000000000000005E-3</c:v>
                </c:pt>
                <c:pt idx="20">
                  <c:v>2.1000000000000003E-3</c:v>
                </c:pt>
                <c:pt idx="21">
                  <c:v>2.2000000000000001E-3</c:v>
                </c:pt>
                <c:pt idx="22">
                  <c:v>2.3E-3</c:v>
                </c:pt>
                <c:pt idx="23">
                  <c:v>2.3999999999999998E-3</c:v>
                </c:pt>
                <c:pt idx="24">
                  <c:v>2.4999999999999996E-3</c:v>
                </c:pt>
                <c:pt idx="25">
                  <c:v>2.5999999999999994E-3</c:v>
                </c:pt>
                <c:pt idx="26">
                  <c:v>2.6999999999999993E-3</c:v>
                </c:pt>
                <c:pt idx="27">
                  <c:v>2.7999999999999991E-3</c:v>
                </c:pt>
                <c:pt idx="28">
                  <c:v>2.8999999999999989E-3</c:v>
                </c:pt>
                <c:pt idx="29">
                  <c:v>2.9999999999999988E-3</c:v>
                </c:pt>
                <c:pt idx="30">
                  <c:v>3.0999999999999986E-3</c:v>
                </c:pt>
                <c:pt idx="31">
                  <c:v>3.1999999999999984E-3</c:v>
                </c:pt>
                <c:pt idx="32">
                  <c:v>3.2999999999999982E-3</c:v>
                </c:pt>
                <c:pt idx="33">
                  <c:v>3.3999999999999981E-3</c:v>
                </c:pt>
                <c:pt idx="34">
                  <c:v>3.4999999999999979E-3</c:v>
                </c:pt>
                <c:pt idx="35">
                  <c:v>3.5999999999999977E-3</c:v>
                </c:pt>
                <c:pt idx="36">
                  <c:v>3.6999999999999976E-3</c:v>
                </c:pt>
                <c:pt idx="37">
                  <c:v>3.7999999999999974E-3</c:v>
                </c:pt>
                <c:pt idx="38">
                  <c:v>3.8999999999999972E-3</c:v>
                </c:pt>
                <c:pt idx="39">
                  <c:v>3.9999999999999975E-3</c:v>
                </c:pt>
                <c:pt idx="40">
                  <c:v>4.0999999999999977E-3</c:v>
                </c:pt>
                <c:pt idx="41">
                  <c:v>4.199999999999998E-3</c:v>
                </c:pt>
                <c:pt idx="42">
                  <c:v>4.2999999999999983E-3</c:v>
                </c:pt>
                <c:pt idx="43">
                  <c:v>4.3999999999999985E-3</c:v>
                </c:pt>
                <c:pt idx="44">
                  <c:v>4.4999999999999988E-3</c:v>
                </c:pt>
                <c:pt idx="45">
                  <c:v>4.5999999999999991E-3</c:v>
                </c:pt>
                <c:pt idx="46">
                  <c:v>4.6999999999999993E-3</c:v>
                </c:pt>
                <c:pt idx="47">
                  <c:v>4.7999999999999996E-3</c:v>
                </c:pt>
                <c:pt idx="48">
                  <c:v>4.8999999999999998E-3</c:v>
                </c:pt>
                <c:pt idx="49">
                  <c:v>5.0000000000000001E-3</c:v>
                </c:pt>
                <c:pt idx="50">
                  <c:v>5.1000000000000004E-3</c:v>
                </c:pt>
                <c:pt idx="51">
                  <c:v>5.2000000000000006E-3</c:v>
                </c:pt>
                <c:pt idx="52">
                  <c:v>5.3000000000000009E-3</c:v>
                </c:pt>
                <c:pt idx="53">
                  <c:v>5.4000000000000012E-3</c:v>
                </c:pt>
                <c:pt idx="54">
                  <c:v>5.5000000000000014E-3</c:v>
                </c:pt>
                <c:pt idx="55">
                  <c:v>5.6000000000000017E-3</c:v>
                </c:pt>
                <c:pt idx="56">
                  <c:v>5.7000000000000019E-3</c:v>
                </c:pt>
                <c:pt idx="57">
                  <c:v>5.8000000000000022E-3</c:v>
                </c:pt>
                <c:pt idx="58">
                  <c:v>5.9000000000000025E-3</c:v>
                </c:pt>
                <c:pt idx="59">
                  <c:v>6.0000000000000027E-3</c:v>
                </c:pt>
                <c:pt idx="60">
                  <c:v>6.100000000000003E-3</c:v>
                </c:pt>
                <c:pt idx="61">
                  <c:v>6.2000000000000033E-3</c:v>
                </c:pt>
                <c:pt idx="62">
                  <c:v>6.3000000000000035E-3</c:v>
                </c:pt>
                <c:pt idx="63">
                  <c:v>6.4000000000000038E-3</c:v>
                </c:pt>
                <c:pt idx="64">
                  <c:v>6.500000000000004E-3</c:v>
                </c:pt>
                <c:pt idx="65">
                  <c:v>6.6000000000000043E-3</c:v>
                </c:pt>
                <c:pt idx="66">
                  <c:v>6.7000000000000046E-3</c:v>
                </c:pt>
                <c:pt idx="67">
                  <c:v>6.8000000000000048E-3</c:v>
                </c:pt>
                <c:pt idx="68">
                  <c:v>6.9000000000000051E-3</c:v>
                </c:pt>
                <c:pt idx="69">
                  <c:v>7.0000000000000053E-3</c:v>
                </c:pt>
                <c:pt idx="70">
                  <c:v>7.1000000000000056E-3</c:v>
                </c:pt>
                <c:pt idx="71">
                  <c:v>7.2000000000000059E-3</c:v>
                </c:pt>
                <c:pt idx="72">
                  <c:v>7.3000000000000061E-3</c:v>
                </c:pt>
                <c:pt idx="73">
                  <c:v>7.4000000000000064E-3</c:v>
                </c:pt>
                <c:pt idx="74">
                  <c:v>7.5000000000000067E-3</c:v>
                </c:pt>
                <c:pt idx="75">
                  <c:v>7.6000000000000069E-3</c:v>
                </c:pt>
                <c:pt idx="76">
                  <c:v>7.7000000000000072E-3</c:v>
                </c:pt>
                <c:pt idx="77">
                  <c:v>7.8000000000000074E-3</c:v>
                </c:pt>
                <c:pt idx="78">
                  <c:v>7.9000000000000077E-3</c:v>
                </c:pt>
                <c:pt idx="79">
                  <c:v>8.0000000000000071E-3</c:v>
                </c:pt>
                <c:pt idx="80">
                  <c:v>8.1000000000000065E-3</c:v>
                </c:pt>
                <c:pt idx="81">
                  <c:v>8.2000000000000059E-3</c:v>
                </c:pt>
                <c:pt idx="82">
                  <c:v>8.3000000000000053E-3</c:v>
                </c:pt>
                <c:pt idx="83">
                  <c:v>8.4000000000000047E-3</c:v>
                </c:pt>
                <c:pt idx="84">
                  <c:v>8.5000000000000041E-3</c:v>
                </c:pt>
                <c:pt idx="85">
                  <c:v>8.6000000000000035E-3</c:v>
                </c:pt>
                <c:pt idx="86">
                  <c:v>8.7000000000000029E-3</c:v>
                </c:pt>
                <c:pt idx="87">
                  <c:v>8.8000000000000023E-3</c:v>
                </c:pt>
                <c:pt idx="88">
                  <c:v>8.9000000000000017E-3</c:v>
                </c:pt>
                <c:pt idx="89">
                  <c:v>9.0000000000000011E-3</c:v>
                </c:pt>
                <c:pt idx="90">
                  <c:v>9.1000000000000004E-3</c:v>
                </c:pt>
                <c:pt idx="91">
                  <c:v>9.1999999999999998E-3</c:v>
                </c:pt>
                <c:pt idx="92">
                  <c:v>9.2999999999999992E-3</c:v>
                </c:pt>
                <c:pt idx="93">
                  <c:v>9.3999999999999986E-3</c:v>
                </c:pt>
                <c:pt idx="94">
                  <c:v>9.499999999999998E-3</c:v>
                </c:pt>
                <c:pt idx="95">
                  <c:v>9.5999999999999974E-3</c:v>
                </c:pt>
                <c:pt idx="96">
                  <c:v>9.6999999999999968E-3</c:v>
                </c:pt>
                <c:pt idx="97">
                  <c:v>9.7999999999999962E-3</c:v>
                </c:pt>
                <c:pt idx="98">
                  <c:v>9.8999999999999956E-3</c:v>
                </c:pt>
                <c:pt idx="99">
                  <c:v>9.999999999999995E-3</c:v>
                </c:pt>
                <c:pt idx="100">
                  <c:v>1.0099999999999994E-2</c:v>
                </c:pt>
                <c:pt idx="101">
                  <c:v>1.0199999999999994E-2</c:v>
                </c:pt>
                <c:pt idx="102">
                  <c:v>1.0299999999999993E-2</c:v>
                </c:pt>
                <c:pt idx="103">
                  <c:v>1.0399999999999993E-2</c:v>
                </c:pt>
                <c:pt idx="104">
                  <c:v>1.0499999999999992E-2</c:v>
                </c:pt>
                <c:pt idx="105">
                  <c:v>1.0599999999999991E-2</c:v>
                </c:pt>
                <c:pt idx="106">
                  <c:v>1.0699999999999991E-2</c:v>
                </c:pt>
                <c:pt idx="107">
                  <c:v>1.079999999999999E-2</c:v>
                </c:pt>
                <c:pt idx="108">
                  <c:v>1.089999999999999E-2</c:v>
                </c:pt>
                <c:pt idx="109">
                  <c:v>1.0999999999999989E-2</c:v>
                </c:pt>
                <c:pt idx="110">
                  <c:v>1.1099999999999988E-2</c:v>
                </c:pt>
                <c:pt idx="111">
                  <c:v>1.1199999999999988E-2</c:v>
                </c:pt>
                <c:pt idx="112">
                  <c:v>1.1299999999999987E-2</c:v>
                </c:pt>
                <c:pt idx="113">
                  <c:v>1.1399999999999987E-2</c:v>
                </c:pt>
                <c:pt idx="114">
                  <c:v>1.1499999999999986E-2</c:v>
                </c:pt>
                <c:pt idx="115">
                  <c:v>1.1599999999999985E-2</c:v>
                </c:pt>
                <c:pt idx="116">
                  <c:v>1.1699999999999985E-2</c:v>
                </c:pt>
                <c:pt idx="117">
                  <c:v>1.1799999999999984E-2</c:v>
                </c:pt>
                <c:pt idx="118">
                  <c:v>1.1899999999999984E-2</c:v>
                </c:pt>
                <c:pt idx="119">
                  <c:v>1.1999999999999983E-2</c:v>
                </c:pt>
                <c:pt idx="120">
                  <c:v>1.2099999999999982E-2</c:v>
                </c:pt>
                <c:pt idx="121">
                  <c:v>1.2199999999999982E-2</c:v>
                </c:pt>
                <c:pt idx="122">
                  <c:v>1.2299999999999981E-2</c:v>
                </c:pt>
                <c:pt idx="123">
                  <c:v>1.239999999999998E-2</c:v>
                </c:pt>
                <c:pt idx="124">
                  <c:v>1.249999999999998E-2</c:v>
                </c:pt>
                <c:pt idx="125">
                  <c:v>1.2599999999999979E-2</c:v>
                </c:pt>
                <c:pt idx="126">
                  <c:v>1.2699999999999979E-2</c:v>
                </c:pt>
                <c:pt idx="127">
                  <c:v>1.2799999999999978E-2</c:v>
                </c:pt>
                <c:pt idx="128">
                  <c:v>1.2899999999999977E-2</c:v>
                </c:pt>
                <c:pt idx="129">
                  <c:v>1.2999999999999977E-2</c:v>
                </c:pt>
                <c:pt idx="130">
                  <c:v>1.3099999999999976E-2</c:v>
                </c:pt>
                <c:pt idx="131">
                  <c:v>1.3199999999999976E-2</c:v>
                </c:pt>
                <c:pt idx="132">
                  <c:v>1.3299999999999975E-2</c:v>
                </c:pt>
                <c:pt idx="133">
                  <c:v>1.3399999999999974E-2</c:v>
                </c:pt>
                <c:pt idx="134">
                  <c:v>1.3499999999999974E-2</c:v>
                </c:pt>
                <c:pt idx="135">
                  <c:v>1.3599999999999973E-2</c:v>
                </c:pt>
                <c:pt idx="136">
                  <c:v>1.3699999999999973E-2</c:v>
                </c:pt>
                <c:pt idx="137">
                  <c:v>1.3799999999999972E-2</c:v>
                </c:pt>
                <c:pt idx="138">
                  <c:v>1.3899999999999971E-2</c:v>
                </c:pt>
                <c:pt idx="139">
                  <c:v>1.3999999999999971E-2</c:v>
                </c:pt>
                <c:pt idx="140">
                  <c:v>1.409999999999997E-2</c:v>
                </c:pt>
                <c:pt idx="141">
                  <c:v>1.419999999999997E-2</c:v>
                </c:pt>
                <c:pt idx="142">
                  <c:v>1.4299999999999969E-2</c:v>
                </c:pt>
                <c:pt idx="143">
                  <c:v>1.4399999999999968E-2</c:v>
                </c:pt>
                <c:pt idx="144">
                  <c:v>1.4499999999999968E-2</c:v>
                </c:pt>
                <c:pt idx="145">
                  <c:v>1.4599999999999967E-2</c:v>
                </c:pt>
                <c:pt idx="146">
                  <c:v>1.4699999999999967E-2</c:v>
                </c:pt>
                <c:pt idx="147">
                  <c:v>1.4799999999999966E-2</c:v>
                </c:pt>
                <c:pt idx="148">
                  <c:v>1.4899999999999965E-2</c:v>
                </c:pt>
                <c:pt idx="149">
                  <c:v>1.4999999999999965E-2</c:v>
                </c:pt>
                <c:pt idx="150">
                  <c:v>1.5099999999999964E-2</c:v>
                </c:pt>
                <c:pt idx="151">
                  <c:v>1.5199999999999964E-2</c:v>
                </c:pt>
                <c:pt idx="152">
                  <c:v>1.5299999999999963E-2</c:v>
                </c:pt>
                <c:pt idx="153">
                  <c:v>1.5399999999999962E-2</c:v>
                </c:pt>
                <c:pt idx="154">
                  <c:v>1.5499999999999962E-2</c:v>
                </c:pt>
                <c:pt idx="155">
                  <c:v>1.5599999999999961E-2</c:v>
                </c:pt>
                <c:pt idx="156">
                  <c:v>1.5699999999999961E-2</c:v>
                </c:pt>
                <c:pt idx="157">
                  <c:v>1.579999999999996E-2</c:v>
                </c:pt>
                <c:pt idx="158">
                  <c:v>1.5899999999999959E-2</c:v>
                </c:pt>
                <c:pt idx="159">
                  <c:v>1.5999999999999959E-2</c:v>
                </c:pt>
                <c:pt idx="160">
                  <c:v>1.6099999999999958E-2</c:v>
                </c:pt>
                <c:pt idx="161">
                  <c:v>1.6199999999999957E-2</c:v>
                </c:pt>
                <c:pt idx="162">
                  <c:v>1.6299999999999957E-2</c:v>
                </c:pt>
                <c:pt idx="163">
                  <c:v>1.6399999999999956E-2</c:v>
                </c:pt>
                <c:pt idx="164">
                  <c:v>1.6499999999999956E-2</c:v>
                </c:pt>
                <c:pt idx="165">
                  <c:v>1.6599999999999955E-2</c:v>
                </c:pt>
                <c:pt idx="166">
                  <c:v>1.6699999999999954E-2</c:v>
                </c:pt>
                <c:pt idx="167">
                  <c:v>1.6799999999999954E-2</c:v>
                </c:pt>
                <c:pt idx="168">
                  <c:v>1.6899999999999953E-2</c:v>
                </c:pt>
                <c:pt idx="169">
                  <c:v>1.6999999999999953E-2</c:v>
                </c:pt>
                <c:pt idx="170">
                  <c:v>1.7099999999999952E-2</c:v>
                </c:pt>
                <c:pt idx="171">
                  <c:v>1.7199999999999951E-2</c:v>
                </c:pt>
                <c:pt idx="172">
                  <c:v>1.7299999999999951E-2</c:v>
                </c:pt>
                <c:pt idx="173">
                  <c:v>1.739999999999995E-2</c:v>
                </c:pt>
                <c:pt idx="174">
                  <c:v>1.749999999999995E-2</c:v>
                </c:pt>
                <c:pt idx="175">
                  <c:v>1.7599999999999949E-2</c:v>
                </c:pt>
                <c:pt idx="176">
                  <c:v>1.7699999999999948E-2</c:v>
                </c:pt>
                <c:pt idx="177">
                  <c:v>1.7799999999999948E-2</c:v>
                </c:pt>
                <c:pt idx="178">
                  <c:v>1.7899999999999947E-2</c:v>
                </c:pt>
                <c:pt idx="179">
                  <c:v>1.7999999999999947E-2</c:v>
                </c:pt>
                <c:pt idx="180">
                  <c:v>1.8099999999999946E-2</c:v>
                </c:pt>
                <c:pt idx="181">
                  <c:v>1.8199999999999945E-2</c:v>
                </c:pt>
                <c:pt idx="182">
                  <c:v>1.8299999999999945E-2</c:v>
                </c:pt>
                <c:pt idx="183">
                  <c:v>1.8399999999999944E-2</c:v>
                </c:pt>
                <c:pt idx="184">
                  <c:v>1.8499999999999944E-2</c:v>
                </c:pt>
                <c:pt idx="185">
                  <c:v>1.8599999999999943E-2</c:v>
                </c:pt>
                <c:pt idx="186">
                  <c:v>1.8699999999999942E-2</c:v>
                </c:pt>
                <c:pt idx="187">
                  <c:v>1.8799999999999942E-2</c:v>
                </c:pt>
                <c:pt idx="188">
                  <c:v>1.8899999999999941E-2</c:v>
                </c:pt>
                <c:pt idx="189">
                  <c:v>1.8999999999999941E-2</c:v>
                </c:pt>
                <c:pt idx="190">
                  <c:v>1.909999999999994E-2</c:v>
                </c:pt>
                <c:pt idx="191">
                  <c:v>1.9199999999999939E-2</c:v>
                </c:pt>
                <c:pt idx="192">
                  <c:v>1.9299999999999939E-2</c:v>
                </c:pt>
                <c:pt idx="193">
                  <c:v>1.9399999999999938E-2</c:v>
                </c:pt>
                <c:pt idx="194">
                  <c:v>1.9499999999999938E-2</c:v>
                </c:pt>
                <c:pt idx="195">
                  <c:v>1.9599999999999937E-2</c:v>
                </c:pt>
                <c:pt idx="196">
                  <c:v>1.9699999999999936E-2</c:v>
                </c:pt>
                <c:pt idx="197">
                  <c:v>1.9799999999999936E-2</c:v>
                </c:pt>
                <c:pt idx="198">
                  <c:v>1.9899999999999935E-2</c:v>
                </c:pt>
                <c:pt idx="199">
                  <c:v>1.9999999999999934E-2</c:v>
                </c:pt>
                <c:pt idx="200">
                  <c:v>2.0099999999999934E-2</c:v>
                </c:pt>
                <c:pt idx="201">
                  <c:v>2.0199999999999933E-2</c:v>
                </c:pt>
                <c:pt idx="202">
                  <c:v>2.0299999999999933E-2</c:v>
                </c:pt>
                <c:pt idx="203">
                  <c:v>2.0399999999999932E-2</c:v>
                </c:pt>
                <c:pt idx="204">
                  <c:v>2.0499999999999931E-2</c:v>
                </c:pt>
                <c:pt idx="205">
                  <c:v>2.0599999999999931E-2</c:v>
                </c:pt>
                <c:pt idx="206">
                  <c:v>2.069999999999993E-2</c:v>
                </c:pt>
                <c:pt idx="207">
                  <c:v>2.079999999999993E-2</c:v>
                </c:pt>
                <c:pt idx="208">
                  <c:v>2.0899999999999929E-2</c:v>
                </c:pt>
                <c:pt idx="209">
                  <c:v>2.0999999999999928E-2</c:v>
                </c:pt>
                <c:pt idx="210">
                  <c:v>2.1099999999999928E-2</c:v>
                </c:pt>
                <c:pt idx="211">
                  <c:v>2.1199999999999927E-2</c:v>
                </c:pt>
                <c:pt idx="212">
                  <c:v>2.1299999999999927E-2</c:v>
                </c:pt>
                <c:pt idx="213">
                  <c:v>2.1399999999999926E-2</c:v>
                </c:pt>
                <c:pt idx="214">
                  <c:v>2.1499999999999925E-2</c:v>
                </c:pt>
                <c:pt idx="215">
                  <c:v>2.1599999999999925E-2</c:v>
                </c:pt>
                <c:pt idx="216">
                  <c:v>2.1699999999999924E-2</c:v>
                </c:pt>
                <c:pt idx="217">
                  <c:v>2.1799999999999924E-2</c:v>
                </c:pt>
                <c:pt idx="218">
                  <c:v>2.1899999999999923E-2</c:v>
                </c:pt>
                <c:pt idx="219">
                  <c:v>2.1999999999999922E-2</c:v>
                </c:pt>
                <c:pt idx="220">
                  <c:v>2.2099999999999922E-2</c:v>
                </c:pt>
                <c:pt idx="221">
                  <c:v>2.2199999999999921E-2</c:v>
                </c:pt>
                <c:pt idx="222">
                  <c:v>2.2299999999999921E-2</c:v>
                </c:pt>
                <c:pt idx="223">
                  <c:v>2.239999999999992E-2</c:v>
                </c:pt>
                <c:pt idx="224">
                  <c:v>2.2499999999999919E-2</c:v>
                </c:pt>
                <c:pt idx="225">
                  <c:v>2.2599999999999919E-2</c:v>
                </c:pt>
                <c:pt idx="226">
                  <c:v>2.2699999999999918E-2</c:v>
                </c:pt>
                <c:pt idx="227">
                  <c:v>2.2799999999999918E-2</c:v>
                </c:pt>
                <c:pt idx="228">
                  <c:v>2.2899999999999917E-2</c:v>
                </c:pt>
                <c:pt idx="229">
                  <c:v>2.2999999999999916E-2</c:v>
                </c:pt>
                <c:pt idx="230">
                  <c:v>2.3099999999999916E-2</c:v>
                </c:pt>
                <c:pt idx="231">
                  <c:v>2.3199999999999915E-2</c:v>
                </c:pt>
                <c:pt idx="232">
                  <c:v>2.3299999999999915E-2</c:v>
                </c:pt>
                <c:pt idx="233">
                  <c:v>2.3399999999999914E-2</c:v>
                </c:pt>
                <c:pt idx="234">
                  <c:v>2.3499999999999913E-2</c:v>
                </c:pt>
                <c:pt idx="235">
                  <c:v>2.3599999999999913E-2</c:v>
                </c:pt>
                <c:pt idx="236">
                  <c:v>2.3699999999999912E-2</c:v>
                </c:pt>
                <c:pt idx="237">
                  <c:v>2.3799999999999912E-2</c:v>
                </c:pt>
                <c:pt idx="238">
                  <c:v>2.3899999999999911E-2</c:v>
                </c:pt>
                <c:pt idx="239">
                  <c:v>2.399999999999991E-2</c:v>
                </c:pt>
                <c:pt idx="240">
                  <c:v>2.409999999999991E-2</c:v>
                </c:pt>
                <c:pt idx="241">
                  <c:v>2.4199999999999909E-2</c:v>
                </c:pt>
                <c:pt idx="242">
                  <c:v>2.4299999999999908E-2</c:v>
                </c:pt>
                <c:pt idx="243">
                  <c:v>2.4399999999999908E-2</c:v>
                </c:pt>
                <c:pt idx="244">
                  <c:v>2.4499999999999907E-2</c:v>
                </c:pt>
                <c:pt idx="245">
                  <c:v>2.4599999999999907E-2</c:v>
                </c:pt>
                <c:pt idx="246">
                  <c:v>2.4699999999999906E-2</c:v>
                </c:pt>
                <c:pt idx="247">
                  <c:v>2.4799999999999905E-2</c:v>
                </c:pt>
                <c:pt idx="248">
                  <c:v>2.4899999999999905E-2</c:v>
                </c:pt>
                <c:pt idx="249">
                  <c:v>2.4999999999999904E-2</c:v>
                </c:pt>
                <c:pt idx="250">
                  <c:v>2.5099999999999904E-2</c:v>
                </c:pt>
                <c:pt idx="251">
                  <c:v>2.5199999999999903E-2</c:v>
                </c:pt>
                <c:pt idx="252">
                  <c:v>2.5299999999999902E-2</c:v>
                </c:pt>
                <c:pt idx="253">
                  <c:v>2.5399999999999902E-2</c:v>
                </c:pt>
                <c:pt idx="254">
                  <c:v>2.5499999999999901E-2</c:v>
                </c:pt>
                <c:pt idx="255">
                  <c:v>2.5599999999999901E-2</c:v>
                </c:pt>
                <c:pt idx="256">
                  <c:v>2.56999999999999E-2</c:v>
                </c:pt>
                <c:pt idx="257">
                  <c:v>2.5799999999999899E-2</c:v>
                </c:pt>
                <c:pt idx="258">
                  <c:v>2.5899999999999899E-2</c:v>
                </c:pt>
                <c:pt idx="259">
                  <c:v>2.5999999999999898E-2</c:v>
                </c:pt>
                <c:pt idx="260">
                  <c:v>2.6099999999999898E-2</c:v>
                </c:pt>
                <c:pt idx="261">
                  <c:v>2.6199999999999897E-2</c:v>
                </c:pt>
                <c:pt idx="262">
                  <c:v>2.6299999999999896E-2</c:v>
                </c:pt>
                <c:pt idx="263">
                  <c:v>2.6399999999999896E-2</c:v>
                </c:pt>
                <c:pt idx="264">
                  <c:v>2.6499999999999895E-2</c:v>
                </c:pt>
                <c:pt idx="265">
                  <c:v>2.6599999999999895E-2</c:v>
                </c:pt>
                <c:pt idx="266">
                  <c:v>2.6699999999999894E-2</c:v>
                </c:pt>
                <c:pt idx="267">
                  <c:v>2.6799999999999893E-2</c:v>
                </c:pt>
                <c:pt idx="268">
                  <c:v>2.6899999999999893E-2</c:v>
                </c:pt>
                <c:pt idx="269">
                  <c:v>2.6999999999999892E-2</c:v>
                </c:pt>
                <c:pt idx="270">
                  <c:v>2.7099999999999892E-2</c:v>
                </c:pt>
                <c:pt idx="271">
                  <c:v>2.7199999999999891E-2</c:v>
                </c:pt>
                <c:pt idx="272">
                  <c:v>2.729999999999989E-2</c:v>
                </c:pt>
                <c:pt idx="273">
                  <c:v>2.739999999999989E-2</c:v>
                </c:pt>
                <c:pt idx="274">
                  <c:v>2.7499999999999889E-2</c:v>
                </c:pt>
                <c:pt idx="275">
                  <c:v>2.7599999999999889E-2</c:v>
                </c:pt>
                <c:pt idx="276">
                  <c:v>2.7699999999999888E-2</c:v>
                </c:pt>
                <c:pt idx="277">
                  <c:v>2.7799999999999887E-2</c:v>
                </c:pt>
                <c:pt idx="278">
                  <c:v>2.7899999999999887E-2</c:v>
                </c:pt>
                <c:pt idx="279">
                  <c:v>2.7999999999999886E-2</c:v>
                </c:pt>
                <c:pt idx="280">
                  <c:v>2.8099999999999885E-2</c:v>
                </c:pt>
                <c:pt idx="281">
                  <c:v>2.8199999999999885E-2</c:v>
                </c:pt>
                <c:pt idx="282">
                  <c:v>2.8299999999999884E-2</c:v>
                </c:pt>
                <c:pt idx="283">
                  <c:v>2.8399999999999884E-2</c:v>
                </c:pt>
                <c:pt idx="284">
                  <c:v>2.8499999999999883E-2</c:v>
                </c:pt>
                <c:pt idx="285">
                  <c:v>2.8599999999999882E-2</c:v>
                </c:pt>
                <c:pt idx="286">
                  <c:v>2.8699999999999882E-2</c:v>
                </c:pt>
                <c:pt idx="287">
                  <c:v>2.8799999999999881E-2</c:v>
                </c:pt>
                <c:pt idx="288">
                  <c:v>2.8899999999999881E-2</c:v>
                </c:pt>
                <c:pt idx="289">
                  <c:v>2.899999999999988E-2</c:v>
                </c:pt>
                <c:pt idx="290">
                  <c:v>2.9099999999999879E-2</c:v>
                </c:pt>
                <c:pt idx="291">
                  <c:v>2.9199999999999879E-2</c:v>
                </c:pt>
                <c:pt idx="292">
                  <c:v>2.9299999999999878E-2</c:v>
                </c:pt>
                <c:pt idx="293">
                  <c:v>2.9399999999999878E-2</c:v>
                </c:pt>
                <c:pt idx="294">
                  <c:v>2.9499999999999877E-2</c:v>
                </c:pt>
                <c:pt idx="295">
                  <c:v>2.9599999999999876E-2</c:v>
                </c:pt>
                <c:pt idx="296">
                  <c:v>2.9699999999999876E-2</c:v>
                </c:pt>
                <c:pt idx="297">
                  <c:v>2.9799999999999875E-2</c:v>
                </c:pt>
                <c:pt idx="298">
                  <c:v>2.9899999999999875E-2</c:v>
                </c:pt>
                <c:pt idx="299">
                  <c:v>2.9999999999999874E-2</c:v>
                </c:pt>
                <c:pt idx="300">
                  <c:v>3.0099999999999873E-2</c:v>
                </c:pt>
                <c:pt idx="301">
                  <c:v>3.0199999999999873E-2</c:v>
                </c:pt>
                <c:pt idx="302">
                  <c:v>3.0299999999999872E-2</c:v>
                </c:pt>
                <c:pt idx="303">
                  <c:v>3.0399999999999872E-2</c:v>
                </c:pt>
                <c:pt idx="304">
                  <c:v>3.0499999999999871E-2</c:v>
                </c:pt>
                <c:pt idx="305">
                  <c:v>3.059999999999987E-2</c:v>
                </c:pt>
                <c:pt idx="306">
                  <c:v>3.069999999999987E-2</c:v>
                </c:pt>
                <c:pt idx="307">
                  <c:v>3.0799999999999869E-2</c:v>
                </c:pt>
                <c:pt idx="308">
                  <c:v>3.0899999999999869E-2</c:v>
                </c:pt>
                <c:pt idx="309">
                  <c:v>3.0999999999999868E-2</c:v>
                </c:pt>
                <c:pt idx="310">
                  <c:v>3.1099999999999867E-2</c:v>
                </c:pt>
                <c:pt idx="311">
                  <c:v>3.1199999999999867E-2</c:v>
                </c:pt>
                <c:pt idx="312">
                  <c:v>3.129999999999987E-2</c:v>
                </c:pt>
                <c:pt idx="313">
                  <c:v>3.1399999999999872E-2</c:v>
                </c:pt>
                <c:pt idx="314">
                  <c:v>3.1499999999999875E-2</c:v>
                </c:pt>
                <c:pt idx="315">
                  <c:v>3.1599999999999878E-2</c:v>
                </c:pt>
                <c:pt idx="316">
                  <c:v>3.1699999999999881E-2</c:v>
                </c:pt>
                <c:pt idx="317">
                  <c:v>3.1799999999999884E-2</c:v>
                </c:pt>
                <c:pt idx="318">
                  <c:v>3.1899999999999887E-2</c:v>
                </c:pt>
                <c:pt idx="319">
                  <c:v>3.199999999999989E-2</c:v>
                </c:pt>
                <c:pt idx="320">
                  <c:v>3.2099999999999893E-2</c:v>
                </c:pt>
                <c:pt idx="321">
                  <c:v>3.2199999999999895E-2</c:v>
                </c:pt>
                <c:pt idx="322">
                  <c:v>3.2299999999999898E-2</c:v>
                </c:pt>
                <c:pt idx="323">
                  <c:v>3.2399999999999901E-2</c:v>
                </c:pt>
                <c:pt idx="324">
                  <c:v>3.2499999999999904E-2</c:v>
                </c:pt>
                <c:pt idx="325">
                  <c:v>3.2599999999999907E-2</c:v>
                </c:pt>
                <c:pt idx="326">
                  <c:v>3.269999999999991E-2</c:v>
                </c:pt>
                <c:pt idx="327">
                  <c:v>3.2799999999999913E-2</c:v>
                </c:pt>
                <c:pt idx="328">
                  <c:v>3.2899999999999915E-2</c:v>
                </c:pt>
                <c:pt idx="329">
                  <c:v>3.2999999999999918E-2</c:v>
                </c:pt>
                <c:pt idx="330">
                  <c:v>3.3099999999999921E-2</c:v>
                </c:pt>
                <c:pt idx="331">
                  <c:v>3.3199999999999924E-2</c:v>
                </c:pt>
                <c:pt idx="332">
                  <c:v>3.3299999999999927E-2</c:v>
                </c:pt>
                <c:pt idx="333">
                  <c:v>3.339999999999993E-2</c:v>
                </c:pt>
                <c:pt idx="334">
                  <c:v>3.3499999999999933E-2</c:v>
                </c:pt>
                <c:pt idx="335">
                  <c:v>3.3599999999999935E-2</c:v>
                </c:pt>
                <c:pt idx="336">
                  <c:v>3.3699999999999938E-2</c:v>
                </c:pt>
                <c:pt idx="337">
                  <c:v>3.3799999999999941E-2</c:v>
                </c:pt>
                <c:pt idx="338">
                  <c:v>3.3899999999999944E-2</c:v>
                </c:pt>
                <c:pt idx="339">
                  <c:v>3.3999999999999947E-2</c:v>
                </c:pt>
                <c:pt idx="340">
                  <c:v>3.409999999999995E-2</c:v>
                </c:pt>
                <c:pt idx="341">
                  <c:v>3.4199999999999953E-2</c:v>
                </c:pt>
                <c:pt idx="342">
                  <c:v>3.4299999999999956E-2</c:v>
                </c:pt>
                <c:pt idx="343">
                  <c:v>3.4399999999999958E-2</c:v>
                </c:pt>
                <c:pt idx="344">
                  <c:v>3.4499999999999961E-2</c:v>
                </c:pt>
                <c:pt idx="345">
                  <c:v>3.4599999999999964E-2</c:v>
                </c:pt>
                <c:pt idx="346">
                  <c:v>3.4699999999999967E-2</c:v>
                </c:pt>
                <c:pt idx="347">
                  <c:v>3.479999999999997E-2</c:v>
                </c:pt>
                <c:pt idx="348">
                  <c:v>3.4899999999999973E-2</c:v>
                </c:pt>
                <c:pt idx="349">
                  <c:v>3.4999999999999976E-2</c:v>
                </c:pt>
                <c:pt idx="350">
                  <c:v>3.5099999999999978E-2</c:v>
                </c:pt>
                <c:pt idx="351">
                  <c:v>3.5199999999999981E-2</c:v>
                </c:pt>
                <c:pt idx="352">
                  <c:v>3.5299999999999984E-2</c:v>
                </c:pt>
                <c:pt idx="353">
                  <c:v>3.5399999999999987E-2</c:v>
                </c:pt>
                <c:pt idx="354">
                  <c:v>3.549999999999999E-2</c:v>
                </c:pt>
                <c:pt idx="355">
                  <c:v>3.5599999999999993E-2</c:v>
                </c:pt>
                <c:pt idx="356">
                  <c:v>3.5699999999999996E-2</c:v>
                </c:pt>
                <c:pt idx="357">
                  <c:v>3.5799999999999998E-2</c:v>
                </c:pt>
                <c:pt idx="358">
                  <c:v>3.5900000000000001E-2</c:v>
                </c:pt>
                <c:pt idx="359">
                  <c:v>3.6000000000000004E-2</c:v>
                </c:pt>
                <c:pt idx="360">
                  <c:v>3.6100000000000007E-2</c:v>
                </c:pt>
                <c:pt idx="361">
                  <c:v>3.620000000000001E-2</c:v>
                </c:pt>
                <c:pt idx="362">
                  <c:v>3.6300000000000013E-2</c:v>
                </c:pt>
                <c:pt idx="363">
                  <c:v>3.6400000000000016E-2</c:v>
                </c:pt>
                <c:pt idx="364">
                  <c:v>3.6500000000000019E-2</c:v>
                </c:pt>
                <c:pt idx="365">
                  <c:v>3.6600000000000021E-2</c:v>
                </c:pt>
                <c:pt idx="366">
                  <c:v>3.6700000000000024E-2</c:v>
                </c:pt>
                <c:pt idx="367">
                  <c:v>3.6800000000000027E-2</c:v>
                </c:pt>
                <c:pt idx="368">
                  <c:v>3.690000000000003E-2</c:v>
                </c:pt>
                <c:pt idx="369">
                  <c:v>3.7000000000000033E-2</c:v>
                </c:pt>
                <c:pt idx="370">
                  <c:v>3.7100000000000036E-2</c:v>
                </c:pt>
                <c:pt idx="371">
                  <c:v>3.7200000000000039E-2</c:v>
                </c:pt>
                <c:pt idx="372">
                  <c:v>3.7300000000000041E-2</c:v>
                </c:pt>
                <c:pt idx="373">
                  <c:v>3.7400000000000044E-2</c:v>
                </c:pt>
                <c:pt idx="374">
                  <c:v>3.7500000000000047E-2</c:v>
                </c:pt>
                <c:pt idx="375">
                  <c:v>3.760000000000005E-2</c:v>
                </c:pt>
                <c:pt idx="376">
                  <c:v>3.7700000000000053E-2</c:v>
                </c:pt>
                <c:pt idx="377">
                  <c:v>3.7800000000000056E-2</c:v>
                </c:pt>
                <c:pt idx="378">
                  <c:v>3.7900000000000059E-2</c:v>
                </c:pt>
                <c:pt idx="379">
                  <c:v>3.8000000000000062E-2</c:v>
                </c:pt>
                <c:pt idx="380">
                  <c:v>3.8100000000000064E-2</c:v>
                </c:pt>
                <c:pt idx="381">
                  <c:v>3.8200000000000067E-2</c:v>
                </c:pt>
                <c:pt idx="382">
                  <c:v>3.830000000000007E-2</c:v>
                </c:pt>
                <c:pt idx="383">
                  <c:v>3.8400000000000073E-2</c:v>
                </c:pt>
                <c:pt idx="384">
                  <c:v>3.8500000000000076E-2</c:v>
                </c:pt>
                <c:pt idx="385">
                  <c:v>3.8600000000000079E-2</c:v>
                </c:pt>
                <c:pt idx="386">
                  <c:v>3.8700000000000082E-2</c:v>
                </c:pt>
                <c:pt idx="387">
                  <c:v>3.8800000000000084E-2</c:v>
                </c:pt>
                <c:pt idx="388">
                  <c:v>3.8900000000000087E-2</c:v>
                </c:pt>
                <c:pt idx="389">
                  <c:v>3.900000000000009E-2</c:v>
                </c:pt>
                <c:pt idx="390">
                  <c:v>3.9100000000000093E-2</c:v>
                </c:pt>
                <c:pt idx="391">
                  <c:v>3.9200000000000096E-2</c:v>
                </c:pt>
                <c:pt idx="392">
                  <c:v>3.9300000000000099E-2</c:v>
                </c:pt>
                <c:pt idx="393">
                  <c:v>3.9400000000000102E-2</c:v>
                </c:pt>
                <c:pt idx="394">
                  <c:v>3.9500000000000104E-2</c:v>
                </c:pt>
                <c:pt idx="395">
                  <c:v>3.9600000000000107E-2</c:v>
                </c:pt>
                <c:pt idx="396">
                  <c:v>3.970000000000011E-2</c:v>
                </c:pt>
                <c:pt idx="397">
                  <c:v>3.9800000000000113E-2</c:v>
                </c:pt>
                <c:pt idx="398">
                  <c:v>3.9900000000000116E-2</c:v>
                </c:pt>
                <c:pt idx="399">
                  <c:v>4.0000000000000119E-2</c:v>
                </c:pt>
                <c:pt idx="400">
                  <c:v>4.0100000000000122E-2</c:v>
                </c:pt>
                <c:pt idx="401">
                  <c:v>4.0200000000000125E-2</c:v>
                </c:pt>
                <c:pt idx="402">
                  <c:v>4.0300000000000127E-2</c:v>
                </c:pt>
                <c:pt idx="403">
                  <c:v>4.040000000000013E-2</c:v>
                </c:pt>
                <c:pt idx="404">
                  <c:v>4.0500000000000133E-2</c:v>
                </c:pt>
                <c:pt idx="405">
                  <c:v>4.0600000000000136E-2</c:v>
                </c:pt>
                <c:pt idx="406">
                  <c:v>4.0700000000000139E-2</c:v>
                </c:pt>
                <c:pt idx="407">
                  <c:v>4.0800000000000142E-2</c:v>
                </c:pt>
                <c:pt idx="408">
                  <c:v>4.0900000000000145E-2</c:v>
                </c:pt>
                <c:pt idx="409">
                  <c:v>4.1000000000000147E-2</c:v>
                </c:pt>
                <c:pt idx="410">
                  <c:v>4.110000000000015E-2</c:v>
                </c:pt>
                <c:pt idx="411">
                  <c:v>4.1200000000000153E-2</c:v>
                </c:pt>
                <c:pt idx="412">
                  <c:v>4.1300000000000156E-2</c:v>
                </c:pt>
                <c:pt idx="413">
                  <c:v>4.1400000000000159E-2</c:v>
                </c:pt>
                <c:pt idx="414">
                  <c:v>4.1500000000000162E-2</c:v>
                </c:pt>
                <c:pt idx="415">
                  <c:v>4.1600000000000165E-2</c:v>
                </c:pt>
                <c:pt idx="416">
                  <c:v>4.1700000000000167E-2</c:v>
                </c:pt>
                <c:pt idx="417">
                  <c:v>4.180000000000017E-2</c:v>
                </c:pt>
                <c:pt idx="418">
                  <c:v>4.1900000000000173E-2</c:v>
                </c:pt>
                <c:pt idx="419">
                  <c:v>4.2000000000000176E-2</c:v>
                </c:pt>
                <c:pt idx="420">
                  <c:v>4.2100000000000179E-2</c:v>
                </c:pt>
                <c:pt idx="421">
                  <c:v>4.2200000000000182E-2</c:v>
                </c:pt>
                <c:pt idx="422">
                  <c:v>4.2300000000000185E-2</c:v>
                </c:pt>
                <c:pt idx="423">
                  <c:v>4.2400000000000188E-2</c:v>
                </c:pt>
                <c:pt idx="424">
                  <c:v>4.250000000000019E-2</c:v>
                </c:pt>
                <c:pt idx="425">
                  <c:v>4.2600000000000193E-2</c:v>
                </c:pt>
                <c:pt idx="426">
                  <c:v>4.2700000000000196E-2</c:v>
                </c:pt>
                <c:pt idx="427">
                  <c:v>4.2800000000000199E-2</c:v>
                </c:pt>
                <c:pt idx="428">
                  <c:v>4.2900000000000202E-2</c:v>
                </c:pt>
                <c:pt idx="429">
                  <c:v>4.3000000000000205E-2</c:v>
                </c:pt>
                <c:pt idx="430">
                  <c:v>4.3100000000000208E-2</c:v>
                </c:pt>
                <c:pt idx="431">
                  <c:v>4.320000000000021E-2</c:v>
                </c:pt>
                <c:pt idx="432">
                  <c:v>4.3300000000000213E-2</c:v>
                </c:pt>
                <c:pt idx="433">
                  <c:v>4.3400000000000216E-2</c:v>
                </c:pt>
                <c:pt idx="434">
                  <c:v>4.3500000000000219E-2</c:v>
                </c:pt>
                <c:pt idx="435">
                  <c:v>4.3600000000000222E-2</c:v>
                </c:pt>
                <c:pt idx="436">
                  <c:v>4.3700000000000225E-2</c:v>
                </c:pt>
                <c:pt idx="437">
                  <c:v>4.3800000000000228E-2</c:v>
                </c:pt>
                <c:pt idx="438">
                  <c:v>4.3900000000000231E-2</c:v>
                </c:pt>
                <c:pt idx="439">
                  <c:v>4.4000000000000233E-2</c:v>
                </c:pt>
                <c:pt idx="440">
                  <c:v>4.4100000000000236E-2</c:v>
                </c:pt>
                <c:pt idx="441">
                  <c:v>4.4200000000000239E-2</c:v>
                </c:pt>
                <c:pt idx="442">
                  <c:v>4.4300000000000242E-2</c:v>
                </c:pt>
                <c:pt idx="443">
                  <c:v>4.4400000000000245E-2</c:v>
                </c:pt>
                <c:pt idx="444">
                  <c:v>4.4500000000000248E-2</c:v>
                </c:pt>
                <c:pt idx="445">
                  <c:v>4.4600000000000251E-2</c:v>
                </c:pt>
                <c:pt idx="446">
                  <c:v>4.4700000000000253E-2</c:v>
                </c:pt>
                <c:pt idx="447">
                  <c:v>4.4800000000000256E-2</c:v>
                </c:pt>
                <c:pt idx="448">
                  <c:v>4.4900000000000259E-2</c:v>
                </c:pt>
                <c:pt idx="449">
                  <c:v>4.5000000000000262E-2</c:v>
                </c:pt>
                <c:pt idx="450">
                  <c:v>4.5100000000000265E-2</c:v>
                </c:pt>
                <c:pt idx="451">
                  <c:v>4.5200000000000268E-2</c:v>
                </c:pt>
                <c:pt idx="452">
                  <c:v>4.5300000000000271E-2</c:v>
                </c:pt>
                <c:pt idx="453">
                  <c:v>4.5400000000000273E-2</c:v>
                </c:pt>
                <c:pt idx="454">
                  <c:v>4.5500000000000276E-2</c:v>
                </c:pt>
                <c:pt idx="455">
                  <c:v>4.5600000000000279E-2</c:v>
                </c:pt>
                <c:pt idx="456">
                  <c:v>4.5700000000000282E-2</c:v>
                </c:pt>
                <c:pt idx="457">
                  <c:v>4.5800000000000285E-2</c:v>
                </c:pt>
                <c:pt idx="458">
                  <c:v>4.5900000000000288E-2</c:v>
                </c:pt>
                <c:pt idx="459">
                  <c:v>4.6000000000000291E-2</c:v>
                </c:pt>
                <c:pt idx="460">
                  <c:v>4.6100000000000294E-2</c:v>
                </c:pt>
                <c:pt idx="461">
                  <c:v>4.6200000000000296E-2</c:v>
                </c:pt>
                <c:pt idx="462">
                  <c:v>4.6300000000000299E-2</c:v>
                </c:pt>
                <c:pt idx="463">
                  <c:v>4.6400000000000302E-2</c:v>
                </c:pt>
                <c:pt idx="464">
                  <c:v>4.6500000000000305E-2</c:v>
                </c:pt>
                <c:pt idx="465">
                  <c:v>4.6600000000000308E-2</c:v>
                </c:pt>
                <c:pt idx="466">
                  <c:v>4.6700000000000311E-2</c:v>
                </c:pt>
                <c:pt idx="467">
                  <c:v>4.6800000000000314E-2</c:v>
                </c:pt>
                <c:pt idx="468">
                  <c:v>4.6900000000000316E-2</c:v>
                </c:pt>
                <c:pt idx="469">
                  <c:v>4.7000000000000319E-2</c:v>
                </c:pt>
                <c:pt idx="470">
                  <c:v>4.7100000000000322E-2</c:v>
                </c:pt>
                <c:pt idx="471">
                  <c:v>4.7200000000000325E-2</c:v>
                </c:pt>
                <c:pt idx="472">
                  <c:v>4.7300000000000328E-2</c:v>
                </c:pt>
                <c:pt idx="473">
                  <c:v>4.7400000000000331E-2</c:v>
                </c:pt>
                <c:pt idx="474">
                  <c:v>4.7500000000000334E-2</c:v>
                </c:pt>
                <c:pt idx="475">
                  <c:v>4.7600000000000336E-2</c:v>
                </c:pt>
                <c:pt idx="476">
                  <c:v>4.7700000000000339E-2</c:v>
                </c:pt>
                <c:pt idx="477">
                  <c:v>4.7800000000000342E-2</c:v>
                </c:pt>
                <c:pt idx="478">
                  <c:v>4.7900000000000345E-2</c:v>
                </c:pt>
                <c:pt idx="479">
                  <c:v>4.8000000000000348E-2</c:v>
                </c:pt>
                <c:pt idx="480">
                  <c:v>4.8100000000000351E-2</c:v>
                </c:pt>
                <c:pt idx="481">
                  <c:v>4.8200000000000354E-2</c:v>
                </c:pt>
                <c:pt idx="482">
                  <c:v>4.8300000000000357E-2</c:v>
                </c:pt>
                <c:pt idx="483">
                  <c:v>4.8400000000000359E-2</c:v>
                </c:pt>
                <c:pt idx="484">
                  <c:v>4.8500000000000362E-2</c:v>
                </c:pt>
                <c:pt idx="485">
                  <c:v>4.8600000000000365E-2</c:v>
                </c:pt>
                <c:pt idx="486">
                  <c:v>4.8700000000000368E-2</c:v>
                </c:pt>
                <c:pt idx="487">
                  <c:v>4.8800000000000371E-2</c:v>
                </c:pt>
                <c:pt idx="488">
                  <c:v>4.8900000000000374E-2</c:v>
                </c:pt>
                <c:pt idx="489">
                  <c:v>4.9000000000000377E-2</c:v>
                </c:pt>
                <c:pt idx="490">
                  <c:v>4.9100000000000379E-2</c:v>
                </c:pt>
                <c:pt idx="491">
                  <c:v>4.9200000000000382E-2</c:v>
                </c:pt>
                <c:pt idx="492">
                  <c:v>4.9300000000000385E-2</c:v>
                </c:pt>
                <c:pt idx="493">
                  <c:v>4.9400000000000388E-2</c:v>
                </c:pt>
                <c:pt idx="494">
                  <c:v>4.9500000000000391E-2</c:v>
                </c:pt>
                <c:pt idx="495">
                  <c:v>4.9600000000000394E-2</c:v>
                </c:pt>
                <c:pt idx="496">
                  <c:v>4.9700000000000397E-2</c:v>
                </c:pt>
                <c:pt idx="497">
                  <c:v>4.98000000000004E-2</c:v>
                </c:pt>
                <c:pt idx="498">
                  <c:v>4.9900000000000402E-2</c:v>
                </c:pt>
                <c:pt idx="499">
                  <c:v>5.0000000000000405E-2</c:v>
                </c:pt>
                <c:pt idx="500">
                  <c:v>5.0100000000000408E-2</c:v>
                </c:pt>
                <c:pt idx="501">
                  <c:v>5.0200000000000411E-2</c:v>
                </c:pt>
                <c:pt idx="502">
                  <c:v>5.0300000000000414E-2</c:v>
                </c:pt>
                <c:pt idx="503">
                  <c:v>5.0400000000000417E-2</c:v>
                </c:pt>
                <c:pt idx="504">
                  <c:v>5.050000000000042E-2</c:v>
                </c:pt>
                <c:pt idx="505">
                  <c:v>5.0600000000000422E-2</c:v>
                </c:pt>
                <c:pt idx="506">
                  <c:v>5.0700000000000425E-2</c:v>
                </c:pt>
                <c:pt idx="507">
                  <c:v>5.0800000000000428E-2</c:v>
                </c:pt>
                <c:pt idx="508">
                  <c:v>5.0900000000000431E-2</c:v>
                </c:pt>
                <c:pt idx="509">
                  <c:v>5.1000000000000434E-2</c:v>
                </c:pt>
                <c:pt idx="510">
                  <c:v>5.1100000000000437E-2</c:v>
                </c:pt>
                <c:pt idx="511">
                  <c:v>5.120000000000044E-2</c:v>
                </c:pt>
                <c:pt idx="512">
                  <c:v>5.1300000000000442E-2</c:v>
                </c:pt>
                <c:pt idx="513">
                  <c:v>5.1400000000000445E-2</c:v>
                </c:pt>
                <c:pt idx="514">
                  <c:v>5.1500000000000448E-2</c:v>
                </c:pt>
                <c:pt idx="515">
                  <c:v>5.1600000000000451E-2</c:v>
                </c:pt>
                <c:pt idx="516">
                  <c:v>5.1700000000000454E-2</c:v>
                </c:pt>
                <c:pt idx="517">
                  <c:v>5.1800000000000457E-2</c:v>
                </c:pt>
                <c:pt idx="518">
                  <c:v>5.190000000000046E-2</c:v>
                </c:pt>
                <c:pt idx="519">
                  <c:v>5.2000000000000463E-2</c:v>
                </c:pt>
                <c:pt idx="520">
                  <c:v>5.2100000000000465E-2</c:v>
                </c:pt>
                <c:pt idx="521">
                  <c:v>5.2200000000000468E-2</c:v>
                </c:pt>
                <c:pt idx="522">
                  <c:v>5.2300000000000471E-2</c:v>
                </c:pt>
                <c:pt idx="523">
                  <c:v>5.2400000000000474E-2</c:v>
                </c:pt>
                <c:pt idx="524">
                  <c:v>5.2500000000000477E-2</c:v>
                </c:pt>
                <c:pt idx="525">
                  <c:v>5.260000000000048E-2</c:v>
                </c:pt>
                <c:pt idx="526">
                  <c:v>5.2700000000000483E-2</c:v>
                </c:pt>
                <c:pt idx="527">
                  <c:v>5.2800000000000485E-2</c:v>
                </c:pt>
                <c:pt idx="528">
                  <c:v>5.2900000000000488E-2</c:v>
                </c:pt>
                <c:pt idx="529">
                  <c:v>5.3000000000000491E-2</c:v>
                </c:pt>
                <c:pt idx="530">
                  <c:v>5.3100000000000494E-2</c:v>
                </c:pt>
                <c:pt idx="531">
                  <c:v>5.3200000000000497E-2</c:v>
                </c:pt>
                <c:pt idx="532">
                  <c:v>5.33000000000005E-2</c:v>
                </c:pt>
                <c:pt idx="533">
                  <c:v>5.3400000000000503E-2</c:v>
                </c:pt>
                <c:pt idx="534">
                  <c:v>5.3500000000000505E-2</c:v>
                </c:pt>
                <c:pt idx="535">
                  <c:v>5.3600000000000508E-2</c:v>
                </c:pt>
                <c:pt idx="536">
                  <c:v>5.3700000000000511E-2</c:v>
                </c:pt>
                <c:pt idx="537">
                  <c:v>5.3800000000000514E-2</c:v>
                </c:pt>
                <c:pt idx="538">
                  <c:v>5.3900000000000517E-2</c:v>
                </c:pt>
                <c:pt idx="539">
                  <c:v>5.400000000000052E-2</c:v>
                </c:pt>
                <c:pt idx="540">
                  <c:v>5.4100000000000523E-2</c:v>
                </c:pt>
                <c:pt idx="541">
                  <c:v>5.4200000000000526E-2</c:v>
                </c:pt>
                <c:pt idx="542">
                  <c:v>5.4300000000000528E-2</c:v>
                </c:pt>
                <c:pt idx="543">
                  <c:v>5.4400000000000531E-2</c:v>
                </c:pt>
                <c:pt idx="544">
                  <c:v>5.4500000000000534E-2</c:v>
                </c:pt>
                <c:pt idx="545">
                  <c:v>5.4600000000000537E-2</c:v>
                </c:pt>
                <c:pt idx="546">
                  <c:v>5.470000000000054E-2</c:v>
                </c:pt>
                <c:pt idx="547">
                  <c:v>5.4800000000000543E-2</c:v>
                </c:pt>
                <c:pt idx="548">
                  <c:v>5.4900000000000546E-2</c:v>
                </c:pt>
                <c:pt idx="549">
                  <c:v>5.5000000000000548E-2</c:v>
                </c:pt>
                <c:pt idx="550">
                  <c:v>5.5100000000000551E-2</c:v>
                </c:pt>
                <c:pt idx="551">
                  <c:v>5.5200000000000554E-2</c:v>
                </c:pt>
                <c:pt idx="552">
                  <c:v>5.5300000000000557E-2</c:v>
                </c:pt>
                <c:pt idx="553">
                  <c:v>5.540000000000056E-2</c:v>
                </c:pt>
                <c:pt idx="554">
                  <c:v>5.5500000000000563E-2</c:v>
                </c:pt>
                <c:pt idx="555">
                  <c:v>5.5600000000000566E-2</c:v>
                </c:pt>
                <c:pt idx="556">
                  <c:v>5.5700000000000569E-2</c:v>
                </c:pt>
                <c:pt idx="557">
                  <c:v>5.5800000000000571E-2</c:v>
                </c:pt>
                <c:pt idx="558">
                  <c:v>5.5900000000000574E-2</c:v>
                </c:pt>
                <c:pt idx="559">
                  <c:v>5.6000000000000577E-2</c:v>
                </c:pt>
                <c:pt idx="560">
                  <c:v>5.610000000000058E-2</c:v>
                </c:pt>
                <c:pt idx="561">
                  <c:v>5.6200000000000583E-2</c:v>
                </c:pt>
                <c:pt idx="562">
                  <c:v>5.6300000000000586E-2</c:v>
                </c:pt>
                <c:pt idx="563">
                  <c:v>5.6400000000000589E-2</c:v>
                </c:pt>
                <c:pt idx="564">
                  <c:v>5.6500000000000591E-2</c:v>
                </c:pt>
                <c:pt idx="565">
                  <c:v>5.6600000000000594E-2</c:v>
                </c:pt>
                <c:pt idx="566">
                  <c:v>5.6700000000000597E-2</c:v>
                </c:pt>
                <c:pt idx="567">
                  <c:v>5.68000000000006E-2</c:v>
                </c:pt>
                <c:pt idx="568">
                  <c:v>5.6900000000000603E-2</c:v>
                </c:pt>
                <c:pt idx="569">
                  <c:v>5.7000000000000606E-2</c:v>
                </c:pt>
                <c:pt idx="570">
                  <c:v>5.7100000000000609E-2</c:v>
                </c:pt>
                <c:pt idx="571">
                  <c:v>5.7200000000000611E-2</c:v>
                </c:pt>
                <c:pt idx="572">
                  <c:v>5.7300000000000614E-2</c:v>
                </c:pt>
                <c:pt idx="573">
                  <c:v>5.7400000000000617E-2</c:v>
                </c:pt>
                <c:pt idx="574">
                  <c:v>5.750000000000062E-2</c:v>
                </c:pt>
                <c:pt idx="575">
                  <c:v>5.7600000000000623E-2</c:v>
                </c:pt>
                <c:pt idx="576">
                  <c:v>5.7700000000000626E-2</c:v>
                </c:pt>
                <c:pt idx="577">
                  <c:v>5.7800000000000629E-2</c:v>
                </c:pt>
                <c:pt idx="578">
                  <c:v>5.7900000000000632E-2</c:v>
                </c:pt>
                <c:pt idx="579">
                  <c:v>5.8000000000000634E-2</c:v>
                </c:pt>
                <c:pt idx="580">
                  <c:v>5.8100000000000637E-2</c:v>
                </c:pt>
                <c:pt idx="581">
                  <c:v>5.820000000000064E-2</c:v>
                </c:pt>
                <c:pt idx="582">
                  <c:v>5.8300000000000643E-2</c:v>
                </c:pt>
                <c:pt idx="583">
                  <c:v>5.8400000000000646E-2</c:v>
                </c:pt>
                <c:pt idx="584">
                  <c:v>5.8500000000000649E-2</c:v>
                </c:pt>
                <c:pt idx="585">
                  <c:v>5.8600000000000652E-2</c:v>
                </c:pt>
                <c:pt idx="586">
                  <c:v>5.8700000000000654E-2</c:v>
                </c:pt>
                <c:pt idx="587">
                  <c:v>5.8800000000000657E-2</c:v>
                </c:pt>
                <c:pt idx="588">
                  <c:v>5.890000000000066E-2</c:v>
                </c:pt>
                <c:pt idx="589">
                  <c:v>5.9000000000000663E-2</c:v>
                </c:pt>
                <c:pt idx="590">
                  <c:v>5.9100000000000666E-2</c:v>
                </c:pt>
                <c:pt idx="591">
                  <c:v>5.9200000000000669E-2</c:v>
                </c:pt>
                <c:pt idx="592">
                  <c:v>5.9300000000000672E-2</c:v>
                </c:pt>
                <c:pt idx="593">
                  <c:v>5.9400000000000674E-2</c:v>
                </c:pt>
                <c:pt idx="594">
                  <c:v>5.9500000000000677E-2</c:v>
                </c:pt>
                <c:pt idx="595">
                  <c:v>5.960000000000068E-2</c:v>
                </c:pt>
                <c:pt idx="596">
                  <c:v>5.9700000000000683E-2</c:v>
                </c:pt>
                <c:pt idx="597">
                  <c:v>5.9800000000000686E-2</c:v>
                </c:pt>
                <c:pt idx="598">
                  <c:v>5.9900000000000689E-2</c:v>
                </c:pt>
                <c:pt idx="599">
                  <c:v>6.0000000000000692E-2</c:v>
                </c:pt>
                <c:pt idx="600">
                  <c:v>6.0100000000000695E-2</c:v>
                </c:pt>
                <c:pt idx="601">
                  <c:v>6.0200000000000697E-2</c:v>
                </c:pt>
                <c:pt idx="602">
                  <c:v>6.03000000000007E-2</c:v>
                </c:pt>
                <c:pt idx="603">
                  <c:v>6.0400000000000703E-2</c:v>
                </c:pt>
                <c:pt idx="604">
                  <c:v>6.0500000000000706E-2</c:v>
                </c:pt>
                <c:pt idx="605">
                  <c:v>6.0600000000000709E-2</c:v>
                </c:pt>
                <c:pt idx="606">
                  <c:v>6.0700000000000712E-2</c:v>
                </c:pt>
                <c:pt idx="607">
                  <c:v>6.0800000000000715E-2</c:v>
                </c:pt>
                <c:pt idx="608">
                  <c:v>6.0900000000000717E-2</c:v>
                </c:pt>
                <c:pt idx="609">
                  <c:v>6.100000000000072E-2</c:v>
                </c:pt>
                <c:pt idx="610">
                  <c:v>6.1100000000000723E-2</c:v>
                </c:pt>
                <c:pt idx="611">
                  <c:v>6.1200000000000726E-2</c:v>
                </c:pt>
                <c:pt idx="612">
                  <c:v>6.1300000000000729E-2</c:v>
                </c:pt>
                <c:pt idx="613">
                  <c:v>6.1400000000000732E-2</c:v>
                </c:pt>
                <c:pt idx="614">
                  <c:v>6.1500000000000735E-2</c:v>
                </c:pt>
                <c:pt idx="615">
                  <c:v>6.1600000000000737E-2</c:v>
                </c:pt>
                <c:pt idx="616">
                  <c:v>6.170000000000074E-2</c:v>
                </c:pt>
                <c:pt idx="617">
                  <c:v>6.1800000000000743E-2</c:v>
                </c:pt>
                <c:pt idx="618">
                  <c:v>6.1900000000000746E-2</c:v>
                </c:pt>
                <c:pt idx="619">
                  <c:v>6.2000000000000749E-2</c:v>
                </c:pt>
                <c:pt idx="620">
                  <c:v>6.2100000000000752E-2</c:v>
                </c:pt>
                <c:pt idx="621">
                  <c:v>6.2200000000000755E-2</c:v>
                </c:pt>
                <c:pt idx="622">
                  <c:v>6.2300000000000758E-2</c:v>
                </c:pt>
                <c:pt idx="623">
                  <c:v>6.240000000000076E-2</c:v>
                </c:pt>
                <c:pt idx="624">
                  <c:v>6.2500000000000763E-2</c:v>
                </c:pt>
                <c:pt idx="625">
                  <c:v>6.2600000000000766E-2</c:v>
                </c:pt>
                <c:pt idx="626">
                  <c:v>6.2700000000000769E-2</c:v>
                </c:pt>
                <c:pt idx="627">
                  <c:v>6.2800000000000772E-2</c:v>
                </c:pt>
                <c:pt idx="628">
                  <c:v>6.2900000000000775E-2</c:v>
                </c:pt>
                <c:pt idx="629">
                  <c:v>6.3000000000000778E-2</c:v>
                </c:pt>
                <c:pt idx="630">
                  <c:v>6.310000000000078E-2</c:v>
                </c:pt>
                <c:pt idx="631">
                  <c:v>6.3200000000000783E-2</c:v>
                </c:pt>
                <c:pt idx="632">
                  <c:v>6.3300000000000786E-2</c:v>
                </c:pt>
                <c:pt idx="633">
                  <c:v>6.3400000000000789E-2</c:v>
                </c:pt>
                <c:pt idx="634">
                  <c:v>6.3500000000000792E-2</c:v>
                </c:pt>
                <c:pt idx="635">
                  <c:v>6.3600000000000795E-2</c:v>
                </c:pt>
                <c:pt idx="636">
                  <c:v>6.3700000000000798E-2</c:v>
                </c:pt>
                <c:pt idx="637">
                  <c:v>6.3800000000000801E-2</c:v>
                </c:pt>
                <c:pt idx="638">
                  <c:v>6.3900000000000803E-2</c:v>
                </c:pt>
                <c:pt idx="639">
                  <c:v>6.4000000000000806E-2</c:v>
                </c:pt>
                <c:pt idx="640">
                  <c:v>6.4100000000000809E-2</c:v>
                </c:pt>
                <c:pt idx="641">
                  <c:v>6.4200000000000812E-2</c:v>
                </c:pt>
                <c:pt idx="642">
                  <c:v>6.4300000000000815E-2</c:v>
                </c:pt>
                <c:pt idx="643">
                  <c:v>6.4400000000000818E-2</c:v>
                </c:pt>
                <c:pt idx="644">
                  <c:v>6.4500000000000821E-2</c:v>
                </c:pt>
                <c:pt idx="645">
                  <c:v>6.4600000000000823E-2</c:v>
                </c:pt>
                <c:pt idx="646">
                  <c:v>6.4700000000000826E-2</c:v>
                </c:pt>
                <c:pt idx="647">
                  <c:v>6.4800000000000829E-2</c:v>
                </c:pt>
                <c:pt idx="648">
                  <c:v>6.4900000000000832E-2</c:v>
                </c:pt>
                <c:pt idx="649">
                  <c:v>6.5000000000000835E-2</c:v>
                </c:pt>
                <c:pt idx="650">
                  <c:v>6.5100000000000838E-2</c:v>
                </c:pt>
                <c:pt idx="651">
                  <c:v>6.5200000000000841E-2</c:v>
                </c:pt>
                <c:pt idx="652">
                  <c:v>6.5300000000000843E-2</c:v>
                </c:pt>
                <c:pt idx="653">
                  <c:v>6.5400000000000846E-2</c:v>
                </c:pt>
                <c:pt idx="654">
                  <c:v>6.5500000000000849E-2</c:v>
                </c:pt>
                <c:pt idx="655">
                  <c:v>6.5600000000000852E-2</c:v>
                </c:pt>
                <c:pt idx="656">
                  <c:v>6.5700000000000855E-2</c:v>
                </c:pt>
                <c:pt idx="657">
                  <c:v>6.5800000000000858E-2</c:v>
                </c:pt>
                <c:pt idx="658">
                  <c:v>6.5900000000000861E-2</c:v>
                </c:pt>
                <c:pt idx="659">
                  <c:v>6.6000000000000864E-2</c:v>
                </c:pt>
                <c:pt idx="660">
                  <c:v>6.6100000000000866E-2</c:v>
                </c:pt>
                <c:pt idx="661">
                  <c:v>6.6200000000000869E-2</c:v>
                </c:pt>
                <c:pt idx="662">
                  <c:v>6.6300000000000872E-2</c:v>
                </c:pt>
                <c:pt idx="663">
                  <c:v>6.6400000000000875E-2</c:v>
                </c:pt>
                <c:pt idx="664">
                  <c:v>6.6500000000000878E-2</c:v>
                </c:pt>
                <c:pt idx="665">
                  <c:v>6.6600000000000881E-2</c:v>
                </c:pt>
                <c:pt idx="666">
                  <c:v>6.6700000000000884E-2</c:v>
                </c:pt>
                <c:pt idx="667">
                  <c:v>6.6800000000000886E-2</c:v>
                </c:pt>
                <c:pt idx="668">
                  <c:v>6.6900000000000889E-2</c:v>
                </c:pt>
                <c:pt idx="669">
                  <c:v>6.7000000000000892E-2</c:v>
                </c:pt>
                <c:pt idx="670">
                  <c:v>6.7100000000000895E-2</c:v>
                </c:pt>
                <c:pt idx="671">
                  <c:v>6.7200000000000898E-2</c:v>
                </c:pt>
                <c:pt idx="672">
                  <c:v>6.7300000000000901E-2</c:v>
                </c:pt>
                <c:pt idx="673">
                  <c:v>6.7400000000000904E-2</c:v>
                </c:pt>
                <c:pt idx="674">
                  <c:v>6.7500000000000906E-2</c:v>
                </c:pt>
                <c:pt idx="675">
                  <c:v>6.7600000000000909E-2</c:v>
                </c:pt>
                <c:pt idx="676">
                  <c:v>6.7700000000000912E-2</c:v>
                </c:pt>
                <c:pt idx="677">
                  <c:v>6.7800000000000915E-2</c:v>
                </c:pt>
                <c:pt idx="678">
                  <c:v>6.7900000000000918E-2</c:v>
                </c:pt>
                <c:pt idx="679">
                  <c:v>6.8000000000000921E-2</c:v>
                </c:pt>
                <c:pt idx="680">
                  <c:v>6.8100000000000924E-2</c:v>
                </c:pt>
                <c:pt idx="681">
                  <c:v>6.8200000000000927E-2</c:v>
                </c:pt>
                <c:pt idx="682">
                  <c:v>6.8300000000000929E-2</c:v>
                </c:pt>
                <c:pt idx="683">
                  <c:v>6.8400000000000932E-2</c:v>
                </c:pt>
                <c:pt idx="684">
                  <c:v>6.8500000000000935E-2</c:v>
                </c:pt>
                <c:pt idx="685">
                  <c:v>6.8600000000000938E-2</c:v>
                </c:pt>
                <c:pt idx="686">
                  <c:v>6.8700000000000941E-2</c:v>
                </c:pt>
                <c:pt idx="687">
                  <c:v>6.8800000000000944E-2</c:v>
                </c:pt>
                <c:pt idx="688">
                  <c:v>6.8900000000000947E-2</c:v>
                </c:pt>
                <c:pt idx="689">
                  <c:v>6.9000000000000949E-2</c:v>
                </c:pt>
                <c:pt idx="690">
                  <c:v>6.9100000000000952E-2</c:v>
                </c:pt>
                <c:pt idx="691">
                  <c:v>6.9200000000000955E-2</c:v>
                </c:pt>
                <c:pt idx="692">
                  <c:v>6.9300000000000958E-2</c:v>
                </c:pt>
                <c:pt idx="693">
                  <c:v>6.9400000000000961E-2</c:v>
                </c:pt>
                <c:pt idx="694">
                  <c:v>6.9500000000000964E-2</c:v>
                </c:pt>
                <c:pt idx="695">
                  <c:v>6.9600000000000967E-2</c:v>
                </c:pt>
                <c:pt idx="696">
                  <c:v>6.970000000000097E-2</c:v>
                </c:pt>
                <c:pt idx="697">
                  <c:v>6.9800000000000972E-2</c:v>
                </c:pt>
                <c:pt idx="698">
                  <c:v>6.9900000000000975E-2</c:v>
                </c:pt>
                <c:pt idx="699">
                  <c:v>7.0000000000000978E-2</c:v>
                </c:pt>
                <c:pt idx="700">
                  <c:v>7.0100000000000981E-2</c:v>
                </c:pt>
                <c:pt idx="701">
                  <c:v>7.0200000000000984E-2</c:v>
                </c:pt>
                <c:pt idx="702">
                  <c:v>7.0300000000000987E-2</c:v>
                </c:pt>
                <c:pt idx="703">
                  <c:v>7.040000000000099E-2</c:v>
                </c:pt>
                <c:pt idx="704">
                  <c:v>7.0500000000000992E-2</c:v>
                </c:pt>
                <c:pt idx="705">
                  <c:v>7.0600000000000995E-2</c:v>
                </c:pt>
                <c:pt idx="706">
                  <c:v>7.0700000000000998E-2</c:v>
                </c:pt>
                <c:pt idx="707">
                  <c:v>7.0800000000001001E-2</c:v>
                </c:pt>
                <c:pt idx="708">
                  <c:v>7.0900000000001004E-2</c:v>
                </c:pt>
                <c:pt idx="709">
                  <c:v>7.1000000000001007E-2</c:v>
                </c:pt>
                <c:pt idx="710">
                  <c:v>7.110000000000101E-2</c:v>
                </c:pt>
                <c:pt idx="711">
                  <c:v>7.1200000000001012E-2</c:v>
                </c:pt>
                <c:pt idx="712">
                  <c:v>7.1300000000001015E-2</c:v>
                </c:pt>
                <c:pt idx="713">
                  <c:v>7.1400000000001018E-2</c:v>
                </c:pt>
                <c:pt idx="714">
                  <c:v>7.1500000000001021E-2</c:v>
                </c:pt>
                <c:pt idx="715">
                  <c:v>7.1600000000001024E-2</c:v>
                </c:pt>
                <c:pt idx="716">
                  <c:v>7.1700000000001027E-2</c:v>
                </c:pt>
                <c:pt idx="717">
                  <c:v>7.180000000000103E-2</c:v>
                </c:pt>
                <c:pt idx="718">
                  <c:v>7.1900000000001033E-2</c:v>
                </c:pt>
                <c:pt idx="719">
                  <c:v>7.2000000000001035E-2</c:v>
                </c:pt>
                <c:pt idx="720">
                  <c:v>7.2100000000001038E-2</c:v>
                </c:pt>
                <c:pt idx="721">
                  <c:v>7.2200000000001041E-2</c:v>
                </c:pt>
                <c:pt idx="722">
                  <c:v>7.2300000000001044E-2</c:v>
                </c:pt>
                <c:pt idx="723">
                  <c:v>7.2400000000001047E-2</c:v>
                </c:pt>
                <c:pt idx="724">
                  <c:v>7.250000000000105E-2</c:v>
                </c:pt>
                <c:pt idx="725">
                  <c:v>7.2600000000001053E-2</c:v>
                </c:pt>
                <c:pt idx="726">
                  <c:v>7.2700000000001055E-2</c:v>
                </c:pt>
                <c:pt idx="727">
                  <c:v>7.2800000000001058E-2</c:v>
                </c:pt>
                <c:pt idx="728">
                  <c:v>7.2900000000001061E-2</c:v>
                </c:pt>
                <c:pt idx="729">
                  <c:v>7.3000000000001064E-2</c:v>
                </c:pt>
                <c:pt idx="730">
                  <c:v>7.3100000000001067E-2</c:v>
                </c:pt>
                <c:pt idx="731">
                  <c:v>7.320000000000107E-2</c:v>
                </c:pt>
                <c:pt idx="732">
                  <c:v>7.3300000000001073E-2</c:v>
                </c:pt>
                <c:pt idx="733">
                  <c:v>7.3400000000001075E-2</c:v>
                </c:pt>
                <c:pt idx="734">
                  <c:v>7.3500000000001078E-2</c:v>
                </c:pt>
                <c:pt idx="735">
                  <c:v>7.3600000000001081E-2</c:v>
                </c:pt>
                <c:pt idx="736">
                  <c:v>7.3700000000001084E-2</c:v>
                </c:pt>
                <c:pt idx="737">
                  <c:v>7.3800000000001087E-2</c:v>
                </c:pt>
                <c:pt idx="738">
                  <c:v>7.390000000000109E-2</c:v>
                </c:pt>
                <c:pt idx="739">
                  <c:v>7.4000000000001093E-2</c:v>
                </c:pt>
                <c:pt idx="740">
                  <c:v>7.4100000000001096E-2</c:v>
                </c:pt>
                <c:pt idx="741">
                  <c:v>7.4200000000001098E-2</c:v>
                </c:pt>
                <c:pt idx="742">
                  <c:v>7.4300000000001101E-2</c:v>
                </c:pt>
                <c:pt idx="743">
                  <c:v>7.4400000000001104E-2</c:v>
                </c:pt>
                <c:pt idx="744">
                  <c:v>7.4500000000001107E-2</c:v>
                </c:pt>
                <c:pt idx="745">
                  <c:v>7.460000000000111E-2</c:v>
                </c:pt>
                <c:pt idx="746">
                  <c:v>7.4700000000001113E-2</c:v>
                </c:pt>
                <c:pt idx="747">
                  <c:v>7.4800000000001116E-2</c:v>
                </c:pt>
                <c:pt idx="748">
                  <c:v>7.4900000000001118E-2</c:v>
                </c:pt>
                <c:pt idx="749">
                  <c:v>7.5000000000001121E-2</c:v>
                </c:pt>
                <c:pt idx="750">
                  <c:v>7.5100000000001124E-2</c:v>
                </c:pt>
                <c:pt idx="751">
                  <c:v>7.5200000000001127E-2</c:v>
                </c:pt>
                <c:pt idx="752">
                  <c:v>7.530000000000113E-2</c:v>
                </c:pt>
                <c:pt idx="753">
                  <c:v>7.5400000000001133E-2</c:v>
                </c:pt>
                <c:pt idx="754">
                  <c:v>7.5500000000001136E-2</c:v>
                </c:pt>
                <c:pt idx="755">
                  <c:v>7.5600000000001139E-2</c:v>
                </c:pt>
                <c:pt idx="756">
                  <c:v>7.5700000000001141E-2</c:v>
                </c:pt>
                <c:pt idx="757">
                  <c:v>7.5800000000001144E-2</c:v>
                </c:pt>
                <c:pt idx="758">
                  <c:v>7.5900000000001147E-2</c:v>
                </c:pt>
                <c:pt idx="759">
                  <c:v>7.600000000000115E-2</c:v>
                </c:pt>
                <c:pt idx="760">
                  <c:v>7.6100000000001153E-2</c:v>
                </c:pt>
                <c:pt idx="761">
                  <c:v>7.6200000000001156E-2</c:v>
                </c:pt>
                <c:pt idx="762">
                  <c:v>7.6300000000001159E-2</c:v>
                </c:pt>
                <c:pt idx="763">
                  <c:v>7.6400000000001161E-2</c:v>
                </c:pt>
                <c:pt idx="764">
                  <c:v>7.6500000000001164E-2</c:v>
                </c:pt>
                <c:pt idx="765">
                  <c:v>7.6600000000001167E-2</c:v>
                </c:pt>
                <c:pt idx="766">
                  <c:v>7.670000000000117E-2</c:v>
                </c:pt>
                <c:pt idx="767">
                  <c:v>7.6800000000001173E-2</c:v>
                </c:pt>
                <c:pt idx="768">
                  <c:v>7.6900000000001176E-2</c:v>
                </c:pt>
                <c:pt idx="769">
                  <c:v>7.7000000000001179E-2</c:v>
                </c:pt>
                <c:pt idx="770">
                  <c:v>7.7100000000001181E-2</c:v>
                </c:pt>
                <c:pt idx="771">
                  <c:v>7.7200000000001184E-2</c:v>
                </c:pt>
                <c:pt idx="772">
                  <c:v>7.7300000000001187E-2</c:v>
                </c:pt>
                <c:pt idx="773">
                  <c:v>7.740000000000119E-2</c:v>
                </c:pt>
                <c:pt idx="774">
                  <c:v>7.7500000000001193E-2</c:v>
                </c:pt>
                <c:pt idx="775">
                  <c:v>7.7600000000001196E-2</c:v>
                </c:pt>
                <c:pt idx="776">
                  <c:v>7.7700000000001199E-2</c:v>
                </c:pt>
                <c:pt idx="777">
                  <c:v>7.7800000000001202E-2</c:v>
                </c:pt>
                <c:pt idx="778">
                  <c:v>7.7900000000001204E-2</c:v>
                </c:pt>
                <c:pt idx="779">
                  <c:v>7.8000000000001207E-2</c:v>
                </c:pt>
                <c:pt idx="780">
                  <c:v>7.810000000000121E-2</c:v>
                </c:pt>
                <c:pt idx="781">
                  <c:v>7.8200000000001213E-2</c:v>
                </c:pt>
                <c:pt idx="782">
                  <c:v>7.8300000000001216E-2</c:v>
                </c:pt>
                <c:pt idx="783">
                  <c:v>7.8400000000001219E-2</c:v>
                </c:pt>
                <c:pt idx="784">
                  <c:v>7.8500000000001222E-2</c:v>
                </c:pt>
                <c:pt idx="785">
                  <c:v>7.8600000000001224E-2</c:v>
                </c:pt>
                <c:pt idx="786">
                  <c:v>7.8700000000001227E-2</c:v>
                </c:pt>
                <c:pt idx="787">
                  <c:v>7.880000000000123E-2</c:v>
                </c:pt>
                <c:pt idx="788">
                  <c:v>7.8900000000001233E-2</c:v>
                </c:pt>
                <c:pt idx="789">
                  <c:v>7.9000000000001236E-2</c:v>
                </c:pt>
                <c:pt idx="790">
                  <c:v>7.9100000000001239E-2</c:v>
                </c:pt>
                <c:pt idx="791">
                  <c:v>7.9200000000001242E-2</c:v>
                </c:pt>
                <c:pt idx="792">
                  <c:v>7.9300000000001244E-2</c:v>
                </c:pt>
                <c:pt idx="793">
                  <c:v>7.9400000000001247E-2</c:v>
                </c:pt>
                <c:pt idx="794">
                  <c:v>7.950000000000125E-2</c:v>
                </c:pt>
                <c:pt idx="795">
                  <c:v>7.9600000000001253E-2</c:v>
                </c:pt>
                <c:pt idx="796">
                  <c:v>7.9700000000001256E-2</c:v>
                </c:pt>
                <c:pt idx="797">
                  <c:v>7.9800000000001259E-2</c:v>
                </c:pt>
                <c:pt idx="798">
                  <c:v>7.9900000000001262E-2</c:v>
                </c:pt>
                <c:pt idx="799">
                  <c:v>8.0000000000001265E-2</c:v>
                </c:pt>
                <c:pt idx="800">
                  <c:v>8.0100000000001267E-2</c:v>
                </c:pt>
                <c:pt idx="801">
                  <c:v>8.020000000000127E-2</c:v>
                </c:pt>
                <c:pt idx="802">
                  <c:v>8.0300000000001273E-2</c:v>
                </c:pt>
                <c:pt idx="803">
                  <c:v>8.0400000000001276E-2</c:v>
                </c:pt>
                <c:pt idx="804">
                  <c:v>8.0500000000001279E-2</c:v>
                </c:pt>
                <c:pt idx="805">
                  <c:v>8.0600000000001282E-2</c:v>
                </c:pt>
                <c:pt idx="806">
                  <c:v>8.0700000000001285E-2</c:v>
                </c:pt>
                <c:pt idx="807">
                  <c:v>8.0800000000001287E-2</c:v>
                </c:pt>
                <c:pt idx="808">
                  <c:v>8.090000000000129E-2</c:v>
                </c:pt>
                <c:pt idx="809">
                  <c:v>8.1000000000001293E-2</c:v>
                </c:pt>
                <c:pt idx="810">
                  <c:v>8.1100000000001296E-2</c:v>
                </c:pt>
                <c:pt idx="811">
                  <c:v>8.1200000000001299E-2</c:v>
                </c:pt>
                <c:pt idx="812">
                  <c:v>8.1300000000001302E-2</c:v>
                </c:pt>
                <c:pt idx="813">
                  <c:v>8.1400000000001305E-2</c:v>
                </c:pt>
                <c:pt idx="814">
                  <c:v>8.1500000000001308E-2</c:v>
                </c:pt>
                <c:pt idx="815">
                  <c:v>8.160000000000131E-2</c:v>
                </c:pt>
                <c:pt idx="816">
                  <c:v>8.1700000000001313E-2</c:v>
                </c:pt>
                <c:pt idx="817">
                  <c:v>8.1800000000001316E-2</c:v>
                </c:pt>
                <c:pt idx="818">
                  <c:v>8.1900000000001319E-2</c:v>
                </c:pt>
                <c:pt idx="819">
                  <c:v>8.2000000000001322E-2</c:v>
                </c:pt>
                <c:pt idx="820">
                  <c:v>8.2100000000001325E-2</c:v>
                </c:pt>
                <c:pt idx="821">
                  <c:v>8.2200000000001328E-2</c:v>
                </c:pt>
                <c:pt idx="822">
                  <c:v>8.230000000000133E-2</c:v>
                </c:pt>
                <c:pt idx="823">
                  <c:v>8.2400000000001333E-2</c:v>
                </c:pt>
                <c:pt idx="824">
                  <c:v>8.2500000000001336E-2</c:v>
                </c:pt>
                <c:pt idx="825">
                  <c:v>8.2600000000001339E-2</c:v>
                </c:pt>
                <c:pt idx="826">
                  <c:v>8.2700000000001342E-2</c:v>
                </c:pt>
                <c:pt idx="827">
                  <c:v>8.2800000000001345E-2</c:v>
                </c:pt>
                <c:pt idx="828">
                  <c:v>8.2900000000001348E-2</c:v>
                </c:pt>
                <c:pt idx="829">
                  <c:v>8.300000000000135E-2</c:v>
                </c:pt>
                <c:pt idx="830">
                  <c:v>8.3100000000001353E-2</c:v>
                </c:pt>
                <c:pt idx="831">
                  <c:v>8.3200000000001356E-2</c:v>
                </c:pt>
                <c:pt idx="832">
                  <c:v>8.3300000000001359E-2</c:v>
                </c:pt>
                <c:pt idx="833">
                  <c:v>8.3400000000001362E-2</c:v>
                </c:pt>
                <c:pt idx="834">
                  <c:v>8.3500000000001365E-2</c:v>
                </c:pt>
                <c:pt idx="835">
                  <c:v>8.3600000000001368E-2</c:v>
                </c:pt>
                <c:pt idx="836">
                  <c:v>8.3700000000001371E-2</c:v>
                </c:pt>
                <c:pt idx="837">
                  <c:v>8.3800000000001373E-2</c:v>
                </c:pt>
                <c:pt idx="838">
                  <c:v>8.3900000000001376E-2</c:v>
                </c:pt>
                <c:pt idx="839">
                  <c:v>8.4000000000001379E-2</c:v>
                </c:pt>
                <c:pt idx="840">
                  <c:v>8.4100000000001382E-2</c:v>
                </c:pt>
                <c:pt idx="841">
                  <c:v>8.4200000000001385E-2</c:v>
                </c:pt>
                <c:pt idx="842">
                  <c:v>8.4300000000001388E-2</c:v>
                </c:pt>
                <c:pt idx="843">
                  <c:v>8.4400000000001391E-2</c:v>
                </c:pt>
                <c:pt idx="844">
                  <c:v>8.4500000000001393E-2</c:v>
                </c:pt>
                <c:pt idx="845">
                  <c:v>8.4600000000001396E-2</c:v>
                </c:pt>
                <c:pt idx="846">
                  <c:v>8.4700000000001399E-2</c:v>
                </c:pt>
                <c:pt idx="847">
                  <c:v>8.4800000000001402E-2</c:v>
                </c:pt>
                <c:pt idx="848">
                  <c:v>8.4900000000001405E-2</c:v>
                </c:pt>
                <c:pt idx="849">
                  <c:v>8.5000000000001408E-2</c:v>
                </c:pt>
                <c:pt idx="850">
                  <c:v>8.5100000000001411E-2</c:v>
                </c:pt>
                <c:pt idx="851">
                  <c:v>8.5200000000001413E-2</c:v>
                </c:pt>
                <c:pt idx="852">
                  <c:v>8.5300000000001416E-2</c:v>
                </c:pt>
                <c:pt idx="853">
                  <c:v>8.5400000000001419E-2</c:v>
                </c:pt>
                <c:pt idx="854">
                  <c:v>8.5500000000001422E-2</c:v>
                </c:pt>
                <c:pt idx="855">
                  <c:v>8.5600000000001425E-2</c:v>
                </c:pt>
                <c:pt idx="856">
                  <c:v>8.5700000000001428E-2</c:v>
                </c:pt>
                <c:pt idx="857">
                  <c:v>8.5800000000001431E-2</c:v>
                </c:pt>
                <c:pt idx="858">
                  <c:v>8.5900000000001434E-2</c:v>
                </c:pt>
                <c:pt idx="859">
                  <c:v>8.6000000000001436E-2</c:v>
                </c:pt>
                <c:pt idx="860">
                  <c:v>8.6100000000001439E-2</c:v>
                </c:pt>
                <c:pt idx="861">
                  <c:v>8.6200000000001442E-2</c:v>
                </c:pt>
                <c:pt idx="862">
                  <c:v>8.6300000000001445E-2</c:v>
                </c:pt>
                <c:pt idx="863">
                  <c:v>8.6400000000001448E-2</c:v>
                </c:pt>
                <c:pt idx="864">
                  <c:v>8.6500000000001451E-2</c:v>
                </c:pt>
                <c:pt idx="865">
                  <c:v>8.6600000000001454E-2</c:v>
                </c:pt>
                <c:pt idx="866">
                  <c:v>8.6700000000001456E-2</c:v>
                </c:pt>
                <c:pt idx="867">
                  <c:v>8.6800000000001459E-2</c:v>
                </c:pt>
                <c:pt idx="868">
                  <c:v>8.6900000000001462E-2</c:v>
                </c:pt>
                <c:pt idx="869">
                  <c:v>8.7000000000001465E-2</c:v>
                </c:pt>
                <c:pt idx="870">
                  <c:v>8.7100000000001468E-2</c:v>
                </c:pt>
                <c:pt idx="871">
                  <c:v>8.7200000000001471E-2</c:v>
                </c:pt>
                <c:pt idx="872">
                  <c:v>8.7300000000001474E-2</c:v>
                </c:pt>
                <c:pt idx="873">
                  <c:v>8.7400000000001477E-2</c:v>
                </c:pt>
                <c:pt idx="874">
                  <c:v>8.7500000000001479E-2</c:v>
                </c:pt>
                <c:pt idx="875">
                  <c:v>8.7600000000001482E-2</c:v>
                </c:pt>
                <c:pt idx="876">
                  <c:v>8.7700000000001485E-2</c:v>
                </c:pt>
                <c:pt idx="877">
                  <c:v>8.7800000000001488E-2</c:v>
                </c:pt>
                <c:pt idx="878">
                  <c:v>8.7900000000001491E-2</c:v>
                </c:pt>
                <c:pt idx="879">
                  <c:v>8.8000000000001494E-2</c:v>
                </c:pt>
                <c:pt idx="880">
                  <c:v>8.8100000000001497E-2</c:v>
                </c:pt>
                <c:pt idx="881">
                  <c:v>8.8200000000001499E-2</c:v>
                </c:pt>
                <c:pt idx="882">
                  <c:v>8.8300000000001502E-2</c:v>
                </c:pt>
                <c:pt idx="883">
                  <c:v>8.8400000000001505E-2</c:v>
                </c:pt>
                <c:pt idx="884">
                  <c:v>8.8500000000001508E-2</c:v>
                </c:pt>
                <c:pt idx="885">
                  <c:v>8.8600000000001511E-2</c:v>
                </c:pt>
                <c:pt idx="886">
                  <c:v>8.8700000000001514E-2</c:v>
                </c:pt>
                <c:pt idx="887">
                  <c:v>8.8800000000001517E-2</c:v>
                </c:pt>
                <c:pt idx="888">
                  <c:v>8.8900000000001519E-2</c:v>
                </c:pt>
                <c:pt idx="889">
                  <c:v>8.9000000000001522E-2</c:v>
                </c:pt>
                <c:pt idx="890">
                  <c:v>8.9100000000001525E-2</c:v>
                </c:pt>
                <c:pt idx="891">
                  <c:v>8.9200000000001528E-2</c:v>
                </c:pt>
                <c:pt idx="892">
                  <c:v>8.9300000000001531E-2</c:v>
                </c:pt>
                <c:pt idx="893">
                  <c:v>8.9400000000001534E-2</c:v>
                </c:pt>
                <c:pt idx="894">
                  <c:v>8.9500000000001537E-2</c:v>
                </c:pt>
                <c:pt idx="895">
                  <c:v>8.960000000000154E-2</c:v>
                </c:pt>
                <c:pt idx="896">
                  <c:v>8.9700000000001542E-2</c:v>
                </c:pt>
                <c:pt idx="897">
                  <c:v>8.9800000000001545E-2</c:v>
                </c:pt>
                <c:pt idx="898">
                  <c:v>8.9900000000001548E-2</c:v>
                </c:pt>
                <c:pt idx="899">
                  <c:v>9.0000000000001551E-2</c:v>
                </c:pt>
                <c:pt idx="900">
                  <c:v>9.0100000000001554E-2</c:v>
                </c:pt>
                <c:pt idx="901">
                  <c:v>9.0200000000001557E-2</c:v>
                </c:pt>
                <c:pt idx="902">
                  <c:v>9.030000000000156E-2</c:v>
                </c:pt>
                <c:pt idx="903">
                  <c:v>9.0400000000001562E-2</c:v>
                </c:pt>
                <c:pt idx="904">
                  <c:v>9.0500000000001565E-2</c:v>
                </c:pt>
                <c:pt idx="905">
                  <c:v>9.0600000000001568E-2</c:v>
                </c:pt>
                <c:pt idx="906">
                  <c:v>9.0700000000001571E-2</c:v>
                </c:pt>
                <c:pt idx="907">
                  <c:v>9.0800000000001574E-2</c:v>
                </c:pt>
                <c:pt idx="908">
                  <c:v>9.0900000000001577E-2</c:v>
                </c:pt>
                <c:pt idx="909">
                  <c:v>9.100000000000158E-2</c:v>
                </c:pt>
                <c:pt idx="910">
                  <c:v>9.1100000000001582E-2</c:v>
                </c:pt>
                <c:pt idx="911">
                  <c:v>9.1200000000001585E-2</c:v>
                </c:pt>
                <c:pt idx="912">
                  <c:v>9.1300000000001588E-2</c:v>
                </c:pt>
                <c:pt idx="913">
                  <c:v>9.1400000000001591E-2</c:v>
                </c:pt>
                <c:pt idx="914">
                  <c:v>9.1500000000001594E-2</c:v>
                </c:pt>
                <c:pt idx="915">
                  <c:v>9.1600000000001597E-2</c:v>
                </c:pt>
                <c:pt idx="916">
                  <c:v>9.17000000000016E-2</c:v>
                </c:pt>
                <c:pt idx="917">
                  <c:v>9.1800000000001603E-2</c:v>
                </c:pt>
                <c:pt idx="918">
                  <c:v>9.1900000000001605E-2</c:v>
                </c:pt>
                <c:pt idx="919">
                  <c:v>9.2000000000001608E-2</c:v>
                </c:pt>
                <c:pt idx="920">
                  <c:v>9.2100000000001611E-2</c:v>
                </c:pt>
                <c:pt idx="921">
                  <c:v>9.2200000000001614E-2</c:v>
                </c:pt>
                <c:pt idx="922">
                  <c:v>9.2300000000001617E-2</c:v>
                </c:pt>
                <c:pt idx="923">
                  <c:v>9.240000000000162E-2</c:v>
                </c:pt>
                <c:pt idx="924">
                  <c:v>9.2500000000001623E-2</c:v>
                </c:pt>
                <c:pt idx="925">
                  <c:v>9.2600000000001625E-2</c:v>
                </c:pt>
                <c:pt idx="926">
                  <c:v>9.2700000000001628E-2</c:v>
                </c:pt>
                <c:pt idx="927">
                  <c:v>9.2800000000001631E-2</c:v>
                </c:pt>
                <c:pt idx="928">
                  <c:v>9.2900000000001634E-2</c:v>
                </c:pt>
                <c:pt idx="929">
                  <c:v>9.3000000000001637E-2</c:v>
                </c:pt>
                <c:pt idx="930">
                  <c:v>9.310000000000164E-2</c:v>
                </c:pt>
                <c:pt idx="931">
                  <c:v>9.3200000000001643E-2</c:v>
                </c:pt>
                <c:pt idx="932">
                  <c:v>9.3300000000001646E-2</c:v>
                </c:pt>
                <c:pt idx="933">
                  <c:v>9.3400000000001648E-2</c:v>
                </c:pt>
                <c:pt idx="934">
                  <c:v>9.3500000000001651E-2</c:v>
                </c:pt>
                <c:pt idx="935">
                  <c:v>9.3600000000001654E-2</c:v>
                </c:pt>
                <c:pt idx="936">
                  <c:v>9.3700000000001657E-2</c:v>
                </c:pt>
                <c:pt idx="937">
                  <c:v>9.380000000000166E-2</c:v>
                </c:pt>
                <c:pt idx="938">
                  <c:v>9.3900000000001663E-2</c:v>
                </c:pt>
                <c:pt idx="939">
                  <c:v>9.4000000000001666E-2</c:v>
                </c:pt>
                <c:pt idx="940">
                  <c:v>9.4100000000001668E-2</c:v>
                </c:pt>
                <c:pt idx="941">
                  <c:v>9.4200000000001671E-2</c:v>
                </c:pt>
                <c:pt idx="942">
                  <c:v>9.4300000000001674E-2</c:v>
                </c:pt>
                <c:pt idx="943">
                  <c:v>9.4400000000001677E-2</c:v>
                </c:pt>
                <c:pt idx="944">
                  <c:v>9.450000000000168E-2</c:v>
                </c:pt>
                <c:pt idx="945">
                  <c:v>9.4600000000001683E-2</c:v>
                </c:pt>
                <c:pt idx="946">
                  <c:v>9.4700000000001686E-2</c:v>
                </c:pt>
                <c:pt idx="947">
                  <c:v>9.4800000000001688E-2</c:v>
                </c:pt>
                <c:pt idx="948">
                  <c:v>9.4900000000001691E-2</c:v>
                </c:pt>
                <c:pt idx="949">
                  <c:v>9.5000000000001694E-2</c:v>
                </c:pt>
                <c:pt idx="950">
                  <c:v>9.5100000000001697E-2</c:v>
                </c:pt>
                <c:pt idx="951">
                  <c:v>9.52000000000017E-2</c:v>
                </c:pt>
                <c:pt idx="952">
                  <c:v>9.5300000000001703E-2</c:v>
                </c:pt>
                <c:pt idx="953">
                  <c:v>9.5400000000001706E-2</c:v>
                </c:pt>
                <c:pt idx="954">
                  <c:v>9.5500000000001709E-2</c:v>
                </c:pt>
                <c:pt idx="955">
                  <c:v>9.5600000000001711E-2</c:v>
                </c:pt>
                <c:pt idx="956">
                  <c:v>9.5700000000001714E-2</c:v>
                </c:pt>
                <c:pt idx="957">
                  <c:v>9.5800000000001717E-2</c:v>
                </c:pt>
                <c:pt idx="958">
                  <c:v>9.590000000000172E-2</c:v>
                </c:pt>
                <c:pt idx="959">
                  <c:v>9.6000000000001723E-2</c:v>
                </c:pt>
                <c:pt idx="960">
                  <c:v>9.6100000000001726E-2</c:v>
                </c:pt>
                <c:pt idx="961">
                  <c:v>9.6200000000001729E-2</c:v>
                </c:pt>
                <c:pt idx="962">
                  <c:v>9.6300000000001731E-2</c:v>
                </c:pt>
                <c:pt idx="963">
                  <c:v>9.6400000000001734E-2</c:v>
                </c:pt>
                <c:pt idx="964">
                  <c:v>9.6500000000001737E-2</c:v>
                </c:pt>
                <c:pt idx="965">
                  <c:v>9.660000000000174E-2</c:v>
                </c:pt>
                <c:pt idx="966">
                  <c:v>9.6700000000001743E-2</c:v>
                </c:pt>
                <c:pt idx="967">
                  <c:v>9.6800000000001746E-2</c:v>
                </c:pt>
                <c:pt idx="968">
                  <c:v>9.6900000000001749E-2</c:v>
                </c:pt>
                <c:pt idx="969">
                  <c:v>9.7000000000001751E-2</c:v>
                </c:pt>
                <c:pt idx="970">
                  <c:v>9.7100000000001754E-2</c:v>
                </c:pt>
                <c:pt idx="971">
                  <c:v>9.7200000000001757E-2</c:v>
                </c:pt>
                <c:pt idx="972">
                  <c:v>9.730000000000176E-2</c:v>
                </c:pt>
                <c:pt idx="973">
                  <c:v>9.7400000000001763E-2</c:v>
                </c:pt>
                <c:pt idx="974">
                  <c:v>9.7500000000001766E-2</c:v>
                </c:pt>
                <c:pt idx="975">
                  <c:v>9.7600000000001769E-2</c:v>
                </c:pt>
                <c:pt idx="976">
                  <c:v>9.7700000000001772E-2</c:v>
                </c:pt>
                <c:pt idx="977">
                  <c:v>9.7800000000001774E-2</c:v>
                </c:pt>
                <c:pt idx="978">
                  <c:v>9.7900000000001777E-2</c:v>
                </c:pt>
                <c:pt idx="979">
                  <c:v>9.800000000000178E-2</c:v>
                </c:pt>
                <c:pt idx="980">
                  <c:v>9.8100000000001783E-2</c:v>
                </c:pt>
                <c:pt idx="981">
                  <c:v>9.8200000000001786E-2</c:v>
                </c:pt>
                <c:pt idx="982">
                  <c:v>9.8300000000001789E-2</c:v>
                </c:pt>
                <c:pt idx="983">
                  <c:v>9.8400000000001792E-2</c:v>
                </c:pt>
                <c:pt idx="984">
                  <c:v>9.8500000000001794E-2</c:v>
                </c:pt>
                <c:pt idx="985">
                  <c:v>9.8600000000001797E-2</c:v>
                </c:pt>
                <c:pt idx="986">
                  <c:v>9.87000000000018E-2</c:v>
                </c:pt>
                <c:pt idx="987">
                  <c:v>9.8800000000001803E-2</c:v>
                </c:pt>
                <c:pt idx="988">
                  <c:v>9.8900000000001806E-2</c:v>
                </c:pt>
                <c:pt idx="989">
                  <c:v>9.9000000000001809E-2</c:v>
                </c:pt>
                <c:pt idx="990">
                  <c:v>9.9100000000001812E-2</c:v>
                </c:pt>
                <c:pt idx="991">
                  <c:v>9.9200000000001815E-2</c:v>
                </c:pt>
                <c:pt idx="992">
                  <c:v>9.9300000000001817E-2</c:v>
                </c:pt>
                <c:pt idx="993">
                  <c:v>9.940000000000182E-2</c:v>
                </c:pt>
                <c:pt idx="994">
                  <c:v>9.9500000000001823E-2</c:v>
                </c:pt>
                <c:pt idx="995">
                  <c:v>9.9600000000001826E-2</c:v>
                </c:pt>
                <c:pt idx="996">
                  <c:v>9.9700000000001829E-2</c:v>
                </c:pt>
                <c:pt idx="997">
                  <c:v>9.9800000000001832E-2</c:v>
                </c:pt>
                <c:pt idx="998">
                  <c:v>9.9900000000001835E-2</c:v>
                </c:pt>
                <c:pt idx="999">
                  <c:v>0.10000000000000184</c:v>
                </c:pt>
                <c:pt idx="1000">
                  <c:v>0.10010000000000184</c:v>
                </c:pt>
                <c:pt idx="1001">
                  <c:v>0.10020000000000184</c:v>
                </c:pt>
                <c:pt idx="1002">
                  <c:v>0.10030000000000185</c:v>
                </c:pt>
                <c:pt idx="1003">
                  <c:v>0.10040000000000185</c:v>
                </c:pt>
                <c:pt idx="1004">
                  <c:v>0.10050000000000185</c:v>
                </c:pt>
                <c:pt idx="1005">
                  <c:v>0.10060000000000185</c:v>
                </c:pt>
                <c:pt idx="1006">
                  <c:v>0.10070000000000186</c:v>
                </c:pt>
                <c:pt idx="1007">
                  <c:v>0.10080000000000186</c:v>
                </c:pt>
                <c:pt idx="1008">
                  <c:v>0.10090000000000186</c:v>
                </c:pt>
                <c:pt idx="1009">
                  <c:v>0.10100000000000187</c:v>
                </c:pt>
                <c:pt idx="1010">
                  <c:v>0.10110000000000187</c:v>
                </c:pt>
                <c:pt idx="1011">
                  <c:v>0.10120000000000187</c:v>
                </c:pt>
                <c:pt idx="1012">
                  <c:v>0.10130000000000187</c:v>
                </c:pt>
                <c:pt idx="1013">
                  <c:v>0.10140000000000188</c:v>
                </c:pt>
                <c:pt idx="1014">
                  <c:v>0.10150000000000188</c:v>
                </c:pt>
                <c:pt idx="1015">
                  <c:v>0.10160000000000188</c:v>
                </c:pt>
                <c:pt idx="1016">
                  <c:v>0.10170000000000189</c:v>
                </c:pt>
                <c:pt idx="1017">
                  <c:v>0.10180000000000189</c:v>
                </c:pt>
                <c:pt idx="1018">
                  <c:v>0.10190000000000189</c:v>
                </c:pt>
                <c:pt idx="1019">
                  <c:v>0.10200000000000189</c:v>
                </c:pt>
                <c:pt idx="1020">
                  <c:v>0.1021000000000019</c:v>
                </c:pt>
                <c:pt idx="1021">
                  <c:v>0.1022000000000019</c:v>
                </c:pt>
                <c:pt idx="1022">
                  <c:v>0.1023000000000019</c:v>
                </c:pt>
                <c:pt idx="1023">
                  <c:v>0.10240000000000191</c:v>
                </c:pt>
                <c:pt idx="1024">
                  <c:v>0.10250000000000191</c:v>
                </c:pt>
                <c:pt idx="1025">
                  <c:v>0.10260000000000191</c:v>
                </c:pt>
                <c:pt idx="1026">
                  <c:v>0.10270000000000191</c:v>
                </c:pt>
                <c:pt idx="1027">
                  <c:v>0.10280000000000192</c:v>
                </c:pt>
                <c:pt idx="1028">
                  <c:v>0.10290000000000192</c:v>
                </c:pt>
                <c:pt idx="1029">
                  <c:v>0.10300000000000192</c:v>
                </c:pt>
                <c:pt idx="1030">
                  <c:v>0.10310000000000193</c:v>
                </c:pt>
                <c:pt idx="1031">
                  <c:v>0.10320000000000193</c:v>
                </c:pt>
                <c:pt idx="1032">
                  <c:v>0.10330000000000193</c:v>
                </c:pt>
                <c:pt idx="1033">
                  <c:v>0.10340000000000193</c:v>
                </c:pt>
                <c:pt idx="1034">
                  <c:v>0.10350000000000194</c:v>
                </c:pt>
                <c:pt idx="1035">
                  <c:v>0.10360000000000194</c:v>
                </c:pt>
                <c:pt idx="1036">
                  <c:v>0.10370000000000194</c:v>
                </c:pt>
                <c:pt idx="1037">
                  <c:v>0.10380000000000195</c:v>
                </c:pt>
                <c:pt idx="1038">
                  <c:v>0.10390000000000195</c:v>
                </c:pt>
                <c:pt idx="1039">
                  <c:v>0.10400000000000195</c:v>
                </c:pt>
                <c:pt idx="1040">
                  <c:v>0.10410000000000195</c:v>
                </c:pt>
                <c:pt idx="1041">
                  <c:v>0.10420000000000196</c:v>
                </c:pt>
                <c:pt idx="1042">
                  <c:v>0.10430000000000196</c:v>
                </c:pt>
                <c:pt idx="1043">
                  <c:v>0.10440000000000196</c:v>
                </c:pt>
                <c:pt idx="1044">
                  <c:v>0.10450000000000197</c:v>
                </c:pt>
                <c:pt idx="1045">
                  <c:v>0.10460000000000197</c:v>
                </c:pt>
                <c:pt idx="1046">
                  <c:v>0.10470000000000197</c:v>
                </c:pt>
                <c:pt idx="1047">
                  <c:v>0.10480000000000197</c:v>
                </c:pt>
                <c:pt idx="1048">
                  <c:v>0.10490000000000198</c:v>
                </c:pt>
                <c:pt idx="1049">
                  <c:v>0.10500000000000198</c:v>
                </c:pt>
                <c:pt idx="1050">
                  <c:v>0.10510000000000198</c:v>
                </c:pt>
                <c:pt idx="1051">
                  <c:v>0.10520000000000199</c:v>
                </c:pt>
                <c:pt idx="1052">
                  <c:v>0.10530000000000199</c:v>
                </c:pt>
                <c:pt idx="1053">
                  <c:v>0.10540000000000199</c:v>
                </c:pt>
                <c:pt idx="1054">
                  <c:v>0.10550000000000199</c:v>
                </c:pt>
                <c:pt idx="1055">
                  <c:v>0.105600000000002</c:v>
                </c:pt>
                <c:pt idx="1056">
                  <c:v>0.105700000000002</c:v>
                </c:pt>
                <c:pt idx="1057">
                  <c:v>0.105800000000002</c:v>
                </c:pt>
                <c:pt idx="1058">
                  <c:v>0.10590000000000201</c:v>
                </c:pt>
                <c:pt idx="1059">
                  <c:v>0.10600000000000201</c:v>
                </c:pt>
                <c:pt idx="1060">
                  <c:v>0.10610000000000201</c:v>
                </c:pt>
                <c:pt idx="1061">
                  <c:v>0.10620000000000202</c:v>
                </c:pt>
                <c:pt idx="1062">
                  <c:v>0.10630000000000202</c:v>
                </c:pt>
                <c:pt idx="1063">
                  <c:v>0.10640000000000202</c:v>
                </c:pt>
                <c:pt idx="1064">
                  <c:v>0.10650000000000202</c:v>
                </c:pt>
                <c:pt idx="1065">
                  <c:v>0.10660000000000203</c:v>
                </c:pt>
                <c:pt idx="1066">
                  <c:v>0.10670000000000203</c:v>
                </c:pt>
                <c:pt idx="1067">
                  <c:v>0.10680000000000203</c:v>
                </c:pt>
                <c:pt idx="1068">
                  <c:v>0.10690000000000204</c:v>
                </c:pt>
                <c:pt idx="1069">
                  <c:v>0.10700000000000204</c:v>
                </c:pt>
                <c:pt idx="1070">
                  <c:v>0.10710000000000204</c:v>
                </c:pt>
                <c:pt idx="1071">
                  <c:v>0.10720000000000204</c:v>
                </c:pt>
                <c:pt idx="1072">
                  <c:v>0.10730000000000205</c:v>
                </c:pt>
                <c:pt idx="1073">
                  <c:v>0.10740000000000205</c:v>
                </c:pt>
                <c:pt idx="1074">
                  <c:v>0.10750000000000205</c:v>
                </c:pt>
                <c:pt idx="1075">
                  <c:v>0.10760000000000206</c:v>
                </c:pt>
                <c:pt idx="1076">
                  <c:v>0.10770000000000206</c:v>
                </c:pt>
                <c:pt idx="1077">
                  <c:v>0.10780000000000206</c:v>
                </c:pt>
                <c:pt idx="1078">
                  <c:v>0.10790000000000206</c:v>
                </c:pt>
                <c:pt idx="1079">
                  <c:v>0.10800000000000207</c:v>
                </c:pt>
                <c:pt idx="1080">
                  <c:v>0.10810000000000207</c:v>
                </c:pt>
                <c:pt idx="1081">
                  <c:v>0.10820000000000207</c:v>
                </c:pt>
                <c:pt idx="1082">
                  <c:v>0.10830000000000208</c:v>
                </c:pt>
                <c:pt idx="1083">
                  <c:v>0.10840000000000208</c:v>
                </c:pt>
                <c:pt idx="1084">
                  <c:v>0.10850000000000208</c:v>
                </c:pt>
                <c:pt idx="1085">
                  <c:v>0.10860000000000208</c:v>
                </c:pt>
                <c:pt idx="1086">
                  <c:v>0.10870000000000209</c:v>
                </c:pt>
                <c:pt idx="1087">
                  <c:v>0.10880000000000209</c:v>
                </c:pt>
                <c:pt idx="1088">
                  <c:v>0.10890000000000209</c:v>
                </c:pt>
                <c:pt idx="1089">
                  <c:v>0.1090000000000021</c:v>
                </c:pt>
                <c:pt idx="1090">
                  <c:v>0.1091000000000021</c:v>
                </c:pt>
                <c:pt idx="1091">
                  <c:v>0.1092000000000021</c:v>
                </c:pt>
                <c:pt idx="1092">
                  <c:v>0.1093000000000021</c:v>
                </c:pt>
                <c:pt idx="1093">
                  <c:v>0.10940000000000211</c:v>
                </c:pt>
                <c:pt idx="1094">
                  <c:v>0.10950000000000211</c:v>
                </c:pt>
                <c:pt idx="1095">
                  <c:v>0.10960000000000211</c:v>
                </c:pt>
                <c:pt idx="1096">
                  <c:v>0.10970000000000212</c:v>
                </c:pt>
                <c:pt idx="1097">
                  <c:v>0.10980000000000212</c:v>
                </c:pt>
                <c:pt idx="1098">
                  <c:v>0.10990000000000212</c:v>
                </c:pt>
                <c:pt idx="1099">
                  <c:v>0.11000000000000212</c:v>
                </c:pt>
                <c:pt idx="1100">
                  <c:v>0.11010000000000213</c:v>
                </c:pt>
                <c:pt idx="1101">
                  <c:v>0.11020000000000213</c:v>
                </c:pt>
                <c:pt idx="1102">
                  <c:v>0.11030000000000213</c:v>
                </c:pt>
                <c:pt idx="1103">
                  <c:v>0.11040000000000214</c:v>
                </c:pt>
                <c:pt idx="1104">
                  <c:v>0.11050000000000214</c:v>
                </c:pt>
                <c:pt idx="1105">
                  <c:v>0.11060000000000214</c:v>
                </c:pt>
                <c:pt idx="1106">
                  <c:v>0.11070000000000214</c:v>
                </c:pt>
                <c:pt idx="1107">
                  <c:v>0.11080000000000215</c:v>
                </c:pt>
                <c:pt idx="1108">
                  <c:v>0.11090000000000215</c:v>
                </c:pt>
                <c:pt idx="1109">
                  <c:v>0.11100000000000215</c:v>
                </c:pt>
                <c:pt idx="1110">
                  <c:v>0.11110000000000216</c:v>
                </c:pt>
                <c:pt idx="1111">
                  <c:v>0.11120000000000216</c:v>
                </c:pt>
                <c:pt idx="1112">
                  <c:v>0.11130000000000216</c:v>
                </c:pt>
                <c:pt idx="1113">
                  <c:v>0.11140000000000216</c:v>
                </c:pt>
                <c:pt idx="1114">
                  <c:v>0.11150000000000217</c:v>
                </c:pt>
                <c:pt idx="1115">
                  <c:v>0.11160000000000217</c:v>
                </c:pt>
                <c:pt idx="1116">
                  <c:v>0.11170000000000217</c:v>
                </c:pt>
                <c:pt idx="1117">
                  <c:v>0.11180000000000218</c:v>
                </c:pt>
                <c:pt idx="1118">
                  <c:v>0.11190000000000218</c:v>
                </c:pt>
                <c:pt idx="1119">
                  <c:v>0.11200000000000218</c:v>
                </c:pt>
                <c:pt idx="1120">
                  <c:v>0.11210000000000218</c:v>
                </c:pt>
                <c:pt idx="1121">
                  <c:v>0.11220000000000219</c:v>
                </c:pt>
                <c:pt idx="1122">
                  <c:v>0.11230000000000219</c:v>
                </c:pt>
                <c:pt idx="1123">
                  <c:v>0.11240000000000219</c:v>
                </c:pt>
                <c:pt idx="1124">
                  <c:v>0.1125000000000022</c:v>
                </c:pt>
                <c:pt idx="1125">
                  <c:v>0.1126000000000022</c:v>
                </c:pt>
                <c:pt idx="1126">
                  <c:v>0.1127000000000022</c:v>
                </c:pt>
                <c:pt idx="1127">
                  <c:v>0.1128000000000022</c:v>
                </c:pt>
                <c:pt idx="1128">
                  <c:v>0.11290000000000221</c:v>
                </c:pt>
                <c:pt idx="1129">
                  <c:v>0.11300000000000221</c:v>
                </c:pt>
                <c:pt idx="1130">
                  <c:v>0.11310000000000221</c:v>
                </c:pt>
                <c:pt idx="1131">
                  <c:v>0.11320000000000222</c:v>
                </c:pt>
                <c:pt idx="1132">
                  <c:v>0.11330000000000222</c:v>
                </c:pt>
                <c:pt idx="1133">
                  <c:v>0.11340000000000222</c:v>
                </c:pt>
                <c:pt idx="1134">
                  <c:v>0.11350000000000222</c:v>
                </c:pt>
                <c:pt idx="1135">
                  <c:v>0.11360000000000223</c:v>
                </c:pt>
                <c:pt idx="1136">
                  <c:v>0.11370000000000223</c:v>
                </c:pt>
                <c:pt idx="1137">
                  <c:v>0.11380000000000223</c:v>
                </c:pt>
                <c:pt idx="1138">
                  <c:v>0.11390000000000224</c:v>
                </c:pt>
                <c:pt idx="1139">
                  <c:v>0.11400000000000224</c:v>
                </c:pt>
                <c:pt idx="1140">
                  <c:v>0.11410000000000224</c:v>
                </c:pt>
                <c:pt idx="1141">
                  <c:v>0.11420000000000224</c:v>
                </c:pt>
                <c:pt idx="1142">
                  <c:v>0.11430000000000225</c:v>
                </c:pt>
                <c:pt idx="1143">
                  <c:v>0.11440000000000225</c:v>
                </c:pt>
                <c:pt idx="1144">
                  <c:v>0.11450000000000225</c:v>
                </c:pt>
                <c:pt idx="1145">
                  <c:v>0.11460000000000226</c:v>
                </c:pt>
                <c:pt idx="1146">
                  <c:v>0.11470000000000226</c:v>
                </c:pt>
                <c:pt idx="1147">
                  <c:v>0.11480000000000226</c:v>
                </c:pt>
                <c:pt idx="1148">
                  <c:v>0.11490000000000226</c:v>
                </c:pt>
                <c:pt idx="1149">
                  <c:v>0.11500000000000227</c:v>
                </c:pt>
                <c:pt idx="1150">
                  <c:v>0.11510000000000227</c:v>
                </c:pt>
                <c:pt idx="1151">
                  <c:v>0.11520000000000227</c:v>
                </c:pt>
                <c:pt idx="1152">
                  <c:v>0.11530000000000228</c:v>
                </c:pt>
                <c:pt idx="1153">
                  <c:v>0.11540000000000228</c:v>
                </c:pt>
                <c:pt idx="1154">
                  <c:v>0.11550000000000228</c:v>
                </c:pt>
                <c:pt idx="1155">
                  <c:v>0.11560000000000228</c:v>
                </c:pt>
                <c:pt idx="1156">
                  <c:v>0.11570000000000229</c:v>
                </c:pt>
                <c:pt idx="1157">
                  <c:v>0.11580000000000229</c:v>
                </c:pt>
                <c:pt idx="1158">
                  <c:v>0.11590000000000229</c:v>
                </c:pt>
                <c:pt idx="1159">
                  <c:v>0.1160000000000023</c:v>
                </c:pt>
                <c:pt idx="1160">
                  <c:v>0.1161000000000023</c:v>
                </c:pt>
                <c:pt idx="1161">
                  <c:v>0.1162000000000023</c:v>
                </c:pt>
                <c:pt idx="1162">
                  <c:v>0.1163000000000023</c:v>
                </c:pt>
                <c:pt idx="1163">
                  <c:v>0.11640000000000231</c:v>
                </c:pt>
                <c:pt idx="1164">
                  <c:v>0.11650000000000231</c:v>
                </c:pt>
                <c:pt idx="1165">
                  <c:v>0.11660000000000231</c:v>
                </c:pt>
                <c:pt idx="1166">
                  <c:v>0.11670000000000232</c:v>
                </c:pt>
                <c:pt idx="1167">
                  <c:v>0.11680000000000232</c:v>
                </c:pt>
                <c:pt idx="1168">
                  <c:v>0.11690000000000232</c:v>
                </c:pt>
                <c:pt idx="1169">
                  <c:v>0.11700000000000232</c:v>
                </c:pt>
                <c:pt idx="1170">
                  <c:v>0.11710000000000233</c:v>
                </c:pt>
                <c:pt idx="1171">
                  <c:v>0.11720000000000233</c:v>
                </c:pt>
                <c:pt idx="1172">
                  <c:v>0.11730000000000233</c:v>
                </c:pt>
                <c:pt idx="1173">
                  <c:v>0.11740000000000234</c:v>
                </c:pt>
                <c:pt idx="1174">
                  <c:v>0.11750000000000234</c:v>
                </c:pt>
                <c:pt idx="1175">
                  <c:v>0.11760000000000234</c:v>
                </c:pt>
                <c:pt idx="1176">
                  <c:v>0.11770000000000234</c:v>
                </c:pt>
                <c:pt idx="1177">
                  <c:v>0.11780000000000235</c:v>
                </c:pt>
                <c:pt idx="1178">
                  <c:v>0.11790000000000235</c:v>
                </c:pt>
                <c:pt idx="1179">
                  <c:v>0.11800000000000235</c:v>
                </c:pt>
                <c:pt idx="1180">
                  <c:v>0.11810000000000236</c:v>
                </c:pt>
                <c:pt idx="1181">
                  <c:v>0.11820000000000236</c:v>
                </c:pt>
                <c:pt idx="1182">
                  <c:v>0.11830000000000236</c:v>
                </c:pt>
                <c:pt idx="1183">
                  <c:v>0.11840000000000236</c:v>
                </c:pt>
                <c:pt idx="1184">
                  <c:v>0.11850000000000237</c:v>
                </c:pt>
                <c:pt idx="1185">
                  <c:v>0.11860000000000237</c:v>
                </c:pt>
                <c:pt idx="1186">
                  <c:v>0.11870000000000237</c:v>
                </c:pt>
                <c:pt idx="1187">
                  <c:v>0.11880000000000238</c:v>
                </c:pt>
                <c:pt idx="1188">
                  <c:v>0.11890000000000238</c:v>
                </c:pt>
                <c:pt idx="1189">
                  <c:v>0.11900000000000238</c:v>
                </c:pt>
                <c:pt idx="1190">
                  <c:v>0.11910000000000238</c:v>
                </c:pt>
                <c:pt idx="1191">
                  <c:v>0.11920000000000239</c:v>
                </c:pt>
                <c:pt idx="1192">
                  <c:v>0.11930000000000239</c:v>
                </c:pt>
                <c:pt idx="1193">
                  <c:v>0.11940000000000239</c:v>
                </c:pt>
                <c:pt idx="1194">
                  <c:v>0.1195000000000024</c:v>
                </c:pt>
                <c:pt idx="1195">
                  <c:v>0.1196000000000024</c:v>
                </c:pt>
                <c:pt idx="1196">
                  <c:v>0.1197000000000024</c:v>
                </c:pt>
                <c:pt idx="1197">
                  <c:v>0.1198000000000024</c:v>
                </c:pt>
                <c:pt idx="1198">
                  <c:v>0.11990000000000241</c:v>
                </c:pt>
                <c:pt idx="1199">
                  <c:v>0.12000000000000241</c:v>
                </c:pt>
                <c:pt idx="1200">
                  <c:v>0.12010000000000241</c:v>
                </c:pt>
                <c:pt idx="1201">
                  <c:v>0.12020000000000242</c:v>
                </c:pt>
                <c:pt idx="1202">
                  <c:v>0.12030000000000242</c:v>
                </c:pt>
                <c:pt idx="1203">
                  <c:v>0.12040000000000242</c:v>
                </c:pt>
                <c:pt idx="1204">
                  <c:v>0.12050000000000242</c:v>
                </c:pt>
                <c:pt idx="1205">
                  <c:v>0.12060000000000243</c:v>
                </c:pt>
                <c:pt idx="1206">
                  <c:v>0.12070000000000243</c:v>
                </c:pt>
                <c:pt idx="1207">
                  <c:v>0.12080000000000243</c:v>
                </c:pt>
                <c:pt idx="1208">
                  <c:v>0.12090000000000244</c:v>
                </c:pt>
                <c:pt idx="1209">
                  <c:v>0.12100000000000244</c:v>
                </c:pt>
                <c:pt idx="1210">
                  <c:v>0.12110000000000244</c:v>
                </c:pt>
                <c:pt idx="1211">
                  <c:v>0.12120000000000244</c:v>
                </c:pt>
                <c:pt idx="1212">
                  <c:v>0.12130000000000245</c:v>
                </c:pt>
                <c:pt idx="1213">
                  <c:v>0.12140000000000245</c:v>
                </c:pt>
                <c:pt idx="1214">
                  <c:v>0.12150000000000245</c:v>
                </c:pt>
                <c:pt idx="1215">
                  <c:v>0.12160000000000246</c:v>
                </c:pt>
                <c:pt idx="1216">
                  <c:v>0.12170000000000246</c:v>
                </c:pt>
                <c:pt idx="1217">
                  <c:v>0.12180000000000246</c:v>
                </c:pt>
                <c:pt idx="1218">
                  <c:v>0.12190000000000246</c:v>
                </c:pt>
                <c:pt idx="1219">
                  <c:v>0.12200000000000247</c:v>
                </c:pt>
                <c:pt idx="1220">
                  <c:v>0.12210000000000247</c:v>
                </c:pt>
                <c:pt idx="1221">
                  <c:v>0.12220000000000247</c:v>
                </c:pt>
                <c:pt idx="1222">
                  <c:v>0.12230000000000248</c:v>
                </c:pt>
                <c:pt idx="1223">
                  <c:v>0.12240000000000248</c:v>
                </c:pt>
                <c:pt idx="1224">
                  <c:v>0.12250000000000248</c:v>
                </c:pt>
                <c:pt idx="1225">
                  <c:v>0.12260000000000248</c:v>
                </c:pt>
                <c:pt idx="1226">
                  <c:v>0.12270000000000249</c:v>
                </c:pt>
                <c:pt idx="1227">
                  <c:v>0.12280000000000249</c:v>
                </c:pt>
                <c:pt idx="1228">
                  <c:v>0.12290000000000249</c:v>
                </c:pt>
                <c:pt idx="1229">
                  <c:v>0.1230000000000025</c:v>
                </c:pt>
                <c:pt idx="1230">
                  <c:v>0.1231000000000025</c:v>
                </c:pt>
                <c:pt idx="1231">
                  <c:v>0.1232000000000025</c:v>
                </c:pt>
                <c:pt idx="1232">
                  <c:v>0.1233000000000025</c:v>
                </c:pt>
                <c:pt idx="1233">
                  <c:v>0.12340000000000251</c:v>
                </c:pt>
                <c:pt idx="1234">
                  <c:v>0.12350000000000251</c:v>
                </c:pt>
                <c:pt idx="1235">
                  <c:v>0.12360000000000251</c:v>
                </c:pt>
                <c:pt idx="1236">
                  <c:v>0.12370000000000252</c:v>
                </c:pt>
                <c:pt idx="1237">
                  <c:v>0.12380000000000252</c:v>
                </c:pt>
                <c:pt idx="1238">
                  <c:v>0.12390000000000252</c:v>
                </c:pt>
                <c:pt idx="1239">
                  <c:v>0.12400000000000252</c:v>
                </c:pt>
                <c:pt idx="1240">
                  <c:v>0.12410000000000253</c:v>
                </c:pt>
                <c:pt idx="1241">
                  <c:v>0.12420000000000253</c:v>
                </c:pt>
                <c:pt idx="1242">
                  <c:v>0.12430000000000253</c:v>
                </c:pt>
                <c:pt idx="1243">
                  <c:v>0.12440000000000254</c:v>
                </c:pt>
                <c:pt idx="1244">
                  <c:v>0.12450000000000254</c:v>
                </c:pt>
                <c:pt idx="1245">
                  <c:v>0.12460000000000254</c:v>
                </c:pt>
                <c:pt idx="1246">
                  <c:v>0.12470000000000254</c:v>
                </c:pt>
                <c:pt idx="1247">
                  <c:v>0.12480000000000255</c:v>
                </c:pt>
                <c:pt idx="1248">
                  <c:v>0.12490000000000255</c:v>
                </c:pt>
                <c:pt idx="1249">
                  <c:v>0.12500000000000255</c:v>
                </c:pt>
                <c:pt idx="1250">
                  <c:v>0.12510000000000254</c:v>
                </c:pt>
                <c:pt idx="1251">
                  <c:v>0.12520000000000253</c:v>
                </c:pt>
                <c:pt idx="1252">
                  <c:v>0.12530000000000252</c:v>
                </c:pt>
                <c:pt idx="1253">
                  <c:v>0.12540000000000251</c:v>
                </c:pt>
                <c:pt idx="1254">
                  <c:v>0.1255000000000025</c:v>
                </c:pt>
                <c:pt idx="1255">
                  <c:v>0.12560000000000249</c:v>
                </c:pt>
                <c:pt idx="1256">
                  <c:v>0.12570000000000248</c:v>
                </c:pt>
                <c:pt idx="1257">
                  <c:v>0.12580000000000247</c:v>
                </c:pt>
                <c:pt idx="1258">
                  <c:v>0.12590000000000245</c:v>
                </c:pt>
                <c:pt idx="1259">
                  <c:v>0.12600000000000244</c:v>
                </c:pt>
                <c:pt idx="1260">
                  <c:v>0.12610000000000243</c:v>
                </c:pt>
                <c:pt idx="1261">
                  <c:v>0.12620000000000242</c:v>
                </c:pt>
                <c:pt idx="1262">
                  <c:v>0.12630000000000241</c:v>
                </c:pt>
                <c:pt idx="1263">
                  <c:v>0.1264000000000024</c:v>
                </c:pt>
                <c:pt idx="1264">
                  <c:v>0.12650000000000239</c:v>
                </c:pt>
                <c:pt idx="1265">
                  <c:v>0.12660000000000238</c:v>
                </c:pt>
                <c:pt idx="1266">
                  <c:v>0.12670000000000237</c:v>
                </c:pt>
                <c:pt idx="1267">
                  <c:v>0.12680000000000236</c:v>
                </c:pt>
                <c:pt idx="1268">
                  <c:v>0.12690000000000234</c:v>
                </c:pt>
                <c:pt idx="1269">
                  <c:v>0.12700000000000233</c:v>
                </c:pt>
                <c:pt idx="1270">
                  <c:v>0.12710000000000232</c:v>
                </c:pt>
                <c:pt idx="1271">
                  <c:v>0.12720000000000231</c:v>
                </c:pt>
                <c:pt idx="1272">
                  <c:v>0.1273000000000023</c:v>
                </c:pt>
                <c:pt idx="1273">
                  <c:v>0.12740000000000229</c:v>
                </c:pt>
                <c:pt idx="1274">
                  <c:v>0.12750000000000228</c:v>
                </c:pt>
                <c:pt idx="1275">
                  <c:v>0.12760000000000227</c:v>
                </c:pt>
                <c:pt idx="1276">
                  <c:v>0.12770000000000226</c:v>
                </c:pt>
                <c:pt idx="1277">
                  <c:v>0.12780000000000225</c:v>
                </c:pt>
                <c:pt idx="1278">
                  <c:v>0.12790000000000223</c:v>
                </c:pt>
                <c:pt idx="1279">
                  <c:v>0.12800000000000222</c:v>
                </c:pt>
                <c:pt idx="1280">
                  <c:v>0.12810000000000221</c:v>
                </c:pt>
                <c:pt idx="1281">
                  <c:v>0.1282000000000022</c:v>
                </c:pt>
                <c:pt idx="1282">
                  <c:v>0.12830000000000219</c:v>
                </c:pt>
                <c:pt idx="1283">
                  <c:v>0.12840000000000218</c:v>
                </c:pt>
                <c:pt idx="1284">
                  <c:v>0.12850000000000217</c:v>
                </c:pt>
                <c:pt idx="1285">
                  <c:v>0.12860000000000216</c:v>
                </c:pt>
                <c:pt idx="1286">
                  <c:v>0.12870000000000215</c:v>
                </c:pt>
                <c:pt idx="1287">
                  <c:v>0.12880000000000214</c:v>
                </c:pt>
                <c:pt idx="1288">
                  <c:v>0.12890000000000212</c:v>
                </c:pt>
                <c:pt idx="1289">
                  <c:v>0.12900000000000211</c:v>
                </c:pt>
                <c:pt idx="1290">
                  <c:v>0.1291000000000021</c:v>
                </c:pt>
                <c:pt idx="1291">
                  <c:v>0.12920000000000209</c:v>
                </c:pt>
                <c:pt idx="1292">
                  <c:v>0.12930000000000208</c:v>
                </c:pt>
                <c:pt idx="1293">
                  <c:v>0.12940000000000207</c:v>
                </c:pt>
                <c:pt idx="1294">
                  <c:v>0.12950000000000206</c:v>
                </c:pt>
                <c:pt idx="1295">
                  <c:v>0.12960000000000205</c:v>
                </c:pt>
                <c:pt idx="1296">
                  <c:v>0.12970000000000204</c:v>
                </c:pt>
                <c:pt idx="1297">
                  <c:v>0.12980000000000202</c:v>
                </c:pt>
                <c:pt idx="1298">
                  <c:v>0.12990000000000201</c:v>
                </c:pt>
                <c:pt idx="1299">
                  <c:v>0.130000000000002</c:v>
                </c:pt>
                <c:pt idx="1300">
                  <c:v>0.13010000000000199</c:v>
                </c:pt>
                <c:pt idx="1301">
                  <c:v>0.13020000000000198</c:v>
                </c:pt>
                <c:pt idx="1302">
                  <c:v>0.13030000000000197</c:v>
                </c:pt>
                <c:pt idx="1303">
                  <c:v>0.13040000000000196</c:v>
                </c:pt>
                <c:pt idx="1304">
                  <c:v>0.13050000000000195</c:v>
                </c:pt>
                <c:pt idx="1305">
                  <c:v>0.13060000000000194</c:v>
                </c:pt>
                <c:pt idx="1306">
                  <c:v>0.13070000000000193</c:v>
                </c:pt>
                <c:pt idx="1307">
                  <c:v>0.13080000000000191</c:v>
                </c:pt>
                <c:pt idx="1308">
                  <c:v>0.1309000000000019</c:v>
                </c:pt>
                <c:pt idx="1309">
                  <c:v>0.13100000000000189</c:v>
                </c:pt>
                <c:pt idx="1310">
                  <c:v>0.13110000000000188</c:v>
                </c:pt>
                <c:pt idx="1311">
                  <c:v>0.13120000000000187</c:v>
                </c:pt>
                <c:pt idx="1312">
                  <c:v>0.13130000000000186</c:v>
                </c:pt>
                <c:pt idx="1313">
                  <c:v>0.13140000000000185</c:v>
                </c:pt>
                <c:pt idx="1314">
                  <c:v>0.13150000000000184</c:v>
                </c:pt>
                <c:pt idx="1315">
                  <c:v>0.13160000000000183</c:v>
                </c:pt>
                <c:pt idx="1316">
                  <c:v>0.13170000000000182</c:v>
                </c:pt>
                <c:pt idx="1317">
                  <c:v>0.1318000000000018</c:v>
                </c:pt>
                <c:pt idx="1318">
                  <c:v>0.13190000000000179</c:v>
                </c:pt>
                <c:pt idx="1319">
                  <c:v>0.13200000000000178</c:v>
                </c:pt>
                <c:pt idx="1320">
                  <c:v>0.13210000000000177</c:v>
                </c:pt>
                <c:pt idx="1321">
                  <c:v>0.13220000000000176</c:v>
                </c:pt>
                <c:pt idx="1322">
                  <c:v>0.13230000000000175</c:v>
                </c:pt>
                <c:pt idx="1323">
                  <c:v>0.13240000000000174</c:v>
                </c:pt>
                <c:pt idx="1324">
                  <c:v>0.13250000000000173</c:v>
                </c:pt>
                <c:pt idx="1325">
                  <c:v>0.13260000000000172</c:v>
                </c:pt>
                <c:pt idx="1326">
                  <c:v>0.13270000000000171</c:v>
                </c:pt>
                <c:pt idx="1327">
                  <c:v>0.13280000000000169</c:v>
                </c:pt>
                <c:pt idx="1328">
                  <c:v>0.13290000000000168</c:v>
                </c:pt>
                <c:pt idx="1329">
                  <c:v>0.13300000000000167</c:v>
                </c:pt>
                <c:pt idx="1330">
                  <c:v>0.13310000000000166</c:v>
                </c:pt>
                <c:pt idx="1331">
                  <c:v>0.13320000000000165</c:v>
                </c:pt>
                <c:pt idx="1332">
                  <c:v>0.13330000000000164</c:v>
                </c:pt>
                <c:pt idx="1333">
                  <c:v>0.13340000000000163</c:v>
                </c:pt>
                <c:pt idx="1334">
                  <c:v>0.13350000000000162</c:v>
                </c:pt>
                <c:pt idx="1335">
                  <c:v>0.13360000000000161</c:v>
                </c:pt>
                <c:pt idx="1336">
                  <c:v>0.1337000000000016</c:v>
                </c:pt>
                <c:pt idx="1337">
                  <c:v>0.13380000000000158</c:v>
                </c:pt>
                <c:pt idx="1338">
                  <c:v>0.13390000000000157</c:v>
                </c:pt>
                <c:pt idx="1339">
                  <c:v>0.13400000000000156</c:v>
                </c:pt>
                <c:pt idx="1340">
                  <c:v>0.13410000000000155</c:v>
                </c:pt>
                <c:pt idx="1341">
                  <c:v>0.13420000000000154</c:v>
                </c:pt>
                <c:pt idx="1342">
                  <c:v>0.13430000000000153</c:v>
                </c:pt>
                <c:pt idx="1343">
                  <c:v>0.13440000000000152</c:v>
                </c:pt>
                <c:pt idx="1344">
                  <c:v>0.13450000000000151</c:v>
                </c:pt>
                <c:pt idx="1345">
                  <c:v>0.1346000000000015</c:v>
                </c:pt>
                <c:pt idx="1346">
                  <c:v>0.13470000000000149</c:v>
                </c:pt>
                <c:pt idx="1347">
                  <c:v>0.13480000000000147</c:v>
                </c:pt>
                <c:pt idx="1348">
                  <c:v>0.13490000000000146</c:v>
                </c:pt>
                <c:pt idx="1349">
                  <c:v>0.13500000000000145</c:v>
                </c:pt>
                <c:pt idx="1350">
                  <c:v>0.13510000000000144</c:v>
                </c:pt>
                <c:pt idx="1351">
                  <c:v>0.13520000000000143</c:v>
                </c:pt>
                <c:pt idx="1352">
                  <c:v>0.13530000000000142</c:v>
                </c:pt>
                <c:pt idx="1353">
                  <c:v>0.13540000000000141</c:v>
                </c:pt>
                <c:pt idx="1354">
                  <c:v>0.1355000000000014</c:v>
                </c:pt>
                <c:pt idx="1355">
                  <c:v>0.13560000000000139</c:v>
                </c:pt>
                <c:pt idx="1356">
                  <c:v>0.13570000000000138</c:v>
                </c:pt>
                <c:pt idx="1357">
                  <c:v>0.13580000000000136</c:v>
                </c:pt>
                <c:pt idx="1358">
                  <c:v>0.13590000000000135</c:v>
                </c:pt>
                <c:pt idx="1359">
                  <c:v>0.13600000000000134</c:v>
                </c:pt>
                <c:pt idx="1360">
                  <c:v>0.13610000000000133</c:v>
                </c:pt>
                <c:pt idx="1361">
                  <c:v>0.13620000000000132</c:v>
                </c:pt>
                <c:pt idx="1362">
                  <c:v>0.13630000000000131</c:v>
                </c:pt>
                <c:pt idx="1363">
                  <c:v>0.1364000000000013</c:v>
                </c:pt>
                <c:pt idx="1364">
                  <c:v>0.13650000000000129</c:v>
                </c:pt>
                <c:pt idx="1365">
                  <c:v>0.13660000000000128</c:v>
                </c:pt>
                <c:pt idx="1366">
                  <c:v>0.13670000000000126</c:v>
                </c:pt>
                <c:pt idx="1367">
                  <c:v>0.13680000000000125</c:v>
                </c:pt>
                <c:pt idx="1368">
                  <c:v>0.13690000000000124</c:v>
                </c:pt>
                <c:pt idx="1369">
                  <c:v>0.13700000000000123</c:v>
                </c:pt>
                <c:pt idx="1370">
                  <c:v>0.13710000000000122</c:v>
                </c:pt>
                <c:pt idx="1371">
                  <c:v>0.13720000000000121</c:v>
                </c:pt>
                <c:pt idx="1372">
                  <c:v>0.1373000000000012</c:v>
                </c:pt>
                <c:pt idx="1373">
                  <c:v>0.13740000000000119</c:v>
                </c:pt>
                <c:pt idx="1374">
                  <c:v>0.13750000000000118</c:v>
                </c:pt>
                <c:pt idx="1375">
                  <c:v>0.13760000000000117</c:v>
                </c:pt>
                <c:pt idx="1376">
                  <c:v>0.13770000000000115</c:v>
                </c:pt>
                <c:pt idx="1377">
                  <c:v>0.13780000000000114</c:v>
                </c:pt>
                <c:pt idx="1378">
                  <c:v>0.13790000000000113</c:v>
                </c:pt>
                <c:pt idx="1379">
                  <c:v>0.13800000000000112</c:v>
                </c:pt>
                <c:pt idx="1380">
                  <c:v>0.13810000000000111</c:v>
                </c:pt>
                <c:pt idx="1381">
                  <c:v>0.1382000000000011</c:v>
                </c:pt>
                <c:pt idx="1382">
                  <c:v>0.13830000000000109</c:v>
                </c:pt>
                <c:pt idx="1383">
                  <c:v>0.13840000000000108</c:v>
                </c:pt>
                <c:pt idx="1384">
                  <c:v>0.13850000000000107</c:v>
                </c:pt>
                <c:pt idx="1385">
                  <c:v>0.13860000000000106</c:v>
                </c:pt>
                <c:pt idx="1386">
                  <c:v>0.13870000000000104</c:v>
                </c:pt>
                <c:pt idx="1387">
                  <c:v>0.13880000000000103</c:v>
                </c:pt>
                <c:pt idx="1388">
                  <c:v>0.13890000000000102</c:v>
                </c:pt>
                <c:pt idx="1389">
                  <c:v>0.13900000000000101</c:v>
                </c:pt>
                <c:pt idx="1390">
                  <c:v>0.139100000000001</c:v>
                </c:pt>
                <c:pt idx="1391">
                  <c:v>0.13920000000000099</c:v>
                </c:pt>
                <c:pt idx="1392">
                  <c:v>0.13930000000000098</c:v>
                </c:pt>
                <c:pt idx="1393">
                  <c:v>0.13940000000000097</c:v>
                </c:pt>
                <c:pt idx="1394">
                  <c:v>0.13950000000000096</c:v>
                </c:pt>
                <c:pt idx="1395">
                  <c:v>0.13960000000000095</c:v>
                </c:pt>
                <c:pt idx="1396">
                  <c:v>0.13970000000000093</c:v>
                </c:pt>
                <c:pt idx="1397">
                  <c:v>0.13980000000000092</c:v>
                </c:pt>
                <c:pt idx="1398">
                  <c:v>0.13990000000000091</c:v>
                </c:pt>
                <c:pt idx="1399">
                  <c:v>0.1400000000000009</c:v>
                </c:pt>
                <c:pt idx="1400">
                  <c:v>0.14010000000000089</c:v>
                </c:pt>
                <c:pt idx="1401">
                  <c:v>0.14020000000000088</c:v>
                </c:pt>
                <c:pt idx="1402">
                  <c:v>0.14030000000000087</c:v>
                </c:pt>
                <c:pt idx="1403">
                  <c:v>0.14040000000000086</c:v>
                </c:pt>
                <c:pt idx="1404">
                  <c:v>0.14050000000000085</c:v>
                </c:pt>
                <c:pt idx="1405">
                  <c:v>0.14060000000000084</c:v>
                </c:pt>
                <c:pt idx="1406">
                  <c:v>0.14070000000000082</c:v>
                </c:pt>
                <c:pt idx="1407">
                  <c:v>0.14080000000000081</c:v>
                </c:pt>
                <c:pt idx="1408">
                  <c:v>0.1409000000000008</c:v>
                </c:pt>
                <c:pt idx="1409">
                  <c:v>0.14100000000000079</c:v>
                </c:pt>
                <c:pt idx="1410">
                  <c:v>0.14110000000000078</c:v>
                </c:pt>
                <c:pt idx="1411">
                  <c:v>0.14120000000000077</c:v>
                </c:pt>
                <c:pt idx="1412">
                  <c:v>0.14130000000000076</c:v>
                </c:pt>
                <c:pt idx="1413">
                  <c:v>0.14140000000000075</c:v>
                </c:pt>
                <c:pt idx="1414">
                  <c:v>0.14150000000000074</c:v>
                </c:pt>
                <c:pt idx="1415">
                  <c:v>0.14160000000000073</c:v>
                </c:pt>
                <c:pt idx="1416">
                  <c:v>0.14170000000000071</c:v>
                </c:pt>
                <c:pt idx="1417">
                  <c:v>0.1418000000000007</c:v>
                </c:pt>
                <c:pt idx="1418">
                  <c:v>0.14190000000000069</c:v>
                </c:pt>
                <c:pt idx="1419">
                  <c:v>0.14200000000000068</c:v>
                </c:pt>
                <c:pt idx="1420">
                  <c:v>0.14210000000000067</c:v>
                </c:pt>
                <c:pt idx="1421">
                  <c:v>0.14220000000000066</c:v>
                </c:pt>
                <c:pt idx="1422">
                  <c:v>0.14230000000000065</c:v>
                </c:pt>
                <c:pt idx="1423">
                  <c:v>0.14240000000000064</c:v>
                </c:pt>
                <c:pt idx="1424">
                  <c:v>0.14250000000000063</c:v>
                </c:pt>
                <c:pt idx="1425">
                  <c:v>0.14260000000000062</c:v>
                </c:pt>
                <c:pt idx="1426">
                  <c:v>0.1427000000000006</c:v>
                </c:pt>
                <c:pt idx="1427">
                  <c:v>0.14280000000000059</c:v>
                </c:pt>
                <c:pt idx="1428">
                  <c:v>0.14290000000000058</c:v>
                </c:pt>
                <c:pt idx="1429">
                  <c:v>0.14300000000000057</c:v>
                </c:pt>
                <c:pt idx="1430">
                  <c:v>0.14310000000000056</c:v>
                </c:pt>
                <c:pt idx="1431">
                  <c:v>0.14320000000000055</c:v>
                </c:pt>
                <c:pt idx="1432">
                  <c:v>0.14330000000000054</c:v>
                </c:pt>
                <c:pt idx="1433">
                  <c:v>0.14340000000000053</c:v>
                </c:pt>
                <c:pt idx="1434">
                  <c:v>0.14350000000000052</c:v>
                </c:pt>
                <c:pt idx="1435">
                  <c:v>0.14360000000000051</c:v>
                </c:pt>
                <c:pt idx="1436">
                  <c:v>0.14370000000000049</c:v>
                </c:pt>
                <c:pt idx="1437">
                  <c:v>0.14380000000000048</c:v>
                </c:pt>
                <c:pt idx="1438">
                  <c:v>0.14390000000000047</c:v>
                </c:pt>
                <c:pt idx="1439">
                  <c:v>0.14400000000000046</c:v>
                </c:pt>
                <c:pt idx="1440">
                  <c:v>0.14410000000000045</c:v>
                </c:pt>
                <c:pt idx="1441">
                  <c:v>0.14420000000000044</c:v>
                </c:pt>
                <c:pt idx="1442">
                  <c:v>0.14430000000000043</c:v>
                </c:pt>
                <c:pt idx="1443">
                  <c:v>0.14440000000000042</c:v>
                </c:pt>
                <c:pt idx="1444">
                  <c:v>0.14450000000000041</c:v>
                </c:pt>
                <c:pt idx="1445">
                  <c:v>0.14460000000000039</c:v>
                </c:pt>
                <c:pt idx="1446">
                  <c:v>0.14470000000000038</c:v>
                </c:pt>
                <c:pt idx="1447">
                  <c:v>0.14480000000000037</c:v>
                </c:pt>
                <c:pt idx="1448">
                  <c:v>0.14490000000000036</c:v>
                </c:pt>
                <c:pt idx="1449">
                  <c:v>0.14500000000000035</c:v>
                </c:pt>
                <c:pt idx="1450">
                  <c:v>0.14510000000000034</c:v>
                </c:pt>
                <c:pt idx="1451">
                  <c:v>0.14520000000000033</c:v>
                </c:pt>
                <c:pt idx="1452">
                  <c:v>0.14530000000000032</c:v>
                </c:pt>
                <c:pt idx="1453">
                  <c:v>0.14540000000000031</c:v>
                </c:pt>
                <c:pt idx="1454">
                  <c:v>0.1455000000000003</c:v>
                </c:pt>
                <c:pt idx="1455">
                  <c:v>0.14560000000000028</c:v>
                </c:pt>
                <c:pt idx="1456">
                  <c:v>0.14570000000000027</c:v>
                </c:pt>
                <c:pt idx="1457">
                  <c:v>0.14580000000000026</c:v>
                </c:pt>
                <c:pt idx="1458">
                  <c:v>0.14590000000000025</c:v>
                </c:pt>
                <c:pt idx="1459">
                  <c:v>0.14600000000000024</c:v>
                </c:pt>
                <c:pt idx="1460">
                  <c:v>0.14610000000000023</c:v>
                </c:pt>
                <c:pt idx="1461">
                  <c:v>0.14620000000000022</c:v>
                </c:pt>
                <c:pt idx="1462">
                  <c:v>0.14630000000000021</c:v>
                </c:pt>
                <c:pt idx="1463">
                  <c:v>0.1464000000000002</c:v>
                </c:pt>
                <c:pt idx="1464">
                  <c:v>0.14650000000000019</c:v>
                </c:pt>
                <c:pt idx="1465">
                  <c:v>0.14660000000000017</c:v>
                </c:pt>
                <c:pt idx="1466">
                  <c:v>0.14670000000000016</c:v>
                </c:pt>
                <c:pt idx="1467">
                  <c:v>0.14680000000000015</c:v>
                </c:pt>
                <c:pt idx="1468">
                  <c:v>0.14690000000000014</c:v>
                </c:pt>
                <c:pt idx="1469">
                  <c:v>0.14700000000000013</c:v>
                </c:pt>
                <c:pt idx="1470">
                  <c:v>0.14710000000000012</c:v>
                </c:pt>
                <c:pt idx="1471">
                  <c:v>0.14720000000000011</c:v>
                </c:pt>
                <c:pt idx="1472">
                  <c:v>0.1473000000000001</c:v>
                </c:pt>
                <c:pt idx="1473">
                  <c:v>0.14740000000000009</c:v>
                </c:pt>
                <c:pt idx="1474">
                  <c:v>0.14750000000000008</c:v>
                </c:pt>
                <c:pt idx="1475">
                  <c:v>0.14760000000000006</c:v>
                </c:pt>
                <c:pt idx="1476">
                  <c:v>0.14770000000000005</c:v>
                </c:pt>
                <c:pt idx="1477">
                  <c:v>0.14780000000000004</c:v>
                </c:pt>
                <c:pt idx="1478">
                  <c:v>0.14790000000000003</c:v>
                </c:pt>
                <c:pt idx="1479">
                  <c:v>0.14800000000000002</c:v>
                </c:pt>
                <c:pt idx="1480">
                  <c:v>0.14810000000000001</c:v>
                </c:pt>
                <c:pt idx="1481">
                  <c:v>0.1482</c:v>
                </c:pt>
                <c:pt idx="1482">
                  <c:v>0.14829999999999999</c:v>
                </c:pt>
                <c:pt idx="1483">
                  <c:v>0.14839999999999998</c:v>
                </c:pt>
                <c:pt idx="1484">
                  <c:v>0.14849999999999997</c:v>
                </c:pt>
                <c:pt idx="1485">
                  <c:v>0.14859999999999995</c:v>
                </c:pt>
                <c:pt idx="1486">
                  <c:v>0.14869999999999994</c:v>
                </c:pt>
                <c:pt idx="1487">
                  <c:v>0.14879999999999993</c:v>
                </c:pt>
                <c:pt idx="1488">
                  <c:v>0.14889999999999992</c:v>
                </c:pt>
                <c:pt idx="1489">
                  <c:v>0.14899999999999991</c:v>
                </c:pt>
                <c:pt idx="1490">
                  <c:v>0.1490999999999999</c:v>
                </c:pt>
                <c:pt idx="1491">
                  <c:v>0.14919999999999989</c:v>
                </c:pt>
                <c:pt idx="1492">
                  <c:v>0.14929999999999988</c:v>
                </c:pt>
                <c:pt idx="1493">
                  <c:v>0.14939999999999987</c:v>
                </c:pt>
                <c:pt idx="1494">
                  <c:v>0.14949999999999986</c:v>
                </c:pt>
                <c:pt idx="1495">
                  <c:v>0.14959999999999984</c:v>
                </c:pt>
                <c:pt idx="1496">
                  <c:v>0.14969999999999983</c:v>
                </c:pt>
                <c:pt idx="1497">
                  <c:v>0.14979999999999982</c:v>
                </c:pt>
                <c:pt idx="1498">
                  <c:v>0.14989999999999981</c:v>
                </c:pt>
                <c:pt idx="1499">
                  <c:v>0.1499999999999998</c:v>
                </c:pt>
                <c:pt idx="1500">
                  <c:v>0.15009999999999979</c:v>
                </c:pt>
                <c:pt idx="1501">
                  <c:v>0.15019999999999978</c:v>
                </c:pt>
                <c:pt idx="1502">
                  <c:v>0.15029999999999977</c:v>
                </c:pt>
                <c:pt idx="1503">
                  <c:v>0.15039999999999976</c:v>
                </c:pt>
                <c:pt idx="1504">
                  <c:v>0.15049999999999975</c:v>
                </c:pt>
                <c:pt idx="1505">
                  <c:v>0.15059999999999973</c:v>
                </c:pt>
                <c:pt idx="1506">
                  <c:v>0.15069999999999972</c:v>
                </c:pt>
                <c:pt idx="1507">
                  <c:v>0.15079999999999971</c:v>
                </c:pt>
                <c:pt idx="1508">
                  <c:v>0.1508999999999997</c:v>
                </c:pt>
                <c:pt idx="1509">
                  <c:v>0.15099999999999969</c:v>
                </c:pt>
                <c:pt idx="1510">
                  <c:v>0.15109999999999968</c:v>
                </c:pt>
                <c:pt idx="1511">
                  <c:v>0.15119999999999967</c:v>
                </c:pt>
                <c:pt idx="1512">
                  <c:v>0.15129999999999966</c:v>
                </c:pt>
                <c:pt idx="1513">
                  <c:v>0.15139999999999965</c:v>
                </c:pt>
                <c:pt idx="1514">
                  <c:v>0.15149999999999963</c:v>
                </c:pt>
                <c:pt idx="1515">
                  <c:v>0.15159999999999962</c:v>
                </c:pt>
                <c:pt idx="1516">
                  <c:v>0.15169999999999961</c:v>
                </c:pt>
                <c:pt idx="1517">
                  <c:v>0.1517999999999996</c:v>
                </c:pt>
                <c:pt idx="1518">
                  <c:v>0.15189999999999959</c:v>
                </c:pt>
                <c:pt idx="1519">
                  <c:v>0.15199999999999958</c:v>
                </c:pt>
                <c:pt idx="1520">
                  <c:v>0.15209999999999957</c:v>
                </c:pt>
                <c:pt idx="1521">
                  <c:v>0.15219999999999956</c:v>
                </c:pt>
                <c:pt idx="1522">
                  <c:v>0.15229999999999955</c:v>
                </c:pt>
                <c:pt idx="1523">
                  <c:v>0.15239999999999954</c:v>
                </c:pt>
                <c:pt idx="1524">
                  <c:v>0.15249999999999952</c:v>
                </c:pt>
                <c:pt idx="1525">
                  <c:v>0.15259999999999951</c:v>
                </c:pt>
                <c:pt idx="1526">
                  <c:v>0.1526999999999995</c:v>
                </c:pt>
                <c:pt idx="1527">
                  <c:v>0.15279999999999949</c:v>
                </c:pt>
                <c:pt idx="1528">
                  <c:v>0.15289999999999948</c:v>
                </c:pt>
                <c:pt idx="1529">
                  <c:v>0.15299999999999947</c:v>
                </c:pt>
                <c:pt idx="1530">
                  <c:v>0.15309999999999946</c:v>
                </c:pt>
                <c:pt idx="1531">
                  <c:v>0.15319999999999945</c:v>
                </c:pt>
                <c:pt idx="1532">
                  <c:v>0.15329999999999944</c:v>
                </c:pt>
                <c:pt idx="1533">
                  <c:v>0.15339999999999943</c:v>
                </c:pt>
                <c:pt idx="1534">
                  <c:v>0.15349999999999941</c:v>
                </c:pt>
                <c:pt idx="1535">
                  <c:v>0.1535999999999994</c:v>
                </c:pt>
                <c:pt idx="1536">
                  <c:v>0.15369999999999939</c:v>
                </c:pt>
                <c:pt idx="1537">
                  <c:v>0.15379999999999938</c:v>
                </c:pt>
                <c:pt idx="1538">
                  <c:v>0.15389999999999937</c:v>
                </c:pt>
                <c:pt idx="1539">
                  <c:v>0.15399999999999936</c:v>
                </c:pt>
                <c:pt idx="1540">
                  <c:v>0.15409999999999935</c:v>
                </c:pt>
                <c:pt idx="1541">
                  <c:v>0.15419999999999934</c:v>
                </c:pt>
                <c:pt idx="1542">
                  <c:v>0.15429999999999933</c:v>
                </c:pt>
                <c:pt idx="1543">
                  <c:v>0.15439999999999932</c:v>
                </c:pt>
                <c:pt idx="1544">
                  <c:v>0.1544999999999993</c:v>
                </c:pt>
                <c:pt idx="1545">
                  <c:v>0.15459999999999929</c:v>
                </c:pt>
                <c:pt idx="1546">
                  <c:v>0.15469999999999928</c:v>
                </c:pt>
                <c:pt idx="1547">
                  <c:v>0.15479999999999927</c:v>
                </c:pt>
                <c:pt idx="1548">
                  <c:v>0.15489999999999926</c:v>
                </c:pt>
                <c:pt idx="1549">
                  <c:v>0.15499999999999925</c:v>
                </c:pt>
                <c:pt idx="1550">
                  <c:v>0.15509999999999924</c:v>
                </c:pt>
                <c:pt idx="1551">
                  <c:v>0.15519999999999923</c:v>
                </c:pt>
                <c:pt idx="1552">
                  <c:v>0.15529999999999922</c:v>
                </c:pt>
                <c:pt idx="1553">
                  <c:v>0.15539999999999921</c:v>
                </c:pt>
                <c:pt idx="1554">
                  <c:v>0.15549999999999919</c:v>
                </c:pt>
                <c:pt idx="1555">
                  <c:v>0.15559999999999918</c:v>
                </c:pt>
                <c:pt idx="1556">
                  <c:v>0.15569999999999917</c:v>
                </c:pt>
                <c:pt idx="1557">
                  <c:v>0.15579999999999916</c:v>
                </c:pt>
                <c:pt idx="1558">
                  <c:v>0.15589999999999915</c:v>
                </c:pt>
                <c:pt idx="1559">
                  <c:v>0.15599999999999914</c:v>
                </c:pt>
                <c:pt idx="1560">
                  <c:v>0.15609999999999913</c:v>
                </c:pt>
                <c:pt idx="1561">
                  <c:v>0.15619999999999912</c:v>
                </c:pt>
                <c:pt idx="1562">
                  <c:v>0.15629999999999911</c:v>
                </c:pt>
                <c:pt idx="1563">
                  <c:v>0.1563999999999991</c:v>
                </c:pt>
                <c:pt idx="1564">
                  <c:v>0.15649999999999908</c:v>
                </c:pt>
                <c:pt idx="1565">
                  <c:v>0.15659999999999907</c:v>
                </c:pt>
                <c:pt idx="1566">
                  <c:v>0.15669999999999906</c:v>
                </c:pt>
                <c:pt idx="1567">
                  <c:v>0.15679999999999905</c:v>
                </c:pt>
                <c:pt idx="1568">
                  <c:v>0.15689999999999904</c:v>
                </c:pt>
                <c:pt idx="1569">
                  <c:v>0.15699999999999903</c:v>
                </c:pt>
                <c:pt idx="1570">
                  <c:v>0.15709999999999902</c:v>
                </c:pt>
                <c:pt idx="1571">
                  <c:v>0.15719999999999901</c:v>
                </c:pt>
                <c:pt idx="1572">
                  <c:v>0.157299999999999</c:v>
                </c:pt>
                <c:pt idx="1573">
                  <c:v>0.15739999999999899</c:v>
                </c:pt>
                <c:pt idx="1574">
                  <c:v>0.15749999999999897</c:v>
                </c:pt>
                <c:pt idx="1575">
                  <c:v>0.15759999999999896</c:v>
                </c:pt>
                <c:pt idx="1576">
                  <c:v>0.15769999999999895</c:v>
                </c:pt>
                <c:pt idx="1577">
                  <c:v>0.15779999999999894</c:v>
                </c:pt>
                <c:pt idx="1578">
                  <c:v>0.15789999999999893</c:v>
                </c:pt>
                <c:pt idx="1579">
                  <c:v>0.15799999999999892</c:v>
                </c:pt>
                <c:pt idx="1580">
                  <c:v>0.15809999999999891</c:v>
                </c:pt>
                <c:pt idx="1581">
                  <c:v>0.1581999999999989</c:v>
                </c:pt>
                <c:pt idx="1582">
                  <c:v>0.15829999999999889</c:v>
                </c:pt>
                <c:pt idx="1583">
                  <c:v>0.15839999999999888</c:v>
                </c:pt>
                <c:pt idx="1584">
                  <c:v>0.15849999999999886</c:v>
                </c:pt>
                <c:pt idx="1585">
                  <c:v>0.15859999999999885</c:v>
                </c:pt>
                <c:pt idx="1586">
                  <c:v>0.15869999999999884</c:v>
                </c:pt>
                <c:pt idx="1587">
                  <c:v>0.15879999999999883</c:v>
                </c:pt>
                <c:pt idx="1588">
                  <c:v>0.15889999999999882</c:v>
                </c:pt>
                <c:pt idx="1589">
                  <c:v>0.15899999999999881</c:v>
                </c:pt>
                <c:pt idx="1590">
                  <c:v>0.1590999999999988</c:v>
                </c:pt>
                <c:pt idx="1591">
                  <c:v>0.15919999999999879</c:v>
                </c:pt>
                <c:pt idx="1592">
                  <c:v>0.15929999999999878</c:v>
                </c:pt>
                <c:pt idx="1593">
                  <c:v>0.15939999999999876</c:v>
                </c:pt>
                <c:pt idx="1594">
                  <c:v>0.15949999999999875</c:v>
                </c:pt>
                <c:pt idx="1595">
                  <c:v>0.15959999999999874</c:v>
                </c:pt>
                <c:pt idx="1596">
                  <c:v>0.15969999999999873</c:v>
                </c:pt>
                <c:pt idx="1597">
                  <c:v>0.15979999999999872</c:v>
                </c:pt>
                <c:pt idx="1598">
                  <c:v>0.15989999999999871</c:v>
                </c:pt>
                <c:pt idx="1599">
                  <c:v>0.1599999999999987</c:v>
                </c:pt>
                <c:pt idx="1600">
                  <c:v>0.16009999999999869</c:v>
                </c:pt>
                <c:pt idx="1601">
                  <c:v>0.16019999999999868</c:v>
                </c:pt>
                <c:pt idx="1602">
                  <c:v>0.16029999999999867</c:v>
                </c:pt>
                <c:pt idx="1603">
                  <c:v>0.16039999999999865</c:v>
                </c:pt>
                <c:pt idx="1604">
                  <c:v>0.16049999999999864</c:v>
                </c:pt>
                <c:pt idx="1605">
                  <c:v>0.16059999999999863</c:v>
                </c:pt>
                <c:pt idx="1606">
                  <c:v>0.16069999999999862</c:v>
                </c:pt>
                <c:pt idx="1607">
                  <c:v>0.16079999999999861</c:v>
                </c:pt>
                <c:pt idx="1608">
                  <c:v>0.1608999999999986</c:v>
                </c:pt>
                <c:pt idx="1609">
                  <c:v>0.16099999999999859</c:v>
                </c:pt>
                <c:pt idx="1610">
                  <c:v>0.16109999999999858</c:v>
                </c:pt>
                <c:pt idx="1611">
                  <c:v>0.16119999999999857</c:v>
                </c:pt>
                <c:pt idx="1612">
                  <c:v>0.16129999999999856</c:v>
                </c:pt>
                <c:pt idx="1613">
                  <c:v>0.16139999999999854</c:v>
                </c:pt>
                <c:pt idx="1614">
                  <c:v>0.16149999999999853</c:v>
                </c:pt>
                <c:pt idx="1615">
                  <c:v>0.16159999999999852</c:v>
                </c:pt>
                <c:pt idx="1616">
                  <c:v>0.16169999999999851</c:v>
                </c:pt>
                <c:pt idx="1617">
                  <c:v>0.1617999999999985</c:v>
                </c:pt>
                <c:pt idx="1618">
                  <c:v>0.16189999999999849</c:v>
                </c:pt>
                <c:pt idx="1619">
                  <c:v>0.16199999999999848</c:v>
                </c:pt>
                <c:pt idx="1620">
                  <c:v>0.16209999999999847</c:v>
                </c:pt>
                <c:pt idx="1621">
                  <c:v>0.16219999999999846</c:v>
                </c:pt>
                <c:pt idx="1622">
                  <c:v>0.16229999999999845</c:v>
                </c:pt>
                <c:pt idx="1623">
                  <c:v>0.16239999999999843</c:v>
                </c:pt>
                <c:pt idx="1624">
                  <c:v>0.16249999999999842</c:v>
                </c:pt>
                <c:pt idx="1625">
                  <c:v>0.16259999999999841</c:v>
                </c:pt>
                <c:pt idx="1626">
                  <c:v>0.1626999999999984</c:v>
                </c:pt>
                <c:pt idx="1627">
                  <c:v>0.16279999999999839</c:v>
                </c:pt>
                <c:pt idx="1628">
                  <c:v>0.16289999999999838</c:v>
                </c:pt>
                <c:pt idx="1629">
                  <c:v>0.16299999999999837</c:v>
                </c:pt>
                <c:pt idx="1630">
                  <c:v>0.16309999999999836</c:v>
                </c:pt>
                <c:pt idx="1631">
                  <c:v>0.16319999999999835</c:v>
                </c:pt>
                <c:pt idx="1632">
                  <c:v>0.16329999999999834</c:v>
                </c:pt>
                <c:pt idx="1633">
                  <c:v>0.16339999999999832</c:v>
                </c:pt>
                <c:pt idx="1634">
                  <c:v>0.16349999999999831</c:v>
                </c:pt>
                <c:pt idx="1635">
                  <c:v>0.1635999999999983</c:v>
                </c:pt>
                <c:pt idx="1636">
                  <c:v>0.16369999999999829</c:v>
                </c:pt>
                <c:pt idx="1637">
                  <c:v>0.16379999999999828</c:v>
                </c:pt>
                <c:pt idx="1638">
                  <c:v>0.16389999999999827</c:v>
                </c:pt>
                <c:pt idx="1639">
                  <c:v>0.16399999999999826</c:v>
                </c:pt>
                <c:pt idx="1640">
                  <c:v>0.16409999999999825</c:v>
                </c:pt>
                <c:pt idx="1641">
                  <c:v>0.16419999999999824</c:v>
                </c:pt>
                <c:pt idx="1642">
                  <c:v>0.16429999999999823</c:v>
                </c:pt>
                <c:pt idx="1643">
                  <c:v>0.16439999999999821</c:v>
                </c:pt>
                <c:pt idx="1644">
                  <c:v>0.1644999999999982</c:v>
                </c:pt>
                <c:pt idx="1645">
                  <c:v>0.16459999999999819</c:v>
                </c:pt>
                <c:pt idx="1646">
                  <c:v>0.16469999999999818</c:v>
                </c:pt>
                <c:pt idx="1647">
                  <c:v>0.16479999999999817</c:v>
                </c:pt>
                <c:pt idx="1648">
                  <c:v>0.16489999999999816</c:v>
                </c:pt>
                <c:pt idx="1649">
                  <c:v>0.16499999999999815</c:v>
                </c:pt>
                <c:pt idx="1650">
                  <c:v>0.16509999999999814</c:v>
                </c:pt>
                <c:pt idx="1651">
                  <c:v>0.16519999999999813</c:v>
                </c:pt>
                <c:pt idx="1652">
                  <c:v>0.16529999999999812</c:v>
                </c:pt>
                <c:pt idx="1653">
                  <c:v>0.1653999999999981</c:v>
                </c:pt>
                <c:pt idx="1654">
                  <c:v>0.16549999999999809</c:v>
                </c:pt>
                <c:pt idx="1655">
                  <c:v>0.16559999999999808</c:v>
                </c:pt>
                <c:pt idx="1656">
                  <c:v>0.16569999999999807</c:v>
                </c:pt>
                <c:pt idx="1657">
                  <c:v>0.16579999999999806</c:v>
                </c:pt>
                <c:pt idx="1658">
                  <c:v>0.16589999999999805</c:v>
                </c:pt>
                <c:pt idx="1659">
                  <c:v>0.16599999999999804</c:v>
                </c:pt>
                <c:pt idx="1660">
                  <c:v>0.16609999999999803</c:v>
                </c:pt>
                <c:pt idx="1661">
                  <c:v>0.16619999999999802</c:v>
                </c:pt>
                <c:pt idx="1662">
                  <c:v>0.166299999999998</c:v>
                </c:pt>
                <c:pt idx="1663">
                  <c:v>0.16639999999999799</c:v>
                </c:pt>
                <c:pt idx="1664">
                  <c:v>0.16649999999999798</c:v>
                </c:pt>
                <c:pt idx="1665">
                  <c:v>0.16659999999999797</c:v>
                </c:pt>
                <c:pt idx="1666">
                  <c:v>0.16669999999999796</c:v>
                </c:pt>
                <c:pt idx="1667">
                  <c:v>0.16679999999999795</c:v>
                </c:pt>
                <c:pt idx="1668">
                  <c:v>0.16689999999999794</c:v>
                </c:pt>
                <c:pt idx="1669">
                  <c:v>0.16699999999999793</c:v>
                </c:pt>
                <c:pt idx="1670">
                  <c:v>0.16709999999999792</c:v>
                </c:pt>
                <c:pt idx="1671">
                  <c:v>0.16719999999999791</c:v>
                </c:pt>
                <c:pt idx="1672">
                  <c:v>0.16729999999999789</c:v>
                </c:pt>
                <c:pt idx="1673">
                  <c:v>0.16739999999999788</c:v>
                </c:pt>
                <c:pt idx="1674">
                  <c:v>0.16749999999999787</c:v>
                </c:pt>
                <c:pt idx="1675">
                  <c:v>0.16759999999999786</c:v>
                </c:pt>
                <c:pt idx="1676">
                  <c:v>0.16769999999999785</c:v>
                </c:pt>
                <c:pt idx="1677">
                  <c:v>0.16779999999999784</c:v>
                </c:pt>
                <c:pt idx="1678">
                  <c:v>0.16789999999999783</c:v>
                </c:pt>
                <c:pt idx="1679">
                  <c:v>0.16799999999999782</c:v>
                </c:pt>
                <c:pt idx="1680">
                  <c:v>0.16809999999999781</c:v>
                </c:pt>
                <c:pt idx="1681">
                  <c:v>0.1681999999999978</c:v>
                </c:pt>
                <c:pt idx="1682">
                  <c:v>0.16829999999999778</c:v>
                </c:pt>
                <c:pt idx="1683">
                  <c:v>0.16839999999999777</c:v>
                </c:pt>
                <c:pt idx="1684">
                  <c:v>0.16849999999999776</c:v>
                </c:pt>
                <c:pt idx="1685">
                  <c:v>0.16859999999999775</c:v>
                </c:pt>
                <c:pt idx="1686">
                  <c:v>0.16869999999999774</c:v>
                </c:pt>
                <c:pt idx="1687">
                  <c:v>0.16879999999999773</c:v>
                </c:pt>
                <c:pt idx="1688">
                  <c:v>0.16889999999999772</c:v>
                </c:pt>
                <c:pt idx="1689">
                  <c:v>0.16899999999999771</c:v>
                </c:pt>
                <c:pt idx="1690">
                  <c:v>0.1690999999999977</c:v>
                </c:pt>
                <c:pt idx="1691">
                  <c:v>0.16919999999999769</c:v>
                </c:pt>
                <c:pt idx="1692">
                  <c:v>0.16929999999999767</c:v>
                </c:pt>
                <c:pt idx="1693">
                  <c:v>0.16939999999999766</c:v>
                </c:pt>
                <c:pt idx="1694">
                  <c:v>0.16949999999999765</c:v>
                </c:pt>
                <c:pt idx="1695">
                  <c:v>0.16959999999999764</c:v>
                </c:pt>
                <c:pt idx="1696">
                  <c:v>0.16969999999999763</c:v>
                </c:pt>
                <c:pt idx="1697">
                  <c:v>0.16979999999999762</c:v>
                </c:pt>
                <c:pt idx="1698">
                  <c:v>0.16989999999999761</c:v>
                </c:pt>
                <c:pt idx="1699">
                  <c:v>0.1699999999999976</c:v>
                </c:pt>
                <c:pt idx="1700">
                  <c:v>0.17009999999999759</c:v>
                </c:pt>
                <c:pt idx="1701">
                  <c:v>0.17019999999999758</c:v>
                </c:pt>
                <c:pt idx="1702">
                  <c:v>0.17029999999999756</c:v>
                </c:pt>
                <c:pt idx="1703">
                  <c:v>0.17039999999999755</c:v>
                </c:pt>
                <c:pt idx="1704">
                  <c:v>0.17049999999999754</c:v>
                </c:pt>
                <c:pt idx="1705">
                  <c:v>0.17059999999999753</c:v>
                </c:pt>
                <c:pt idx="1706">
                  <c:v>0.17069999999999752</c:v>
                </c:pt>
                <c:pt idx="1707">
                  <c:v>0.17079999999999751</c:v>
                </c:pt>
                <c:pt idx="1708">
                  <c:v>0.1708999999999975</c:v>
                </c:pt>
                <c:pt idx="1709">
                  <c:v>0.17099999999999749</c:v>
                </c:pt>
                <c:pt idx="1710">
                  <c:v>0.17109999999999748</c:v>
                </c:pt>
                <c:pt idx="1711">
                  <c:v>0.17119999999999747</c:v>
                </c:pt>
                <c:pt idx="1712">
                  <c:v>0.17129999999999745</c:v>
                </c:pt>
                <c:pt idx="1713">
                  <c:v>0.17139999999999744</c:v>
                </c:pt>
                <c:pt idx="1714">
                  <c:v>0.17149999999999743</c:v>
                </c:pt>
                <c:pt idx="1715">
                  <c:v>0.17159999999999742</c:v>
                </c:pt>
                <c:pt idx="1716">
                  <c:v>0.17169999999999741</c:v>
                </c:pt>
                <c:pt idx="1717">
                  <c:v>0.1717999999999974</c:v>
                </c:pt>
                <c:pt idx="1718">
                  <c:v>0.17189999999999739</c:v>
                </c:pt>
                <c:pt idx="1719">
                  <c:v>0.17199999999999738</c:v>
                </c:pt>
                <c:pt idx="1720">
                  <c:v>0.17209999999999737</c:v>
                </c:pt>
                <c:pt idx="1721">
                  <c:v>0.17219999999999736</c:v>
                </c:pt>
                <c:pt idx="1722">
                  <c:v>0.17229999999999734</c:v>
                </c:pt>
                <c:pt idx="1723">
                  <c:v>0.17239999999999733</c:v>
                </c:pt>
                <c:pt idx="1724">
                  <c:v>0.17249999999999732</c:v>
                </c:pt>
                <c:pt idx="1725">
                  <c:v>0.17259999999999731</c:v>
                </c:pt>
                <c:pt idx="1726">
                  <c:v>0.1726999999999973</c:v>
                </c:pt>
                <c:pt idx="1727">
                  <c:v>0.17279999999999729</c:v>
                </c:pt>
                <c:pt idx="1728">
                  <c:v>0.17289999999999728</c:v>
                </c:pt>
                <c:pt idx="1729">
                  <c:v>0.17299999999999727</c:v>
                </c:pt>
                <c:pt idx="1730">
                  <c:v>0.17309999999999726</c:v>
                </c:pt>
                <c:pt idx="1731">
                  <c:v>0.17319999999999725</c:v>
                </c:pt>
                <c:pt idx="1732">
                  <c:v>0.17329999999999723</c:v>
                </c:pt>
                <c:pt idx="1733">
                  <c:v>0.17339999999999722</c:v>
                </c:pt>
                <c:pt idx="1734">
                  <c:v>0.17349999999999721</c:v>
                </c:pt>
                <c:pt idx="1735">
                  <c:v>0.1735999999999972</c:v>
                </c:pt>
                <c:pt idx="1736">
                  <c:v>0.17369999999999719</c:v>
                </c:pt>
                <c:pt idx="1737">
                  <c:v>0.17379999999999718</c:v>
                </c:pt>
                <c:pt idx="1738">
                  <c:v>0.17389999999999717</c:v>
                </c:pt>
                <c:pt idx="1739">
                  <c:v>0.17399999999999716</c:v>
                </c:pt>
                <c:pt idx="1740">
                  <c:v>0.17409999999999715</c:v>
                </c:pt>
                <c:pt idx="1741">
                  <c:v>0.17419999999999713</c:v>
                </c:pt>
                <c:pt idx="1742">
                  <c:v>0.17429999999999712</c:v>
                </c:pt>
                <c:pt idx="1743">
                  <c:v>0.17439999999999711</c:v>
                </c:pt>
                <c:pt idx="1744">
                  <c:v>0.1744999999999971</c:v>
                </c:pt>
                <c:pt idx="1745">
                  <c:v>0.17459999999999709</c:v>
                </c:pt>
                <c:pt idx="1746">
                  <c:v>0.17469999999999708</c:v>
                </c:pt>
                <c:pt idx="1747">
                  <c:v>0.17479999999999707</c:v>
                </c:pt>
                <c:pt idx="1748">
                  <c:v>0.17489999999999706</c:v>
                </c:pt>
                <c:pt idx="1749">
                  <c:v>0.17499999999999705</c:v>
                </c:pt>
                <c:pt idx="1750">
                  <c:v>0.17509999999999704</c:v>
                </c:pt>
                <c:pt idx="1751">
                  <c:v>0.17519999999999702</c:v>
                </c:pt>
                <c:pt idx="1752">
                  <c:v>0.17529999999999701</c:v>
                </c:pt>
                <c:pt idx="1753">
                  <c:v>0.175399999999997</c:v>
                </c:pt>
                <c:pt idx="1754">
                  <c:v>0.17549999999999699</c:v>
                </c:pt>
                <c:pt idx="1755">
                  <c:v>0.17559999999999698</c:v>
                </c:pt>
                <c:pt idx="1756">
                  <c:v>0.17569999999999697</c:v>
                </c:pt>
                <c:pt idx="1757">
                  <c:v>0.17579999999999696</c:v>
                </c:pt>
                <c:pt idx="1758">
                  <c:v>0.17589999999999695</c:v>
                </c:pt>
                <c:pt idx="1759">
                  <c:v>0.17599999999999694</c:v>
                </c:pt>
                <c:pt idx="1760">
                  <c:v>0.17609999999999693</c:v>
                </c:pt>
                <c:pt idx="1761">
                  <c:v>0.17619999999999691</c:v>
                </c:pt>
                <c:pt idx="1762">
                  <c:v>0.1762999999999969</c:v>
                </c:pt>
                <c:pt idx="1763">
                  <c:v>0.17639999999999689</c:v>
                </c:pt>
                <c:pt idx="1764">
                  <c:v>0.17649999999999688</c:v>
                </c:pt>
                <c:pt idx="1765">
                  <c:v>0.17659999999999687</c:v>
                </c:pt>
                <c:pt idx="1766">
                  <c:v>0.17669999999999686</c:v>
                </c:pt>
                <c:pt idx="1767">
                  <c:v>0.17679999999999685</c:v>
                </c:pt>
                <c:pt idx="1768">
                  <c:v>0.17689999999999684</c:v>
                </c:pt>
                <c:pt idx="1769">
                  <c:v>0.17699999999999683</c:v>
                </c:pt>
                <c:pt idx="1770">
                  <c:v>0.17709999999999682</c:v>
                </c:pt>
                <c:pt idx="1771">
                  <c:v>0.1771999999999968</c:v>
                </c:pt>
                <c:pt idx="1772">
                  <c:v>0.17729999999999679</c:v>
                </c:pt>
                <c:pt idx="1773">
                  <c:v>0.17739999999999678</c:v>
                </c:pt>
                <c:pt idx="1774">
                  <c:v>0.17749999999999677</c:v>
                </c:pt>
                <c:pt idx="1775">
                  <c:v>0.17759999999999676</c:v>
                </c:pt>
                <c:pt idx="1776">
                  <c:v>0.17769999999999675</c:v>
                </c:pt>
                <c:pt idx="1777">
                  <c:v>0.17779999999999674</c:v>
                </c:pt>
                <c:pt idx="1778">
                  <c:v>0.17789999999999673</c:v>
                </c:pt>
                <c:pt idx="1779">
                  <c:v>0.17799999999999672</c:v>
                </c:pt>
                <c:pt idx="1780">
                  <c:v>0.17809999999999671</c:v>
                </c:pt>
                <c:pt idx="1781">
                  <c:v>0.17819999999999669</c:v>
                </c:pt>
                <c:pt idx="1782">
                  <c:v>0.17829999999999668</c:v>
                </c:pt>
                <c:pt idx="1783">
                  <c:v>0.17839999999999667</c:v>
                </c:pt>
                <c:pt idx="1784">
                  <c:v>0.17849999999999666</c:v>
                </c:pt>
                <c:pt idx="1785">
                  <c:v>0.17859999999999665</c:v>
                </c:pt>
                <c:pt idx="1786">
                  <c:v>0.17869999999999664</c:v>
                </c:pt>
                <c:pt idx="1787">
                  <c:v>0.17879999999999663</c:v>
                </c:pt>
                <c:pt idx="1788">
                  <c:v>0.17889999999999662</c:v>
                </c:pt>
                <c:pt idx="1789">
                  <c:v>0.17899999999999661</c:v>
                </c:pt>
                <c:pt idx="1790">
                  <c:v>0.1790999999999966</c:v>
                </c:pt>
                <c:pt idx="1791">
                  <c:v>0.17919999999999658</c:v>
                </c:pt>
                <c:pt idx="1792">
                  <c:v>0.17929999999999657</c:v>
                </c:pt>
                <c:pt idx="1793">
                  <c:v>0.17939999999999656</c:v>
                </c:pt>
                <c:pt idx="1794">
                  <c:v>0.17949999999999655</c:v>
                </c:pt>
                <c:pt idx="1795">
                  <c:v>0.17959999999999654</c:v>
                </c:pt>
                <c:pt idx="1796">
                  <c:v>0.17969999999999653</c:v>
                </c:pt>
                <c:pt idx="1797">
                  <c:v>0.17979999999999652</c:v>
                </c:pt>
                <c:pt idx="1798">
                  <c:v>0.17989999999999651</c:v>
                </c:pt>
                <c:pt idx="1799">
                  <c:v>0.1799999999999965</c:v>
                </c:pt>
                <c:pt idx="1800">
                  <c:v>0.18009999999999649</c:v>
                </c:pt>
                <c:pt idx="1801">
                  <c:v>0.18019999999999647</c:v>
                </c:pt>
                <c:pt idx="1802">
                  <c:v>0.18029999999999646</c:v>
                </c:pt>
                <c:pt idx="1803">
                  <c:v>0.18039999999999645</c:v>
                </c:pt>
                <c:pt idx="1804">
                  <c:v>0.18049999999999644</c:v>
                </c:pt>
                <c:pt idx="1805">
                  <c:v>0.18059999999999643</c:v>
                </c:pt>
                <c:pt idx="1806">
                  <c:v>0.18069999999999642</c:v>
                </c:pt>
                <c:pt idx="1807">
                  <c:v>0.18079999999999641</c:v>
                </c:pt>
                <c:pt idx="1808">
                  <c:v>0.1808999999999964</c:v>
                </c:pt>
                <c:pt idx="1809">
                  <c:v>0.18099999999999639</c:v>
                </c:pt>
                <c:pt idx="1810">
                  <c:v>0.18109999999999637</c:v>
                </c:pt>
                <c:pt idx="1811">
                  <c:v>0.18119999999999636</c:v>
                </c:pt>
                <c:pt idx="1812">
                  <c:v>0.18129999999999635</c:v>
                </c:pt>
                <c:pt idx="1813">
                  <c:v>0.18139999999999634</c:v>
                </c:pt>
                <c:pt idx="1814">
                  <c:v>0.18149999999999633</c:v>
                </c:pt>
                <c:pt idx="1815">
                  <c:v>0.18159999999999632</c:v>
                </c:pt>
                <c:pt idx="1816">
                  <c:v>0.18169999999999631</c:v>
                </c:pt>
                <c:pt idx="1817">
                  <c:v>0.1817999999999963</c:v>
                </c:pt>
                <c:pt idx="1818">
                  <c:v>0.18189999999999629</c:v>
                </c:pt>
                <c:pt idx="1819">
                  <c:v>0.18199999999999628</c:v>
                </c:pt>
                <c:pt idx="1820">
                  <c:v>0.18209999999999626</c:v>
                </c:pt>
                <c:pt idx="1821">
                  <c:v>0.18219999999999625</c:v>
                </c:pt>
                <c:pt idx="1822">
                  <c:v>0.18229999999999624</c:v>
                </c:pt>
                <c:pt idx="1823">
                  <c:v>0.18239999999999623</c:v>
                </c:pt>
                <c:pt idx="1824">
                  <c:v>0.18249999999999622</c:v>
                </c:pt>
                <c:pt idx="1825">
                  <c:v>0.18259999999999621</c:v>
                </c:pt>
                <c:pt idx="1826">
                  <c:v>0.1826999999999962</c:v>
                </c:pt>
                <c:pt idx="1827">
                  <c:v>0.18279999999999619</c:v>
                </c:pt>
                <c:pt idx="1828">
                  <c:v>0.18289999999999618</c:v>
                </c:pt>
                <c:pt idx="1829">
                  <c:v>0.18299999999999617</c:v>
                </c:pt>
                <c:pt idx="1830">
                  <c:v>0.18309999999999615</c:v>
                </c:pt>
                <c:pt idx="1831">
                  <c:v>0.18319999999999614</c:v>
                </c:pt>
                <c:pt idx="1832">
                  <c:v>0.18329999999999613</c:v>
                </c:pt>
                <c:pt idx="1833">
                  <c:v>0.18339999999999612</c:v>
                </c:pt>
                <c:pt idx="1834">
                  <c:v>0.18349999999999611</c:v>
                </c:pt>
                <c:pt idx="1835">
                  <c:v>0.1835999999999961</c:v>
                </c:pt>
                <c:pt idx="1836">
                  <c:v>0.18369999999999609</c:v>
                </c:pt>
                <c:pt idx="1837">
                  <c:v>0.18379999999999608</c:v>
                </c:pt>
                <c:pt idx="1838">
                  <c:v>0.18389999999999607</c:v>
                </c:pt>
                <c:pt idx="1839">
                  <c:v>0.18399999999999606</c:v>
                </c:pt>
                <c:pt idx="1840">
                  <c:v>0.18409999999999604</c:v>
                </c:pt>
                <c:pt idx="1841">
                  <c:v>0.18419999999999603</c:v>
                </c:pt>
                <c:pt idx="1842">
                  <c:v>0.18429999999999602</c:v>
                </c:pt>
                <c:pt idx="1843">
                  <c:v>0.18439999999999601</c:v>
                </c:pt>
                <c:pt idx="1844">
                  <c:v>0.184499999999996</c:v>
                </c:pt>
                <c:pt idx="1845">
                  <c:v>0.18459999999999599</c:v>
                </c:pt>
                <c:pt idx="1846">
                  <c:v>0.18469999999999598</c:v>
                </c:pt>
                <c:pt idx="1847">
                  <c:v>0.18479999999999597</c:v>
                </c:pt>
                <c:pt idx="1848">
                  <c:v>0.18489999999999596</c:v>
                </c:pt>
                <c:pt idx="1849">
                  <c:v>0.18499999999999595</c:v>
                </c:pt>
                <c:pt idx="1850">
                  <c:v>0.18509999999999593</c:v>
                </c:pt>
                <c:pt idx="1851">
                  <c:v>0.18519999999999592</c:v>
                </c:pt>
                <c:pt idx="1852">
                  <c:v>0.18529999999999591</c:v>
                </c:pt>
                <c:pt idx="1853">
                  <c:v>0.1853999999999959</c:v>
                </c:pt>
                <c:pt idx="1854">
                  <c:v>0.18549999999999589</c:v>
                </c:pt>
                <c:pt idx="1855">
                  <c:v>0.18559999999999588</c:v>
                </c:pt>
                <c:pt idx="1856">
                  <c:v>0.18569999999999587</c:v>
                </c:pt>
                <c:pt idx="1857">
                  <c:v>0.18579999999999586</c:v>
                </c:pt>
                <c:pt idx="1858">
                  <c:v>0.18589999999999585</c:v>
                </c:pt>
                <c:pt idx="1859">
                  <c:v>0.18599999999999584</c:v>
                </c:pt>
                <c:pt idx="1860">
                  <c:v>0.18609999999999582</c:v>
                </c:pt>
                <c:pt idx="1861">
                  <c:v>0.18619999999999581</c:v>
                </c:pt>
                <c:pt idx="1862">
                  <c:v>0.1862999999999958</c:v>
                </c:pt>
                <c:pt idx="1863">
                  <c:v>0.18639999999999579</c:v>
                </c:pt>
                <c:pt idx="1864">
                  <c:v>0.18649999999999578</c:v>
                </c:pt>
                <c:pt idx="1865">
                  <c:v>0.18659999999999577</c:v>
                </c:pt>
                <c:pt idx="1866">
                  <c:v>0.18669999999999576</c:v>
                </c:pt>
                <c:pt idx="1867">
                  <c:v>0.18679999999999575</c:v>
                </c:pt>
                <c:pt idx="1868">
                  <c:v>0.18689999999999574</c:v>
                </c:pt>
                <c:pt idx="1869">
                  <c:v>0.18699999999999573</c:v>
                </c:pt>
                <c:pt idx="1870">
                  <c:v>0.18709999999999571</c:v>
                </c:pt>
                <c:pt idx="1871">
                  <c:v>0.1871999999999957</c:v>
                </c:pt>
                <c:pt idx="1872">
                  <c:v>0.18729999999999569</c:v>
                </c:pt>
                <c:pt idx="1873">
                  <c:v>0.18739999999999568</c:v>
                </c:pt>
                <c:pt idx="1874">
                  <c:v>0.18749999999999567</c:v>
                </c:pt>
                <c:pt idx="1875">
                  <c:v>0.18759999999999566</c:v>
                </c:pt>
                <c:pt idx="1876">
                  <c:v>0.18769999999999565</c:v>
                </c:pt>
                <c:pt idx="1877">
                  <c:v>0.18779999999999564</c:v>
                </c:pt>
                <c:pt idx="1878">
                  <c:v>0.18789999999999563</c:v>
                </c:pt>
                <c:pt idx="1879">
                  <c:v>0.18799999999999562</c:v>
                </c:pt>
                <c:pt idx="1880">
                  <c:v>0.1880999999999956</c:v>
                </c:pt>
                <c:pt idx="1881">
                  <c:v>0.18819999999999559</c:v>
                </c:pt>
                <c:pt idx="1882">
                  <c:v>0.18829999999999558</c:v>
                </c:pt>
                <c:pt idx="1883">
                  <c:v>0.18839999999999557</c:v>
                </c:pt>
                <c:pt idx="1884">
                  <c:v>0.18849999999999556</c:v>
                </c:pt>
                <c:pt idx="1885">
                  <c:v>0.18859999999999555</c:v>
                </c:pt>
                <c:pt idx="1886">
                  <c:v>0.18869999999999554</c:v>
                </c:pt>
                <c:pt idx="1887">
                  <c:v>0.18879999999999553</c:v>
                </c:pt>
                <c:pt idx="1888">
                  <c:v>0.18889999999999552</c:v>
                </c:pt>
                <c:pt idx="1889">
                  <c:v>0.1889999999999955</c:v>
                </c:pt>
                <c:pt idx="1890">
                  <c:v>0.18909999999999549</c:v>
                </c:pt>
                <c:pt idx="1891">
                  <c:v>0.18919999999999548</c:v>
                </c:pt>
                <c:pt idx="1892">
                  <c:v>0.18929999999999547</c:v>
                </c:pt>
                <c:pt idx="1893">
                  <c:v>0.18939999999999546</c:v>
                </c:pt>
                <c:pt idx="1894">
                  <c:v>0.18949999999999545</c:v>
                </c:pt>
                <c:pt idx="1895">
                  <c:v>0.18959999999999544</c:v>
                </c:pt>
                <c:pt idx="1896">
                  <c:v>0.18969999999999543</c:v>
                </c:pt>
                <c:pt idx="1897">
                  <c:v>0.18979999999999542</c:v>
                </c:pt>
                <c:pt idx="1898">
                  <c:v>0.18989999999999541</c:v>
                </c:pt>
                <c:pt idx="1899">
                  <c:v>0.18999999999999539</c:v>
                </c:pt>
                <c:pt idx="1900">
                  <c:v>0.19009999999999538</c:v>
                </c:pt>
                <c:pt idx="1901">
                  <c:v>0.19019999999999537</c:v>
                </c:pt>
                <c:pt idx="1902">
                  <c:v>0.19029999999999536</c:v>
                </c:pt>
                <c:pt idx="1903">
                  <c:v>0.19039999999999535</c:v>
                </c:pt>
                <c:pt idx="1904">
                  <c:v>0.19049999999999534</c:v>
                </c:pt>
                <c:pt idx="1905">
                  <c:v>0.19059999999999533</c:v>
                </c:pt>
                <c:pt idx="1906">
                  <c:v>0.19069999999999532</c:v>
                </c:pt>
                <c:pt idx="1907">
                  <c:v>0.19079999999999531</c:v>
                </c:pt>
                <c:pt idx="1908">
                  <c:v>0.1908999999999953</c:v>
                </c:pt>
                <c:pt idx="1909">
                  <c:v>0.19099999999999528</c:v>
                </c:pt>
                <c:pt idx="1910">
                  <c:v>0.19109999999999527</c:v>
                </c:pt>
                <c:pt idx="1911">
                  <c:v>0.19119999999999526</c:v>
                </c:pt>
                <c:pt idx="1912">
                  <c:v>0.19129999999999525</c:v>
                </c:pt>
                <c:pt idx="1913">
                  <c:v>0.19139999999999524</c:v>
                </c:pt>
                <c:pt idx="1914">
                  <c:v>0.19149999999999523</c:v>
                </c:pt>
                <c:pt idx="1915">
                  <c:v>0.19159999999999522</c:v>
                </c:pt>
                <c:pt idx="1916">
                  <c:v>0.19169999999999521</c:v>
                </c:pt>
                <c:pt idx="1917">
                  <c:v>0.1917999999999952</c:v>
                </c:pt>
                <c:pt idx="1918">
                  <c:v>0.19189999999999519</c:v>
                </c:pt>
                <c:pt idx="1919">
                  <c:v>0.19199999999999517</c:v>
                </c:pt>
                <c:pt idx="1920">
                  <c:v>0.19209999999999516</c:v>
                </c:pt>
                <c:pt idx="1921">
                  <c:v>0.19219999999999515</c:v>
                </c:pt>
                <c:pt idx="1922">
                  <c:v>0.19229999999999514</c:v>
                </c:pt>
                <c:pt idx="1923">
                  <c:v>0.19239999999999513</c:v>
                </c:pt>
                <c:pt idx="1924">
                  <c:v>0.19249999999999512</c:v>
                </c:pt>
                <c:pt idx="1925">
                  <c:v>0.19259999999999511</c:v>
                </c:pt>
                <c:pt idx="1926">
                  <c:v>0.1926999999999951</c:v>
                </c:pt>
                <c:pt idx="1927">
                  <c:v>0.19279999999999509</c:v>
                </c:pt>
                <c:pt idx="1928">
                  <c:v>0.19289999999999508</c:v>
                </c:pt>
                <c:pt idx="1929">
                  <c:v>0.19299999999999506</c:v>
                </c:pt>
                <c:pt idx="1930">
                  <c:v>0.19309999999999505</c:v>
                </c:pt>
                <c:pt idx="1931">
                  <c:v>0.19319999999999504</c:v>
                </c:pt>
                <c:pt idx="1932">
                  <c:v>0.19329999999999503</c:v>
                </c:pt>
                <c:pt idx="1933">
                  <c:v>0.19339999999999502</c:v>
                </c:pt>
                <c:pt idx="1934">
                  <c:v>0.19349999999999501</c:v>
                </c:pt>
                <c:pt idx="1935">
                  <c:v>0.193599999999995</c:v>
                </c:pt>
                <c:pt idx="1936">
                  <c:v>0.19369999999999499</c:v>
                </c:pt>
                <c:pt idx="1937">
                  <c:v>0.19379999999999498</c:v>
                </c:pt>
                <c:pt idx="1938">
                  <c:v>0.19389999999999497</c:v>
                </c:pt>
                <c:pt idx="1939">
                  <c:v>0.19399999999999495</c:v>
                </c:pt>
                <c:pt idx="1940">
                  <c:v>0.19409999999999494</c:v>
                </c:pt>
                <c:pt idx="1941">
                  <c:v>0.19419999999999493</c:v>
                </c:pt>
                <c:pt idx="1942">
                  <c:v>0.19429999999999492</c:v>
                </c:pt>
                <c:pt idx="1943">
                  <c:v>0.19439999999999491</c:v>
                </c:pt>
                <c:pt idx="1944">
                  <c:v>0.1944999999999949</c:v>
                </c:pt>
                <c:pt idx="1945">
                  <c:v>0.19459999999999489</c:v>
                </c:pt>
                <c:pt idx="1946">
                  <c:v>0.19469999999999488</c:v>
                </c:pt>
                <c:pt idx="1947">
                  <c:v>0.19479999999999487</c:v>
                </c:pt>
                <c:pt idx="1948">
                  <c:v>0.19489999999999486</c:v>
                </c:pt>
                <c:pt idx="1949">
                  <c:v>0.19499999999999484</c:v>
                </c:pt>
                <c:pt idx="1950">
                  <c:v>0.19509999999999483</c:v>
                </c:pt>
                <c:pt idx="1951">
                  <c:v>0.19519999999999482</c:v>
                </c:pt>
                <c:pt idx="1952">
                  <c:v>0.19529999999999481</c:v>
                </c:pt>
                <c:pt idx="1953">
                  <c:v>0.1953999999999948</c:v>
                </c:pt>
                <c:pt idx="1954">
                  <c:v>0.19549999999999479</c:v>
                </c:pt>
                <c:pt idx="1955">
                  <c:v>0.19559999999999478</c:v>
                </c:pt>
                <c:pt idx="1956">
                  <c:v>0.19569999999999477</c:v>
                </c:pt>
                <c:pt idx="1957">
                  <c:v>0.19579999999999476</c:v>
                </c:pt>
                <c:pt idx="1958">
                  <c:v>0.19589999999999475</c:v>
                </c:pt>
                <c:pt idx="1959">
                  <c:v>0.19599999999999473</c:v>
                </c:pt>
                <c:pt idx="1960">
                  <c:v>0.19609999999999472</c:v>
                </c:pt>
                <c:pt idx="1961">
                  <c:v>0.19619999999999471</c:v>
                </c:pt>
                <c:pt idx="1962">
                  <c:v>0.1962999999999947</c:v>
                </c:pt>
                <c:pt idx="1963">
                  <c:v>0.19639999999999469</c:v>
                </c:pt>
                <c:pt idx="1964">
                  <c:v>0.19649999999999468</c:v>
                </c:pt>
                <c:pt idx="1965">
                  <c:v>0.19659999999999467</c:v>
                </c:pt>
                <c:pt idx="1966">
                  <c:v>0.19669999999999466</c:v>
                </c:pt>
                <c:pt idx="1967">
                  <c:v>0.19679999999999465</c:v>
                </c:pt>
                <c:pt idx="1968">
                  <c:v>0.19689999999999463</c:v>
                </c:pt>
                <c:pt idx="1969">
                  <c:v>0.19699999999999462</c:v>
                </c:pt>
                <c:pt idx="1970">
                  <c:v>0.19709999999999461</c:v>
                </c:pt>
                <c:pt idx="1971">
                  <c:v>0.1971999999999946</c:v>
                </c:pt>
                <c:pt idx="1972">
                  <c:v>0.19729999999999459</c:v>
                </c:pt>
                <c:pt idx="1973">
                  <c:v>0.19739999999999458</c:v>
                </c:pt>
                <c:pt idx="1974">
                  <c:v>0.19749999999999457</c:v>
                </c:pt>
                <c:pt idx="1975">
                  <c:v>0.19759999999999456</c:v>
                </c:pt>
                <c:pt idx="1976">
                  <c:v>0.19769999999999455</c:v>
                </c:pt>
                <c:pt idx="1977">
                  <c:v>0.19779999999999454</c:v>
                </c:pt>
                <c:pt idx="1978">
                  <c:v>0.19789999999999452</c:v>
                </c:pt>
                <c:pt idx="1979">
                  <c:v>0.19799999999999451</c:v>
                </c:pt>
                <c:pt idx="1980">
                  <c:v>0.1980999999999945</c:v>
                </c:pt>
                <c:pt idx="1981">
                  <c:v>0.19819999999999449</c:v>
                </c:pt>
                <c:pt idx="1982">
                  <c:v>0.19829999999999448</c:v>
                </c:pt>
                <c:pt idx="1983">
                  <c:v>0.19839999999999447</c:v>
                </c:pt>
                <c:pt idx="1984">
                  <c:v>0.19849999999999446</c:v>
                </c:pt>
                <c:pt idx="1985">
                  <c:v>0.19859999999999445</c:v>
                </c:pt>
                <c:pt idx="1986">
                  <c:v>0.19869999999999444</c:v>
                </c:pt>
                <c:pt idx="1987">
                  <c:v>0.19879999999999443</c:v>
                </c:pt>
                <c:pt idx="1988">
                  <c:v>0.19889999999999441</c:v>
                </c:pt>
                <c:pt idx="1989">
                  <c:v>0.1989999999999944</c:v>
                </c:pt>
                <c:pt idx="1990">
                  <c:v>0.19909999999999439</c:v>
                </c:pt>
                <c:pt idx="1991">
                  <c:v>0.19919999999999438</c:v>
                </c:pt>
                <c:pt idx="1992">
                  <c:v>0.19929999999999437</c:v>
                </c:pt>
                <c:pt idx="1993">
                  <c:v>0.19939999999999436</c:v>
                </c:pt>
                <c:pt idx="1994">
                  <c:v>0.19949999999999435</c:v>
                </c:pt>
                <c:pt idx="1995">
                  <c:v>0.19959999999999434</c:v>
                </c:pt>
                <c:pt idx="1996">
                  <c:v>0.19969999999999433</c:v>
                </c:pt>
                <c:pt idx="1997">
                  <c:v>0.19979999999999432</c:v>
                </c:pt>
                <c:pt idx="1998">
                  <c:v>0.1998999999999943</c:v>
                </c:pt>
                <c:pt idx="1999">
                  <c:v>0.19999999999999429</c:v>
                </c:pt>
                <c:pt idx="2000">
                  <c:v>0.20009999999999428</c:v>
                </c:pt>
                <c:pt idx="2001">
                  <c:v>0.20019999999999427</c:v>
                </c:pt>
                <c:pt idx="2002">
                  <c:v>0.20029999999999426</c:v>
                </c:pt>
                <c:pt idx="2003">
                  <c:v>0.20039999999999425</c:v>
                </c:pt>
                <c:pt idx="2004">
                  <c:v>0.20049999999999424</c:v>
                </c:pt>
                <c:pt idx="2005">
                  <c:v>0.20059999999999423</c:v>
                </c:pt>
                <c:pt idx="2006">
                  <c:v>0.20069999999999422</c:v>
                </c:pt>
                <c:pt idx="2007">
                  <c:v>0.20079999999999421</c:v>
                </c:pt>
                <c:pt idx="2008">
                  <c:v>0.20089999999999419</c:v>
                </c:pt>
                <c:pt idx="2009">
                  <c:v>0.20099999999999418</c:v>
                </c:pt>
                <c:pt idx="2010">
                  <c:v>0.20109999999999417</c:v>
                </c:pt>
                <c:pt idx="2011">
                  <c:v>0.20119999999999416</c:v>
                </c:pt>
                <c:pt idx="2012">
                  <c:v>0.20129999999999415</c:v>
                </c:pt>
                <c:pt idx="2013">
                  <c:v>0.20139999999999414</c:v>
                </c:pt>
                <c:pt idx="2014">
                  <c:v>0.20149999999999413</c:v>
                </c:pt>
                <c:pt idx="2015">
                  <c:v>0.20159999999999412</c:v>
                </c:pt>
                <c:pt idx="2016">
                  <c:v>0.20169999999999411</c:v>
                </c:pt>
                <c:pt idx="2017">
                  <c:v>0.2017999999999941</c:v>
                </c:pt>
                <c:pt idx="2018">
                  <c:v>0.20189999999999408</c:v>
                </c:pt>
                <c:pt idx="2019">
                  <c:v>0.20199999999999407</c:v>
                </c:pt>
                <c:pt idx="2020">
                  <c:v>0.20209999999999406</c:v>
                </c:pt>
                <c:pt idx="2021">
                  <c:v>0.20219999999999405</c:v>
                </c:pt>
                <c:pt idx="2022">
                  <c:v>0.20229999999999404</c:v>
                </c:pt>
                <c:pt idx="2023">
                  <c:v>0.20239999999999403</c:v>
                </c:pt>
                <c:pt idx="2024">
                  <c:v>0.20249999999999402</c:v>
                </c:pt>
                <c:pt idx="2025">
                  <c:v>0.20259999999999401</c:v>
                </c:pt>
                <c:pt idx="2026">
                  <c:v>0.202699999999994</c:v>
                </c:pt>
                <c:pt idx="2027">
                  <c:v>0.20279999999999399</c:v>
                </c:pt>
                <c:pt idx="2028">
                  <c:v>0.20289999999999397</c:v>
                </c:pt>
                <c:pt idx="2029">
                  <c:v>0.20299999999999396</c:v>
                </c:pt>
                <c:pt idx="2030">
                  <c:v>0.20309999999999395</c:v>
                </c:pt>
                <c:pt idx="2031">
                  <c:v>0.20319999999999394</c:v>
                </c:pt>
                <c:pt idx="2032">
                  <c:v>0.20329999999999393</c:v>
                </c:pt>
                <c:pt idx="2033">
                  <c:v>0.20339999999999392</c:v>
                </c:pt>
                <c:pt idx="2034">
                  <c:v>0.20349999999999391</c:v>
                </c:pt>
                <c:pt idx="2035">
                  <c:v>0.2035999999999939</c:v>
                </c:pt>
                <c:pt idx="2036">
                  <c:v>0.20369999999999389</c:v>
                </c:pt>
                <c:pt idx="2037">
                  <c:v>0.20379999999999387</c:v>
                </c:pt>
                <c:pt idx="2038">
                  <c:v>0.20389999999999386</c:v>
                </c:pt>
                <c:pt idx="2039">
                  <c:v>0.20399999999999385</c:v>
                </c:pt>
                <c:pt idx="2040">
                  <c:v>0.20409999999999384</c:v>
                </c:pt>
                <c:pt idx="2041">
                  <c:v>0.20419999999999383</c:v>
                </c:pt>
                <c:pt idx="2042">
                  <c:v>0.20429999999999382</c:v>
                </c:pt>
                <c:pt idx="2043">
                  <c:v>0.20439999999999381</c:v>
                </c:pt>
                <c:pt idx="2044">
                  <c:v>0.2044999999999938</c:v>
                </c:pt>
                <c:pt idx="2045">
                  <c:v>0.20459999999999379</c:v>
                </c:pt>
                <c:pt idx="2046">
                  <c:v>0.20469999999999378</c:v>
                </c:pt>
                <c:pt idx="2047">
                  <c:v>0.20479999999999376</c:v>
                </c:pt>
                <c:pt idx="2048">
                  <c:v>0.20489999999999375</c:v>
                </c:pt>
                <c:pt idx="2049">
                  <c:v>0.20499999999999374</c:v>
                </c:pt>
                <c:pt idx="2050">
                  <c:v>0.20509999999999373</c:v>
                </c:pt>
                <c:pt idx="2051">
                  <c:v>0.20519999999999372</c:v>
                </c:pt>
                <c:pt idx="2052">
                  <c:v>0.20529999999999371</c:v>
                </c:pt>
                <c:pt idx="2053">
                  <c:v>0.2053999999999937</c:v>
                </c:pt>
                <c:pt idx="2054">
                  <c:v>0.20549999999999369</c:v>
                </c:pt>
                <c:pt idx="2055">
                  <c:v>0.20559999999999368</c:v>
                </c:pt>
                <c:pt idx="2056">
                  <c:v>0.20569999999999367</c:v>
                </c:pt>
                <c:pt idx="2057">
                  <c:v>0.20579999999999365</c:v>
                </c:pt>
                <c:pt idx="2058">
                  <c:v>0.20589999999999364</c:v>
                </c:pt>
                <c:pt idx="2059">
                  <c:v>0.20599999999999363</c:v>
                </c:pt>
                <c:pt idx="2060">
                  <c:v>0.20609999999999362</c:v>
                </c:pt>
                <c:pt idx="2061">
                  <c:v>0.20619999999999361</c:v>
                </c:pt>
                <c:pt idx="2062">
                  <c:v>0.2062999999999936</c:v>
                </c:pt>
                <c:pt idx="2063">
                  <c:v>0.20639999999999359</c:v>
                </c:pt>
                <c:pt idx="2064">
                  <c:v>0.20649999999999358</c:v>
                </c:pt>
                <c:pt idx="2065">
                  <c:v>0.20659999999999357</c:v>
                </c:pt>
                <c:pt idx="2066">
                  <c:v>0.20669999999999356</c:v>
                </c:pt>
                <c:pt idx="2067">
                  <c:v>0.20679999999999354</c:v>
                </c:pt>
                <c:pt idx="2068">
                  <c:v>0.20689999999999353</c:v>
                </c:pt>
                <c:pt idx="2069">
                  <c:v>0.20699999999999352</c:v>
                </c:pt>
                <c:pt idx="2070">
                  <c:v>0.20709999999999351</c:v>
                </c:pt>
                <c:pt idx="2071">
                  <c:v>0.2071999999999935</c:v>
                </c:pt>
                <c:pt idx="2072">
                  <c:v>0.20729999999999349</c:v>
                </c:pt>
                <c:pt idx="2073">
                  <c:v>0.20739999999999348</c:v>
                </c:pt>
                <c:pt idx="2074">
                  <c:v>0.20749999999999347</c:v>
                </c:pt>
                <c:pt idx="2075">
                  <c:v>0.20759999999999346</c:v>
                </c:pt>
                <c:pt idx="2076">
                  <c:v>0.20769999999999345</c:v>
                </c:pt>
                <c:pt idx="2077">
                  <c:v>0.20779999999999343</c:v>
                </c:pt>
                <c:pt idx="2078">
                  <c:v>0.20789999999999342</c:v>
                </c:pt>
                <c:pt idx="2079">
                  <c:v>0.20799999999999341</c:v>
                </c:pt>
                <c:pt idx="2080">
                  <c:v>0.2080999999999934</c:v>
                </c:pt>
                <c:pt idx="2081">
                  <c:v>0.20819999999999339</c:v>
                </c:pt>
                <c:pt idx="2082">
                  <c:v>0.20829999999999338</c:v>
                </c:pt>
                <c:pt idx="2083">
                  <c:v>0.20839999999999337</c:v>
                </c:pt>
                <c:pt idx="2084">
                  <c:v>0.20849999999999336</c:v>
                </c:pt>
                <c:pt idx="2085">
                  <c:v>0.20859999999999335</c:v>
                </c:pt>
                <c:pt idx="2086">
                  <c:v>0.20869999999999334</c:v>
                </c:pt>
                <c:pt idx="2087">
                  <c:v>0.20879999999999332</c:v>
                </c:pt>
                <c:pt idx="2088">
                  <c:v>0.20889999999999331</c:v>
                </c:pt>
                <c:pt idx="2089">
                  <c:v>0.2089999999999933</c:v>
                </c:pt>
                <c:pt idx="2090">
                  <c:v>0.20909999999999329</c:v>
                </c:pt>
                <c:pt idx="2091">
                  <c:v>0.20919999999999328</c:v>
                </c:pt>
                <c:pt idx="2092">
                  <c:v>0.20929999999999327</c:v>
                </c:pt>
                <c:pt idx="2093">
                  <c:v>0.20939999999999326</c:v>
                </c:pt>
                <c:pt idx="2094">
                  <c:v>0.20949999999999325</c:v>
                </c:pt>
                <c:pt idx="2095">
                  <c:v>0.20959999999999324</c:v>
                </c:pt>
                <c:pt idx="2096">
                  <c:v>0.20969999999999323</c:v>
                </c:pt>
                <c:pt idx="2097">
                  <c:v>0.20979999999999321</c:v>
                </c:pt>
                <c:pt idx="2098">
                  <c:v>0.2098999999999932</c:v>
                </c:pt>
                <c:pt idx="2099">
                  <c:v>0.20999999999999319</c:v>
                </c:pt>
                <c:pt idx="2100">
                  <c:v>0.21009999999999318</c:v>
                </c:pt>
                <c:pt idx="2101">
                  <c:v>0.21019999999999317</c:v>
                </c:pt>
                <c:pt idx="2102">
                  <c:v>0.21029999999999316</c:v>
                </c:pt>
                <c:pt idx="2103">
                  <c:v>0.21039999999999315</c:v>
                </c:pt>
                <c:pt idx="2104">
                  <c:v>0.21049999999999314</c:v>
                </c:pt>
                <c:pt idx="2105">
                  <c:v>0.21059999999999313</c:v>
                </c:pt>
                <c:pt idx="2106">
                  <c:v>0.21069999999999312</c:v>
                </c:pt>
                <c:pt idx="2107">
                  <c:v>0.2107999999999931</c:v>
                </c:pt>
                <c:pt idx="2108">
                  <c:v>0.21089999999999309</c:v>
                </c:pt>
                <c:pt idx="2109">
                  <c:v>0.21099999999999308</c:v>
                </c:pt>
                <c:pt idx="2110">
                  <c:v>0.21109999999999307</c:v>
                </c:pt>
                <c:pt idx="2111">
                  <c:v>0.21119999999999306</c:v>
                </c:pt>
                <c:pt idx="2112">
                  <c:v>0.21129999999999305</c:v>
                </c:pt>
                <c:pt idx="2113">
                  <c:v>0.21139999999999304</c:v>
                </c:pt>
                <c:pt idx="2114">
                  <c:v>0.21149999999999303</c:v>
                </c:pt>
                <c:pt idx="2115">
                  <c:v>0.21159999999999302</c:v>
                </c:pt>
                <c:pt idx="2116">
                  <c:v>0.211699999999993</c:v>
                </c:pt>
                <c:pt idx="2117">
                  <c:v>0.21179999999999299</c:v>
                </c:pt>
                <c:pt idx="2118">
                  <c:v>0.21189999999999298</c:v>
                </c:pt>
                <c:pt idx="2119">
                  <c:v>0.21199999999999297</c:v>
                </c:pt>
                <c:pt idx="2120">
                  <c:v>0.21209999999999296</c:v>
                </c:pt>
                <c:pt idx="2121">
                  <c:v>0.21219999999999295</c:v>
                </c:pt>
                <c:pt idx="2122">
                  <c:v>0.21229999999999294</c:v>
                </c:pt>
                <c:pt idx="2123">
                  <c:v>0.21239999999999293</c:v>
                </c:pt>
                <c:pt idx="2124">
                  <c:v>0.21249999999999292</c:v>
                </c:pt>
                <c:pt idx="2125">
                  <c:v>0.21259999999999291</c:v>
                </c:pt>
                <c:pt idx="2126">
                  <c:v>0.21269999999999289</c:v>
                </c:pt>
                <c:pt idx="2127">
                  <c:v>0.21279999999999288</c:v>
                </c:pt>
                <c:pt idx="2128">
                  <c:v>0.21289999999999287</c:v>
                </c:pt>
                <c:pt idx="2129">
                  <c:v>0.21299999999999286</c:v>
                </c:pt>
                <c:pt idx="2130">
                  <c:v>0.21309999999999285</c:v>
                </c:pt>
                <c:pt idx="2131">
                  <c:v>0.21319999999999284</c:v>
                </c:pt>
                <c:pt idx="2132">
                  <c:v>0.21329999999999283</c:v>
                </c:pt>
                <c:pt idx="2133">
                  <c:v>0.21339999999999282</c:v>
                </c:pt>
                <c:pt idx="2134">
                  <c:v>0.21349999999999281</c:v>
                </c:pt>
                <c:pt idx="2135">
                  <c:v>0.2135999999999928</c:v>
                </c:pt>
                <c:pt idx="2136">
                  <c:v>0.21369999999999278</c:v>
                </c:pt>
                <c:pt idx="2137">
                  <c:v>0.21379999999999277</c:v>
                </c:pt>
                <c:pt idx="2138">
                  <c:v>0.21389999999999276</c:v>
                </c:pt>
                <c:pt idx="2139">
                  <c:v>0.21399999999999275</c:v>
                </c:pt>
                <c:pt idx="2140">
                  <c:v>0.21409999999999274</c:v>
                </c:pt>
                <c:pt idx="2141">
                  <c:v>0.21419999999999273</c:v>
                </c:pt>
                <c:pt idx="2142">
                  <c:v>0.21429999999999272</c:v>
                </c:pt>
                <c:pt idx="2143">
                  <c:v>0.21439999999999271</c:v>
                </c:pt>
                <c:pt idx="2144">
                  <c:v>0.2144999999999927</c:v>
                </c:pt>
                <c:pt idx="2145">
                  <c:v>0.21459999999999269</c:v>
                </c:pt>
                <c:pt idx="2146">
                  <c:v>0.21469999999999267</c:v>
                </c:pt>
                <c:pt idx="2147">
                  <c:v>0.21479999999999266</c:v>
                </c:pt>
                <c:pt idx="2148">
                  <c:v>0.21489999999999265</c:v>
                </c:pt>
                <c:pt idx="2149">
                  <c:v>0.21499999999999264</c:v>
                </c:pt>
                <c:pt idx="2150">
                  <c:v>0.21509999999999263</c:v>
                </c:pt>
                <c:pt idx="2151">
                  <c:v>0.21519999999999262</c:v>
                </c:pt>
                <c:pt idx="2152">
                  <c:v>0.21529999999999261</c:v>
                </c:pt>
                <c:pt idx="2153">
                  <c:v>0.2153999999999926</c:v>
                </c:pt>
                <c:pt idx="2154">
                  <c:v>0.21549999999999259</c:v>
                </c:pt>
                <c:pt idx="2155">
                  <c:v>0.21559999999999258</c:v>
                </c:pt>
                <c:pt idx="2156">
                  <c:v>0.21569999999999256</c:v>
                </c:pt>
                <c:pt idx="2157">
                  <c:v>0.21579999999999255</c:v>
                </c:pt>
                <c:pt idx="2158">
                  <c:v>0.21589999999999254</c:v>
                </c:pt>
                <c:pt idx="2159">
                  <c:v>0.21599999999999253</c:v>
                </c:pt>
                <c:pt idx="2160">
                  <c:v>0.21609999999999252</c:v>
                </c:pt>
                <c:pt idx="2161">
                  <c:v>0.21619999999999251</c:v>
                </c:pt>
                <c:pt idx="2162">
                  <c:v>0.2162999999999925</c:v>
                </c:pt>
                <c:pt idx="2163">
                  <c:v>0.21639999999999249</c:v>
                </c:pt>
                <c:pt idx="2164">
                  <c:v>0.21649999999999248</c:v>
                </c:pt>
                <c:pt idx="2165">
                  <c:v>0.21659999999999247</c:v>
                </c:pt>
                <c:pt idx="2166">
                  <c:v>0.21669999999999245</c:v>
                </c:pt>
                <c:pt idx="2167">
                  <c:v>0.21679999999999244</c:v>
                </c:pt>
                <c:pt idx="2168">
                  <c:v>0.21689999999999243</c:v>
                </c:pt>
                <c:pt idx="2169">
                  <c:v>0.21699999999999242</c:v>
                </c:pt>
                <c:pt idx="2170">
                  <c:v>0.21709999999999241</c:v>
                </c:pt>
                <c:pt idx="2171">
                  <c:v>0.2171999999999924</c:v>
                </c:pt>
                <c:pt idx="2172">
                  <c:v>0.21729999999999239</c:v>
                </c:pt>
                <c:pt idx="2173">
                  <c:v>0.21739999999999238</c:v>
                </c:pt>
                <c:pt idx="2174">
                  <c:v>0.21749999999999237</c:v>
                </c:pt>
                <c:pt idx="2175">
                  <c:v>0.21759999999999236</c:v>
                </c:pt>
                <c:pt idx="2176">
                  <c:v>0.21769999999999234</c:v>
                </c:pt>
                <c:pt idx="2177">
                  <c:v>0.21779999999999233</c:v>
                </c:pt>
                <c:pt idx="2178">
                  <c:v>0.21789999999999232</c:v>
                </c:pt>
                <c:pt idx="2179">
                  <c:v>0.21799999999999231</c:v>
                </c:pt>
                <c:pt idx="2180">
                  <c:v>0.2180999999999923</c:v>
                </c:pt>
                <c:pt idx="2181">
                  <c:v>0.21819999999999229</c:v>
                </c:pt>
                <c:pt idx="2182">
                  <c:v>0.21829999999999228</c:v>
                </c:pt>
                <c:pt idx="2183">
                  <c:v>0.21839999999999227</c:v>
                </c:pt>
                <c:pt idx="2184">
                  <c:v>0.21849999999999226</c:v>
                </c:pt>
                <c:pt idx="2185">
                  <c:v>0.21859999999999224</c:v>
                </c:pt>
                <c:pt idx="2186">
                  <c:v>0.21869999999999223</c:v>
                </c:pt>
                <c:pt idx="2187">
                  <c:v>0.21879999999999222</c:v>
                </c:pt>
                <c:pt idx="2188">
                  <c:v>0.21889999999999221</c:v>
                </c:pt>
                <c:pt idx="2189">
                  <c:v>0.2189999999999922</c:v>
                </c:pt>
                <c:pt idx="2190">
                  <c:v>0.21909999999999219</c:v>
                </c:pt>
                <c:pt idx="2191">
                  <c:v>0.21919999999999218</c:v>
                </c:pt>
                <c:pt idx="2192">
                  <c:v>0.21929999999999217</c:v>
                </c:pt>
                <c:pt idx="2193">
                  <c:v>0.21939999999999216</c:v>
                </c:pt>
                <c:pt idx="2194">
                  <c:v>0.21949999999999215</c:v>
                </c:pt>
              </c:numCache>
            </c:numRef>
          </c:xVal>
          <c:yVal>
            <c:numRef>
              <c:f>Sheet1!$P$24:$P$2218</c:f>
              <c:numCache>
                <c:formatCode>0.0</c:formatCode>
                <c:ptCount val="2195"/>
                <c:pt idx="0">
                  <c:v>1</c:v>
                </c:pt>
                <c:pt idx="1">
                  <c:v>7.7623827730810833</c:v>
                </c:pt>
                <c:pt idx="2">
                  <c:v>21.288947195296839</c:v>
                </c:pt>
                <c:pt idx="3">
                  <c:v>30.550094244349374</c:v>
                </c:pt>
                <c:pt idx="4">
                  <c:v>31.181674405878468</c:v>
                </c:pt>
                <c:pt idx="5">
                  <c:v>25.280624853200599</c:v>
                </c:pt>
                <c:pt idx="6">
                  <c:v>17.087857586575705</c:v>
                </c:pt>
                <c:pt idx="7">
                  <c:v>10.116278699772398</c:v>
                </c:pt>
                <c:pt idx="8">
                  <c:v>6.6358744167543229</c:v>
                </c:pt>
                <c:pt idx="9">
                  <c:v>7.5909373261567481</c:v>
                </c:pt>
                <c:pt idx="10">
                  <c:v>12.286880327372421</c:v>
                </c:pt>
                <c:pt idx="11">
                  <c:v>18.02310067399705</c:v>
                </c:pt>
                <c:pt idx="12">
                  <c:v>21.574071490684265</c:v>
                </c:pt>
                <c:pt idx="13">
                  <c:v>21.607593787317626</c:v>
                </c:pt>
                <c:pt idx="14">
                  <c:v>18.960419102423725</c:v>
                </c:pt>
                <c:pt idx="15">
                  <c:v>15.384155174966232</c:v>
                </c:pt>
                <c:pt idx="16">
                  <c:v>12.525403635886471</c:v>
                </c:pt>
                <c:pt idx="17">
                  <c:v>11.416769935507093</c:v>
                </c:pt>
                <c:pt idx="18">
                  <c:v>12.267823496893209</c:v>
                </c:pt>
                <c:pt idx="19">
                  <c:v>14.433174811436864</c:v>
                </c:pt>
                <c:pt idx="20">
                  <c:v>16.712612468785043</c:v>
                </c:pt>
                <c:pt idx="21">
                  <c:v>18.026162291166017</c:v>
                </c:pt>
                <c:pt idx="22">
                  <c:v>17.98421480447989</c:v>
                </c:pt>
                <c:pt idx="23">
                  <c:v>16.916015417533981</c:v>
                </c:pt>
                <c:pt idx="24">
                  <c:v>15.515846099864273</c:v>
                </c:pt>
                <c:pt idx="25">
                  <c:v>14.456880148565936</c:v>
                </c:pt>
                <c:pt idx="26">
                  <c:v>14.136709944131988</c:v>
                </c:pt>
                <c:pt idx="27">
                  <c:v>14.575691410806458</c:v>
                </c:pt>
                <c:pt idx="28">
                  <c:v>15.463842599610999</c:v>
                </c:pt>
                <c:pt idx="29">
                  <c:v>16.343291014010038</c:v>
                </c:pt>
                <c:pt idx="30">
                  <c:v>16.845664024542529</c:v>
                </c:pt>
                <c:pt idx="31">
                  <c:v>16.84856749856791</c:v>
                </c:pt>
                <c:pt idx="32">
                  <c:v>16.476578960879994</c:v>
                </c:pt>
                <c:pt idx="33">
                  <c:v>15.987531833227916</c:v>
                </c:pt>
                <c:pt idx="34">
                  <c:v>15.63251786693791</c:v>
                </c:pt>
                <c:pt idx="35">
                  <c:v>15.554206929386414</c:v>
                </c:pt>
                <c:pt idx="36">
                  <c:v>15.75022513825037</c:v>
                </c:pt>
                <c:pt idx="37">
                  <c:v>16.101800965817159</c:v>
                </c:pt>
                <c:pt idx="38">
                  <c:v>16.446887398108188</c:v>
                </c:pt>
                <c:pt idx="39">
                  <c:v>16.659734952023321</c:v>
                </c:pt>
                <c:pt idx="40">
                  <c:v>16.698586694144932</c:v>
                </c:pt>
                <c:pt idx="41">
                  <c:v>16.605287281291282</c:v>
                </c:pt>
                <c:pt idx="42">
                  <c:v>16.468404497418671</c:v>
                </c:pt>
                <c:pt idx="43">
                  <c:v>16.37536437035553</c:v>
                </c:pt>
                <c:pt idx="44">
                  <c:v>16.376286018222999</c:v>
                </c:pt>
                <c:pt idx="45">
                  <c:v>16.471231406853065</c:v>
                </c:pt>
                <c:pt idx="46">
                  <c:v>16.620873080845573</c:v>
                </c:pt>
                <c:pt idx="47">
                  <c:v>16.771476936180473</c:v>
                </c:pt>
                <c:pt idx="48">
                  <c:v>16.880774970338791</c:v>
                </c:pt>
                <c:pt idx="49">
                  <c:v>16.933318566755709</c:v>
                </c:pt>
                <c:pt idx="50">
                  <c:v>16.940920261764084</c:v>
                </c:pt>
                <c:pt idx="51">
                  <c:v>16.931460174117781</c:v>
                </c:pt>
                <c:pt idx="52">
                  <c:v>16.933599026005389</c:v>
                </c:pt>
                <c:pt idx="53">
                  <c:v>16.964743486977945</c:v>
                </c:pt>
                <c:pt idx="54">
                  <c:v>17.026434817083281</c:v>
                </c:pt>
                <c:pt idx="55">
                  <c:v>17.107334344179129</c:v>
                </c:pt>
                <c:pt idx="56">
                  <c:v>17.190856726557282</c:v>
                </c:pt>
                <c:pt idx="57">
                  <c:v>17.263234158695099</c:v>
                </c:pt>
                <c:pt idx="58">
                  <c:v>17.318543790577586</c:v>
                </c:pt>
                <c:pt idx="59">
                  <c:v>17.359302403344646</c:v>
                </c:pt>
                <c:pt idx="60">
                  <c:v>17.393435200556226</c:v>
                </c:pt>
                <c:pt idx="61">
                  <c:v>17.429748879120393</c:v>
                </c:pt>
                <c:pt idx="62">
                  <c:v>17.474132134300284</c:v>
                </c:pt>
                <c:pt idx="63">
                  <c:v>17.527859259753722</c:v>
                </c:pt>
                <c:pt idx="64">
                  <c:v>17.588179736346969</c:v>
                </c:pt>
                <c:pt idx="65">
                  <c:v>17.650402919836495</c:v>
                </c:pt>
                <c:pt idx="66">
                  <c:v>17.710267402624968</c:v>
                </c:pt>
                <c:pt idx="67">
                  <c:v>17.765559575303577</c:v>
                </c:pt>
                <c:pt idx="68">
                  <c:v>17.816505374140082</c:v>
                </c:pt>
                <c:pt idx="69">
                  <c:v>17.86507884711272</c:v>
                </c:pt>
                <c:pt idx="70">
                  <c:v>17.9137773913491</c:v>
                </c:pt>
                <c:pt idx="71">
                  <c:v>17.964491791584489</c:v>
                </c:pt>
                <c:pt idx="72">
                  <c:v>18.017902165086728</c:v>
                </c:pt>
                <c:pt idx="73">
                  <c:v>18.0735100601661</c:v>
                </c:pt>
                <c:pt idx="74">
                  <c:v>18.130133397862103</c:v>
                </c:pt>
                <c:pt idx="75">
                  <c:v>18.186548993658818</c:v>
                </c:pt>
                <c:pt idx="76">
                  <c:v>18.241988242587119</c:v>
                </c:pt>
                <c:pt idx="77">
                  <c:v>18.296325587156897</c:v>
                </c:pt>
                <c:pt idx="78">
                  <c:v>18.349963590695655</c:v>
                </c:pt>
                <c:pt idx="79">
                  <c:v>18.40353864893568</c:v>
                </c:pt>
                <c:pt idx="80">
                  <c:v>18.457610574288857</c:v>
                </c:pt>
                <c:pt idx="81">
                  <c:v>18.51246304870806</c:v>
                </c:pt>
                <c:pt idx="82">
                  <c:v>18.568064709058131</c:v>
                </c:pt>
                <c:pt idx="83">
                  <c:v>18.624164027562781</c:v>
                </c:pt>
                <c:pt idx="84">
                  <c:v>18.680445431426225</c:v>
                </c:pt>
                <c:pt idx="85">
                  <c:v>18.736669197440111</c:v>
                </c:pt>
                <c:pt idx="86">
                  <c:v>18.792744642917125</c:v>
                </c:pt>
                <c:pt idx="87">
                  <c:v>18.848725808237745</c:v>
                </c:pt>
                <c:pt idx="88">
                  <c:v>18.904752093079868</c:v>
                </c:pt>
                <c:pt idx="89">
                  <c:v>18.960971770715602</c:v>
                </c:pt>
                <c:pt idx="90">
                  <c:v>19.017482713218591</c:v>
                </c:pt>
                <c:pt idx="91">
                  <c:v>19.074308627396675</c:v>
                </c:pt>
                <c:pt idx="92">
                  <c:v>19.131410315779483</c:v>
                </c:pt>
                <c:pt idx="93">
                  <c:v>19.188718035702486</c:v>
                </c:pt>
                <c:pt idx="94">
                  <c:v>19.246166699203702</c:v>
                </c:pt>
                <c:pt idx="95">
                  <c:v>19.303719600701143</c:v>
                </c:pt>
                <c:pt idx="96">
                  <c:v>19.361374746895944</c:v>
                </c:pt>
                <c:pt idx="97">
                  <c:v>19.419156201580304</c:v>
                </c:pt>
                <c:pt idx="98">
                  <c:v>19.477097933164114</c:v>
                </c:pt>
                <c:pt idx="99">
                  <c:v>19.535228422357051</c:v>
                </c:pt>
                <c:pt idx="100">
                  <c:v>19.593561671216495</c:v>
                </c:pt>
                <c:pt idx="101">
                  <c:v>19.652096219179391</c:v>
                </c:pt>
                <c:pt idx="102">
                  <c:v>19.710820269593089</c:v>
                </c:pt>
                <c:pt idx="103">
                  <c:v>19.769719250491555</c:v>
                </c:pt>
                <c:pt idx="104">
                  <c:v>19.828782262311591</c:v>
                </c:pt>
                <c:pt idx="105">
                  <c:v>19.888005304387992</c:v>
                </c:pt>
                <c:pt idx="106">
                  <c:v>19.94739099503445</c:v>
                </c:pt>
                <c:pt idx="107">
                  <c:v>20.0069459029006</c:v>
                </c:pt>
                <c:pt idx="108">
                  <c:v>20.066677180456303</c:v>
                </c:pt>
                <c:pt idx="109">
                  <c:v>20.126589959448406</c:v>
                </c:pt>
                <c:pt idx="110">
                  <c:v>20.18668625606265</c:v>
                </c:pt>
                <c:pt idx="111">
                  <c:v>20.246965350241602</c:v>
                </c:pt>
                <c:pt idx="112">
                  <c:v>20.307425064717236</c:v>
                </c:pt>
                <c:pt idx="113">
                  <c:v>20.368063204579833</c:v>
                </c:pt>
                <c:pt idx="114">
                  <c:v>20.428878577990094</c:v>
                </c:pt>
                <c:pt idx="115">
                  <c:v>20.489871346329778</c:v>
                </c:pt>
                <c:pt idx="116">
                  <c:v>20.551042775147607</c:v>
                </c:pt>
                <c:pt idx="117">
                  <c:v>20.612394656843229</c:v>
                </c:pt>
                <c:pt idx="118">
                  <c:v>20.67392871527781</c:v>
                </c:pt>
                <c:pt idx="119">
                  <c:v>20.735646215424396</c:v>
                </c:pt>
                <c:pt idx="120">
                  <c:v>20.797547858379264</c:v>
                </c:pt>
                <c:pt idx="121">
                  <c:v>20.85963391324983</c:v>
                </c:pt>
                <c:pt idx="122">
                  <c:v>20.921904465783317</c:v>
                </c:pt>
                <c:pt idx="123">
                  <c:v>20.984359657887712</c:v>
                </c:pt>
                <c:pt idx="124">
                  <c:v>21.046999834196598</c:v>
                </c:pt>
                <c:pt idx="125">
                  <c:v>21.109825571410664</c:v>
                </c:pt>
                <c:pt idx="126">
                  <c:v>21.172837616087833</c:v>
                </c:pt>
                <c:pt idx="127">
                  <c:v>21.236036781646444</c:v>
                </c:pt>
                <c:pt idx="128">
                  <c:v>21.299423854224973</c:v>
                </c:pt>
                <c:pt idx="129">
                  <c:v>21.362999538331952</c:v>
                </c:pt>
                <c:pt idx="130">
                  <c:v>21.426764449232394</c:v>
                </c:pt>
                <c:pt idx="131">
                  <c:v>21.490719140090984</c:v>
                </c:pt>
                <c:pt idx="132">
                  <c:v>21.554864143253994</c:v>
                </c:pt>
                <c:pt idx="133">
                  <c:v>21.61920000654354</c:v>
                </c:pt>
                <c:pt idx="134">
                  <c:v>21.683727313294678</c:v>
                </c:pt>
                <c:pt idx="135">
                  <c:v>21.748446684234953</c:v>
                </c:pt>
                <c:pt idx="136">
                  <c:v>21.813358766349594</c:v>
                </c:pt>
                <c:pt idx="137">
                  <c:v>21.878464216826796</c:v>
                </c:pt>
                <c:pt idx="138">
                  <c:v>21.943763689306291</c:v>
                </c:pt>
                <c:pt idx="139">
                  <c:v>22.009257826508581</c:v>
                </c:pt>
                <c:pt idx="140">
                  <c:v>22.074947259757753</c:v>
                </c:pt>
                <c:pt idx="141">
                  <c:v>22.140832613326381</c:v>
                </c:pt>
                <c:pt idx="142">
                  <c:v>22.206914510519354</c:v>
                </c:pt>
                <c:pt idx="143">
                  <c:v>22.27319357881554</c:v>
                </c:pt>
                <c:pt idx="144">
                  <c:v>22.339670452595058</c:v>
                </c:pt>
                <c:pt idx="145">
                  <c:v>22.406345773304288</c:v>
                </c:pt>
                <c:pt idx="146">
                  <c:v>22.473220187849083</c:v>
                </c:pt>
                <c:pt idx="147">
                  <c:v>22.540294346357889</c:v>
                </c:pt>
                <c:pt idx="148">
                  <c:v>22.607568900294684</c:v>
                </c:pt>
                <c:pt idx="149">
                  <c:v>22.675044501454096</c:v>
                </c:pt>
                <c:pt idx="150">
                  <c:v>22.742721801889434</c:v>
                </c:pt>
                <c:pt idx="151">
                  <c:v>22.810601454486925</c:v>
                </c:pt>
                <c:pt idx="152">
                  <c:v>22.878684113774604</c:v>
                </c:pt>
                <c:pt idx="153">
                  <c:v>22.946970436613046</c:v>
                </c:pt>
                <c:pt idx="154">
                  <c:v>23.015461082574852</c:v>
                </c:pt>
                <c:pt idx="155">
                  <c:v>23.084156713991483</c:v>
                </c:pt>
                <c:pt idx="156">
                  <c:v>23.153057995766193</c:v>
                </c:pt>
                <c:pt idx="157">
                  <c:v>23.222165595097479</c:v>
                </c:pt>
                <c:pt idx="158">
                  <c:v>23.291480181238128</c:v>
                </c:pt>
                <c:pt idx="159">
                  <c:v>23.361002425359988</c:v>
                </c:pt>
                <c:pt idx="160">
                  <c:v>23.430733000534708</c:v>
                </c:pt>
                <c:pt idx="161">
                  <c:v>23.500672581798241</c:v>
                </c:pt>
                <c:pt idx="162">
                  <c:v>23.570821846249878</c:v>
                </c:pt>
                <c:pt idx="163">
                  <c:v>23.641181473142236</c:v>
                </c:pt>
                <c:pt idx="164">
                  <c:v>23.711752143936749</c:v>
                </c:pt>
                <c:pt idx="165">
                  <c:v>23.782534542319677</c:v>
                </c:pt>
                <c:pt idx="166">
                  <c:v>23.85352935418846</c:v>
                </c:pt>
                <c:pt idx="167">
                  <c:v>23.92473726762465</c:v>
                </c:pt>
                <c:pt idx="168">
                  <c:v>23.996158972868368</c:v>
                </c:pt>
                <c:pt idx="169">
                  <c:v>24.067795162303405</c:v>
                </c:pt>
                <c:pt idx="170">
                  <c:v>24.139646530455298</c:v>
                </c:pt>
                <c:pt idx="171">
                  <c:v>24.211713773999701</c:v>
                </c:pt>
                <c:pt idx="172">
                  <c:v>24.283997591775822</c:v>
                </c:pt>
                <c:pt idx="173">
                  <c:v>24.35649868479998</c:v>
                </c:pt>
                <c:pt idx="174">
                  <c:v>24.429217756276039</c:v>
                </c:pt>
                <c:pt idx="175">
                  <c:v>24.502155511601597</c:v>
                </c:pt>
                <c:pt idx="176">
                  <c:v>24.575312658370684</c:v>
                </c:pt>
                <c:pt idx="177">
                  <c:v>24.648689906374461</c:v>
                </c:pt>
                <c:pt idx="178">
                  <c:v>24.722287967601613</c:v>
                </c:pt>
                <c:pt idx="179">
                  <c:v>24.796107556239516</c:v>
                </c:pt>
                <c:pt idx="180">
                  <c:v>24.870149388676637</c:v>
                </c:pt>
                <c:pt idx="181">
                  <c:v>24.944414183506037</c:v>
                </c:pt>
                <c:pt idx="182">
                  <c:v>25.018902661529573</c:v>
                </c:pt>
                <c:pt idx="183">
                  <c:v>25.093615545762201</c:v>
                </c:pt>
                <c:pt idx="184">
                  <c:v>25.168553561436095</c:v>
                </c:pt>
                <c:pt idx="185">
                  <c:v>25.243717436004303</c:v>
                </c:pt>
                <c:pt idx="186">
                  <c:v>25.319107899144043</c:v>
                </c:pt>
                <c:pt idx="187">
                  <c:v>25.394725682759663</c:v>
                </c:pt>
                <c:pt idx="188">
                  <c:v>25.470571520985501</c:v>
                </c:pt>
                <c:pt idx="189">
                  <c:v>25.5466461501887</c:v>
                </c:pt>
                <c:pt idx="190">
                  <c:v>25.622950308972079</c:v>
                </c:pt>
                <c:pt idx="191">
                  <c:v>25.699484738177102</c:v>
                </c:pt>
                <c:pt idx="192">
                  <c:v>25.776250180886851</c:v>
                </c:pt>
                <c:pt idx="193">
                  <c:v>25.853247382428989</c:v>
                </c:pt>
                <c:pt idx="194">
                  <c:v>25.93047709037868</c:v>
                </c:pt>
                <c:pt idx="195">
                  <c:v>26.007940054561455</c:v>
                </c:pt>
                <c:pt idx="196">
                  <c:v>26.085637027055949</c:v>
                </c:pt>
                <c:pt idx="197">
                  <c:v>26.163568762196597</c:v>
                </c:pt>
                <c:pt idx="198">
                  <c:v>26.241736016576255</c:v>
                </c:pt>
                <c:pt idx="199">
                  <c:v>26.320139549048751</c:v>
                </c:pt>
                <c:pt idx="200">
                  <c:v>26.398780120731395</c:v>
                </c:pt>
                <c:pt idx="201">
                  <c:v>26.477658495007436</c:v>
                </c:pt>
                <c:pt idx="202">
                  <c:v>26.556775437528483</c:v>
                </c:pt>
                <c:pt idx="203">
                  <c:v>26.636131716216873</c:v>
                </c:pt>
                <c:pt idx="204">
                  <c:v>26.715728101267956</c:v>
                </c:pt>
                <c:pt idx="205">
                  <c:v>26.795565365152353</c:v>
                </c:pt>
                <c:pt idx="206">
                  <c:v>26.875644282618143</c:v>
                </c:pt>
                <c:pt idx="207">
                  <c:v>26.955965630692983</c:v>
                </c:pt>
                <c:pt idx="208">
                  <c:v>27.036530188686136</c:v>
                </c:pt>
                <c:pt idx="209">
                  <c:v>27.117338738190501</c:v>
                </c:pt>
                <c:pt idx="210">
                  <c:v>27.198392063084516</c:v>
                </c:pt>
                <c:pt idx="211">
                  <c:v>27.279690949534046</c:v>
                </c:pt>
                <c:pt idx="212">
                  <c:v>27.361236185994159</c:v>
                </c:pt>
                <c:pt idx="213">
                  <c:v>27.44302856321087</c:v>
                </c:pt>
                <c:pt idx="214">
                  <c:v>27.525068874222793</c:v>
                </c:pt>
                <c:pt idx="215">
                  <c:v>27.607357914362765</c:v>
                </c:pt>
                <c:pt idx="216">
                  <c:v>27.689896481259357</c:v>
                </c:pt>
                <c:pt idx="217">
                  <c:v>27.772685374838318</c:v>
                </c:pt>
                <c:pt idx="218">
                  <c:v>27.855725397323976</c:v>
                </c:pt>
                <c:pt idx="219">
                  <c:v>27.939017353240551</c:v>
                </c:pt>
                <c:pt idx="220">
                  <c:v>28.022562049413388</c:v>
                </c:pt>
                <c:pt idx="221">
                  <c:v>28.106360294970106</c:v>
                </c:pt>
                <c:pt idx="222">
                  <c:v>28.190412901341702</c:v>
                </c:pt>
                <c:pt idx="223">
                  <c:v>28.274720682263563</c:v>
                </c:pt>
                <c:pt idx="224">
                  <c:v>28.359284453776368</c:v>
                </c:pt>
                <c:pt idx="225">
                  <c:v>28.444105034226979</c:v>
                </c:pt>
                <c:pt idx="226">
                  <c:v>28.529183244269181</c:v>
                </c:pt>
                <c:pt idx="227">
                  <c:v>28.614519906864402</c:v>
                </c:pt>
                <c:pt idx="228">
                  <c:v>28.700115847282291</c:v>
                </c:pt>
                <c:pt idx="229">
                  <c:v>28.785971893101259</c:v>
                </c:pt>
                <c:pt idx="230">
                  <c:v>28.872088874208906</c:v>
                </c:pt>
                <c:pt idx="231">
                  <c:v>28.958467622802381</c:v>
                </c:pt>
                <c:pt idx="232">
                  <c:v>29.045108973388643</c:v>
                </c:pt>
                <c:pt idx="233">
                  <c:v>29.132013762784634</c:v>
                </c:pt>
                <c:pt idx="234">
                  <c:v>29.219182830117383</c:v>
                </c:pt>
                <c:pt idx="235">
                  <c:v>29.306617016823971</c:v>
                </c:pt>
                <c:pt idx="236">
                  <c:v>29.394317166651447</c:v>
                </c:pt>
                <c:pt idx="237">
                  <c:v>29.482284125656669</c:v>
                </c:pt>
                <c:pt idx="238">
                  <c:v>29.570518742205962</c:v>
                </c:pt>
                <c:pt idx="239">
                  <c:v>29.659021866974783</c:v>
                </c:pt>
                <c:pt idx="240">
                  <c:v>29.747794352947196</c:v>
                </c:pt>
                <c:pt idx="241">
                  <c:v>29.836837055415344</c:v>
                </c:pt>
                <c:pt idx="242">
                  <c:v>29.926150831978742</c:v>
                </c:pt>
                <c:pt idx="243">
                  <c:v>30.015736542543493</c:v>
                </c:pt>
                <c:pt idx="244">
                  <c:v>30.105595049321423</c:v>
                </c:pt>
                <c:pt idx="245">
                  <c:v>30.195727216829077</c:v>
                </c:pt>
                <c:pt idx="246">
                  <c:v>30.286133911886665</c:v>
                </c:pt>
                <c:pt idx="247">
                  <c:v>30.376816003616813</c:v>
                </c:pt>
                <c:pt idx="248">
                  <c:v>30.467774363443286</c:v>
                </c:pt>
                <c:pt idx="249">
                  <c:v>30.559009865089564</c:v>
                </c:pt>
                <c:pt idx="250">
                  <c:v>30.650523384577326</c:v>
                </c:pt>
                <c:pt idx="251">
                  <c:v>30.742315800224798</c:v>
                </c:pt>
                <c:pt idx="252">
                  <c:v>30.834387992644984</c:v>
                </c:pt>
                <c:pt idx="253">
                  <c:v>30.926740844743833</c:v>
                </c:pt>
                <c:pt idx="254">
                  <c:v>31.019375241718219</c:v>
                </c:pt>
                <c:pt idx="255">
                  <c:v>31.112292071053862</c:v>
                </c:pt>
                <c:pt idx="256">
                  <c:v>31.205492222523091</c:v>
                </c:pt>
                <c:pt idx="257">
                  <c:v>31.298976588182491</c:v>
                </c:pt>
                <c:pt idx="258">
                  <c:v>31.392746062370449</c:v>
                </c:pt>
                <c:pt idx="259">
                  <c:v>31.486801541704551</c:v>
                </c:pt>
                <c:pt idx="260">
                  <c:v>31.581143925078869</c:v>
                </c:pt>
                <c:pt idx="261">
                  <c:v>31.675774113661095</c:v>
                </c:pt>
                <c:pt idx="262">
                  <c:v>31.770693010889591</c:v>
                </c:pt>
                <c:pt idx="263">
                  <c:v>31.865901522470274</c:v>
                </c:pt>
                <c:pt idx="264">
                  <c:v>31.961400556373352</c:v>
                </c:pt>
                <c:pt idx="265">
                  <c:v>32.057191022829983</c:v>
                </c:pt>
                <c:pt idx="266">
                  <c:v>32.153273834328736</c:v>
                </c:pt>
                <c:pt idx="267">
                  <c:v>32.249649905611953</c:v>
                </c:pt>
                <c:pt idx="268">
                  <c:v>32.346320153671968</c:v>
                </c:pt>
                <c:pt idx="269">
                  <c:v>32.443285497747169</c:v>
                </c:pt>
                <c:pt idx="270">
                  <c:v>32.540546859317935</c:v>
                </c:pt>
                <c:pt idx="271">
                  <c:v>32.638105162102427</c:v>
                </c:pt>
                <c:pt idx="272">
                  <c:v>32.735961332052185</c:v>
                </c:pt>
                <c:pt idx="273">
                  <c:v>32.834116297347684</c:v>
                </c:pt>
                <c:pt idx="274">
                  <c:v>32.932570988393621</c:v>
                </c:pt>
                <c:pt idx="275">
                  <c:v>33.031326337814122</c:v>
                </c:pt>
                <c:pt idx="276">
                  <c:v>33.130383280447788</c:v>
                </c:pt>
                <c:pt idx="277">
                  <c:v>33.229742753342549</c:v>
                </c:pt>
                <c:pt idx="278">
                  <c:v>33.329405695750388</c:v>
                </c:pt>
                <c:pt idx="279">
                  <c:v>33.429373049121949</c:v>
                </c:pt>
                <c:pt idx="280">
                  <c:v>33.52964575710088</c:v>
                </c:pt>
                <c:pt idx="281">
                  <c:v>33.630224765518115</c:v>
                </c:pt>
                <c:pt idx="282">
                  <c:v>33.731111022385932</c:v>
                </c:pt>
                <c:pt idx="283">
                  <c:v>33.83230547789185</c:v>
                </c:pt>
                <c:pt idx="284">
                  <c:v>33.933809084392408</c:v>
                </c:pt>
                <c:pt idx="285">
                  <c:v>34.035622796406692</c:v>
                </c:pt>
                <c:pt idx="286">
                  <c:v>34.137747570609754</c:v>
                </c:pt>
                <c:pt idx="287">
                  <c:v>34.240184365825797</c:v>
                </c:pt>
                <c:pt idx="288">
                  <c:v>34.342934143021296</c:v>
                </c:pt>
                <c:pt idx="289">
                  <c:v>34.445997865297777</c:v>
                </c:pt>
                <c:pt idx="290">
                  <c:v>34.549376497884545</c:v>
                </c:pt>
                <c:pt idx="291">
                  <c:v>34.653071008131199</c:v>
                </c:pt>
                <c:pt idx="292">
                  <c:v>34.757082365499926</c:v>
                </c:pt>
                <c:pt idx="293">
                  <c:v>34.861411541557629</c:v>
                </c:pt>
                <c:pt idx="294">
                  <c:v>34.966059509967877</c:v>
                </c:pt>
                <c:pt idx="295">
                  <c:v>35.07102724648265</c:v>
                </c:pt>
                <c:pt idx="296">
                  <c:v>35.176315728933886</c:v>
                </c:pt>
                <c:pt idx="297">
                  <c:v>35.281925937224855</c:v>
                </c:pt>
                <c:pt idx="298">
                  <c:v>35.387858853321305</c:v>
                </c:pt>
                <c:pt idx="299">
                  <c:v>35.49411546124243</c:v>
                </c:pt>
                <c:pt idx="300">
                  <c:v>35.600696747051622</c:v>
                </c:pt>
                <c:pt idx="301">
                  <c:v>35.707603698847038</c:v>
                </c:pt>
                <c:pt idx="302">
                  <c:v>35.814837306751912</c:v>
                </c:pt>
                <c:pt idx="303">
                  <c:v>35.922398562904725</c:v>
                </c:pt>
                <c:pt idx="304">
                  <c:v>36.030288461449103</c:v>
                </c:pt>
                <c:pt idx="305">
                  <c:v>36.138507998523551</c:v>
                </c:pt>
                <c:pt idx="306">
                  <c:v>36.24705817225091</c:v>
                </c:pt>
                <c:pt idx="307">
                  <c:v>36.355939982727669</c:v>
                </c:pt>
                <c:pt idx="308">
                  <c:v>36.465154432012987</c:v>
                </c:pt>
                <c:pt idx="309">
                  <c:v>36.574702524117519</c:v>
                </c:pt>
                <c:pt idx="310">
                  <c:v>36.684585264992037</c:v>
                </c:pt>
                <c:pt idx="311">
                  <c:v>36.794803662515775</c:v>
                </c:pt>
                <c:pt idx="312">
                  <c:v>36.905358726484593</c:v>
                </c:pt>
                <c:pt idx="313">
                  <c:v>37.016251468598874</c:v>
                </c:pt>
                <c:pt idx="314">
                  <c:v>37.127482902451199</c:v>
                </c:pt>
                <c:pt idx="315">
                  <c:v>37.239054043513747</c:v>
                </c:pt>
                <c:pt idx="316">
                  <c:v>37.350965909125527</c:v>
                </c:pt>
                <c:pt idx="317">
                  <c:v>37.463219518479278</c:v>
                </c:pt>
                <c:pt idx="318">
                  <c:v>37.57581589260819</c:v>
                </c:pt>
                <c:pt idx="319">
                  <c:v>37.688756054372348</c:v>
                </c:pt>
                <c:pt idx="320">
                  <c:v>37.802041028444926</c:v>
                </c:pt>
                <c:pt idx="321">
                  <c:v>37.915671841298099</c:v>
                </c:pt>
                <c:pt idx="322">
                  <c:v>38.02964952118878</c:v>
                </c:pt>
                <c:pt idx="323">
                  <c:v>38.143975098143969</c:v>
                </c:pt>
                <c:pt idx="324">
                  <c:v>38.258649603945962</c:v>
                </c:pt>
                <c:pt idx="325">
                  <c:v>38.373674072117232</c:v>
                </c:pt>
                <c:pt idx="326">
                  <c:v>38.489049537905025</c:v>
                </c:pt>
                <c:pt idx="327">
                  <c:v>38.604777038265723</c:v>
                </c:pt>
                <c:pt idx="328">
                  <c:v>38.720857611848942</c:v>
                </c:pt>
                <c:pt idx="329">
                  <c:v>38.837292298981268</c:v>
                </c:pt>
                <c:pt idx="330">
                  <c:v>38.954082141649842</c:v>
                </c:pt>
                <c:pt idx="331">
                  <c:v>39.071228183485545</c:v>
                </c:pt>
                <c:pt idx="332">
                  <c:v>39.188731469745967</c:v>
                </c:pt>
                <c:pt idx="333">
                  <c:v>39.306593047298037</c:v>
                </c:pt>
                <c:pt idx="334">
                  <c:v>39.424813964600403</c:v>
                </c:pt>
                <c:pt idx="335">
                  <c:v>39.543395271685498</c:v>
                </c:pt>
                <c:pt idx="336">
                  <c:v>39.662338020141299</c:v>
                </c:pt>
                <c:pt idx="337">
                  <c:v>39.781643263092832</c:v>
                </c:pt>
                <c:pt idx="338">
                  <c:v>39.901312055183269</c:v>
                </c:pt>
                <c:pt idx="339">
                  <c:v>40.02134545255484</c:v>
                </c:pt>
                <c:pt idx="340">
                  <c:v>40.141744512829334</c:v>
                </c:pt>
                <c:pt idx="341">
                  <c:v>40.262510295088347</c:v>
                </c:pt>
                <c:pt idx="342">
                  <c:v>40.383643859853215</c:v>
                </c:pt>
                <c:pt idx="343">
                  <c:v>40.505146269064554</c:v>
                </c:pt>
                <c:pt idx="344">
                  <c:v>40.62701858606156</c:v>
                </c:pt>
                <c:pt idx="345">
                  <c:v>40.749261875560947</c:v>
                </c:pt>
                <c:pt idx="346">
                  <c:v>40.871877203635535</c:v>
                </c:pt>
                <c:pt idx="347">
                  <c:v>40.994865637692534</c:v>
                </c:pt>
                <c:pt idx="348">
                  <c:v>41.118228246451487</c:v>
                </c:pt>
                <c:pt idx="349">
                  <c:v>41.241966099921861</c:v>
                </c:pt>
                <c:pt idx="350">
                  <c:v>41.366080269380298</c:v>
                </c:pt>
                <c:pt idx="351">
                  <c:v>41.490571827347523</c:v>
                </c:pt>
                <c:pt idx="352">
                  <c:v>41.615441847564881</c:v>
                </c:pt>
                <c:pt idx="353">
                  <c:v>41.740691404970576</c:v>
                </c:pt>
                <c:pt idx="354">
                  <c:v>41.86632157567545</c:v>
                </c:pt>
                <c:pt idx="355">
                  <c:v>41.99233343693853</c:v>
                </c:pt>
                <c:pt idx="356">
                  <c:v>42.118728067142072</c:v>
                </c:pt>
                <c:pt idx="357">
                  <c:v>42.245506545766361</c:v>
                </c:pt>
                <c:pt idx="358">
                  <c:v>42.372669953364074</c:v>
                </c:pt>
                <c:pt idx="359">
                  <c:v>42.500219371534257</c:v>
                </c:pt>
                <c:pt idx="360">
                  <c:v>42.628155882895946</c:v>
                </c:pt>
                <c:pt idx="361">
                  <c:v>42.756480571061431</c:v>
                </c:pt>
                <c:pt idx="362">
                  <c:v>42.885194520609076</c:v>
                </c:pt>
                <c:pt idx="363">
                  <c:v>43.014298817055781</c:v>
                </c:pt>
                <c:pt idx="364">
                  <c:v>43.143794546829035</c:v>
                </c:pt>
                <c:pt idx="365">
                  <c:v>43.273682797238614</c:v>
                </c:pt>
                <c:pt idx="366">
                  <c:v>43.403964656447791</c:v>
                </c:pt>
                <c:pt idx="367">
                  <c:v>43.534641213444232</c:v>
                </c:pt>
                <c:pt idx="368">
                  <c:v>43.665713558010445</c:v>
                </c:pt>
                <c:pt idx="369">
                  <c:v>43.797182780693781</c:v>
                </c:pt>
                <c:pt idx="370">
                  <c:v>43.929049972776077</c:v>
                </c:pt>
                <c:pt idx="371">
                  <c:v>44.061316226242823</c:v>
                </c:pt>
                <c:pt idx="372">
                  <c:v>44.193982633751972</c:v>
                </c:pt>
                <c:pt idx="373">
                  <c:v>44.32705028860223</c:v>
                </c:pt>
                <c:pt idx="374">
                  <c:v>44.460520284701005</c:v>
                </c:pt>
                <c:pt idx="375">
                  <c:v>44.594393716531826</c:v>
                </c:pt>
                <c:pt idx="376">
                  <c:v>44.728671679121426</c:v>
                </c:pt>
                <c:pt idx="377">
                  <c:v>44.863355268006266</c:v>
                </c:pt>
                <c:pt idx="378">
                  <c:v>44.998445579198702</c:v>
                </c:pt>
                <c:pt idx="379">
                  <c:v>45.133943709152653</c:v>
                </c:pt>
                <c:pt idx="380">
                  <c:v>45.269850754728807</c:v>
                </c:pt>
                <c:pt idx="381">
                  <c:v>45.406167813159392</c:v>
                </c:pt>
                <c:pt idx="382">
                  <c:v>45.542895982012453</c:v>
                </c:pt>
                <c:pt idx="383">
                  <c:v>45.680036359155686</c:v>
                </c:pt>
                <c:pt idx="384">
                  <c:v>45.817590042719743</c:v>
                </c:pt>
                <c:pt idx="385">
                  <c:v>45.955558131061146</c:v>
                </c:pt>
                <c:pt idx="386">
                  <c:v>46.093941722724615</c:v>
                </c:pt>
                <c:pt idx="387">
                  <c:v>46.232741916405011</c:v>
                </c:pt>
                <c:pt idx="388">
                  <c:v>46.371959810908692</c:v>
                </c:pt>
                <c:pt idx="389">
                  <c:v>46.511596505114419</c:v>
                </c:pt>
                <c:pt idx="390">
                  <c:v>46.651653097933796</c:v>
                </c:pt>
                <c:pt idx="391">
                  <c:v>46.792130688271108</c:v>
                </c:pt>
                <c:pt idx="392">
                  <c:v>46.933030374982735</c:v>
                </c:pt>
                <c:pt idx="393">
                  <c:v>47.074353256836027</c:v>
                </c:pt>
                <c:pt idx="394">
                  <c:v>47.21610043246762</c:v>
                </c:pt>
                <c:pt idx="395">
                  <c:v>47.358273000341292</c:v>
                </c:pt>
                <c:pt idx="396">
                  <c:v>47.500872058705241</c:v>
                </c:pt>
                <c:pt idx="397">
                  <c:v>47.643898705548864</c:v>
                </c:pt>
                <c:pt idx="398">
                  <c:v>47.787354038558945</c:v>
                </c:pt>
                <c:pt idx="399">
                  <c:v>47.931239155075374</c:v>
                </c:pt>
                <c:pt idx="400">
                  <c:v>48.075555152046284</c:v>
                </c:pt>
                <c:pt idx="401">
                  <c:v>48.220303125982603</c:v>
                </c:pt>
                <c:pt idx="402">
                  <c:v>48.365484172912105</c:v>
                </c:pt>
                <c:pt idx="403">
                  <c:v>48.511099388332845</c:v>
                </c:pt>
                <c:pt idx="404">
                  <c:v>48.65714986716609</c:v>
                </c:pt>
                <c:pt idx="405">
                  <c:v>48.803636703708619</c:v>
                </c:pt>
                <c:pt idx="406">
                  <c:v>48.950560991584489</c:v>
                </c:pt>
                <c:pt idx="407">
                  <c:v>49.097923823696171</c:v>
                </c:pt>
                <c:pt idx="408">
                  <c:v>49.245726292175199</c:v>
                </c:pt>
                <c:pt idx="409">
                  <c:v>49.39396948833209</c:v>
                </c:pt>
                <c:pt idx="410">
                  <c:v>49.542654502605792</c:v>
                </c:pt>
                <c:pt idx="411">
                  <c:v>49.691782424512446</c:v>
                </c:pt>
                <c:pt idx="412">
                  <c:v>49.841354342593583</c:v>
                </c:pt>
                <c:pt idx="413">
                  <c:v>49.991371344363721</c:v>
                </c:pt>
                <c:pt idx="414">
                  <c:v>50.141834516257312</c:v>
                </c:pt>
                <c:pt idx="415">
                  <c:v>50.292744943575102</c:v>
                </c:pt>
                <c:pt idx="416">
                  <c:v>50.444103710429815</c:v>
                </c:pt>
                <c:pt idx="417">
                  <c:v>50.595911899691259</c:v>
                </c:pt>
                <c:pt idx="418">
                  <c:v>50.748170592930769</c:v>
                </c:pt>
                <c:pt idx="419">
                  <c:v>50.900880870365029</c:v>
                </c:pt>
                <c:pt idx="420">
                  <c:v>51.054043810799229</c:v>
                </c:pt>
                <c:pt idx="421">
                  <c:v>51.207660491569548</c:v>
                </c:pt>
                <c:pt idx="422">
                  <c:v>51.361731988485047</c:v>
                </c:pt>
                <c:pt idx="423">
                  <c:v>51.516259375768833</c:v>
                </c:pt>
                <c:pt idx="424">
                  <c:v>51.671243725998572</c:v>
                </c:pt>
                <c:pt idx="425">
                  <c:v>51.826686110046381</c:v>
                </c:pt>
                <c:pt idx="426">
                  <c:v>51.982587597017954</c:v>
                </c:pt>
                <c:pt idx="427">
                  <c:v>52.138949254191076</c:v>
                </c:pt>
                <c:pt idx="428">
                  <c:v>52.295772146953425</c:v>
                </c:pt>
                <c:pt idx="429">
                  <c:v>52.453057338739676</c:v>
                </c:pt>
                <c:pt idx="430">
                  <c:v>52.610805890967889</c:v>
                </c:pt>
                <c:pt idx="431">
                  <c:v>52.769018862975244</c:v>
                </c:pt>
                <c:pt idx="432">
                  <c:v>52.927697311952997</c:v>
                </c:pt>
                <c:pt idx="433">
                  <c:v>53.086842292880775</c:v>
                </c:pt>
                <c:pt idx="434">
                  <c:v>53.246454858460133</c:v>
                </c:pt>
                <c:pt idx="435">
                  <c:v>53.406536059047376</c:v>
                </c:pt>
                <c:pt idx="436">
                  <c:v>53.567086942585668</c:v>
                </c:pt>
                <c:pt idx="437">
                  <c:v>53.728108554536362</c:v>
                </c:pt>
                <c:pt idx="438">
                  <c:v>53.889601937809637</c:v>
                </c:pt>
                <c:pt idx="439">
                  <c:v>54.051568132694385</c:v>
                </c:pt>
                <c:pt idx="440">
                  <c:v>54.214008176787274</c:v>
                </c:pt>
                <c:pt idx="441">
                  <c:v>54.37692310492114</c:v>
                </c:pt>
                <c:pt idx="442">
                  <c:v>54.540313949092528</c:v>
                </c:pt>
                <c:pt idx="443">
                  <c:v>54.704181738388591</c:v>
                </c:pt>
                <c:pt idx="444">
                  <c:v>54.868527498913046</c:v>
                </c:pt>
                <c:pt idx="445">
                  <c:v>55.033352253711492</c:v>
                </c:pt>
                <c:pt idx="446">
                  <c:v>55.198657022695826</c:v>
                </c:pt>
                <c:pt idx="447">
                  <c:v>55.364442822567973</c:v>
                </c:pt>
                <c:pt idx="448">
                  <c:v>55.530710666742721</c:v>
                </c:pt>
                <c:pt idx="449">
                  <c:v>55.697461565269826</c:v>
                </c:pt>
                <c:pt idx="450">
                  <c:v>55.864696524755253</c:v>
                </c:pt>
                <c:pt idx="451">
                  <c:v>56.032416548281645</c:v>
                </c:pt>
                <c:pt idx="452">
                  <c:v>56.20062263532791</c:v>
                </c:pt>
                <c:pt idx="453">
                  <c:v>56.369315781688051</c:v>
                </c:pt>
                <c:pt idx="454">
                  <c:v>56.53849697938913</c:v>
                </c:pt>
                <c:pt idx="455">
                  <c:v>56.708167216608373</c:v>
                </c:pt>
                <c:pt idx="456">
                  <c:v>56.878327477589458</c:v>
                </c:pt>
                <c:pt idx="457">
                  <c:v>57.048978742557964</c:v>
                </c:pt>
                <c:pt idx="458">
                  <c:v>57.220121987635927</c:v>
                </c:pt>
                <c:pt idx="459">
                  <c:v>57.391758184755531</c:v>
                </c:pt>
                <c:pt idx="460">
                  <c:v>57.563888301571993</c:v>
                </c:pt>
                <c:pt idx="461">
                  <c:v>57.736513301375531</c:v>
                </c:pt>
                <c:pt idx="462">
                  <c:v>57.909634143002421</c:v>
                </c:pt>
                <c:pt idx="463">
                  <c:v>58.083251780745236</c:v>
                </c:pt>
                <c:pt idx="464">
                  <c:v>58.257367164262149</c:v>
                </c:pt>
                <c:pt idx="465">
                  <c:v>58.431981238485363</c:v>
                </c:pt>
                <c:pt idx="466">
                  <c:v>58.607094943528644</c:v>
                </c:pt>
                <c:pt idx="467">
                  <c:v>58.782709214593886</c:v>
                </c:pt>
                <c:pt idx="468">
                  <c:v>58.958824981876852</c:v>
                </c:pt>
                <c:pt idx="469">
                  <c:v>59.135443170471923</c:v>
                </c:pt>
                <c:pt idx="470">
                  <c:v>59.312564700275971</c:v>
                </c:pt>
                <c:pt idx="471">
                  <c:v>59.490190485891276</c:v>
                </c:pt>
                <c:pt idx="472">
                  <c:v>59.668321436527513</c:v>
                </c:pt>
                <c:pt idx="473">
                  <c:v>59.846958455902787</c:v>
                </c:pt>
                <c:pt idx="474">
                  <c:v>60.026102442143753</c:v>
                </c:pt>
                <c:pt idx="475">
                  <c:v>60.205754287684705</c:v>
                </c:pt>
                <c:pt idx="476">
                  <c:v>60.385914879165838</c:v>
                </c:pt>
                <c:pt idx="477">
                  <c:v>60.566585097330403</c:v>
                </c:pt>
                <c:pt idx="478">
                  <c:v>60.747765816920975</c:v>
                </c:pt>
                <c:pt idx="479">
                  <c:v>60.929457906574712</c:v>
                </c:pt>
                <c:pt idx="480">
                  <c:v>61.111662228717691</c:v>
                </c:pt>
                <c:pt idx="481">
                  <c:v>61.294379639458143</c:v>
                </c:pt>
                <c:pt idx="482">
                  <c:v>61.477610988478794</c:v>
                </c:pt>
                <c:pt idx="483">
                  <c:v>61.661357118928215</c:v>
                </c:pt>
                <c:pt idx="484">
                  <c:v>61.845618867311053</c:v>
                </c:pt>
                <c:pt idx="485">
                  <c:v>62.030397063377364</c:v>
                </c:pt>
                <c:pt idx="486">
                  <c:v>62.215692530010898</c:v>
                </c:pt>
                <c:pt idx="487">
                  <c:v>62.401506083116352</c:v>
                </c:pt>
                <c:pt idx="488">
                  <c:v>62.587838531505604</c:v>
                </c:pt>
                <c:pt idx="489">
                  <c:v>62.774690676782889</c:v>
                </c:pt>
                <c:pt idx="490">
                  <c:v>62.962063313229024</c:v>
                </c:pt>
                <c:pt idx="491">
                  <c:v>63.14995722768446</c:v>
                </c:pt>
                <c:pt idx="492">
                  <c:v>63.338373199431402</c:v>
                </c:pt>
                <c:pt idx="493">
                  <c:v>63.527312000074801</c:v>
                </c:pt>
                <c:pt idx="494">
                  <c:v>63.716774393422341</c:v>
                </c:pt>
                <c:pt idx="495">
                  <c:v>63.906761135363297</c:v>
                </c:pt>
                <c:pt idx="496">
                  <c:v>64.097272973746399</c:v>
                </c:pt>
                <c:pt idx="497">
                  <c:v>64.288310648256569</c:v>
                </c:pt>
                <c:pt idx="498">
                  <c:v>64.479874890290588</c:v>
                </c:pt>
                <c:pt idx="499">
                  <c:v>64.671966422831687</c:v>
                </c:pt>
                <c:pt idx="500">
                  <c:v>64.864585960323069</c:v>
                </c:pt>
                <c:pt idx="501">
                  <c:v>65.057734208540253</c:v>
                </c:pt>
                <c:pt idx="502">
                  <c:v>65.251411864462426</c:v>
                </c:pt>
                <c:pt idx="503">
                  <c:v>65.445619616142636</c:v>
                </c:pt>
                <c:pt idx="504">
                  <c:v>65.640358142576858</c:v>
                </c:pt>
                <c:pt idx="505">
                  <c:v>65.835628113571957</c:v>
                </c:pt>
                <c:pt idx="506">
                  <c:v>66.031430189612593</c:v>
                </c:pt>
                <c:pt idx="507">
                  <c:v>66.227765021726867</c:v>
                </c:pt>
                <c:pt idx="508">
                  <c:v>66.424633251351011</c:v>
                </c:pt>
                <c:pt idx="509">
                  <c:v>66.622035510192774</c:v>
                </c:pt>
                <c:pt idx="510">
                  <c:v>66.819972420093791</c:v>
                </c:pt>
                <c:pt idx="511">
                  <c:v>67.018444592890702</c:v>
                </c:pt>
                <c:pt idx="512">
                  <c:v>67.217452630275304</c:v>
                </c:pt>
                <c:pt idx="513">
                  <c:v>67.416997123653303</c:v>
                </c:pt>
                <c:pt idx="514">
                  <c:v>67.6170786540021</c:v>
                </c:pt>
                <c:pt idx="515">
                  <c:v>67.817697791727397</c:v>
                </c:pt>
                <c:pt idx="516">
                  <c:v>68.018855096518479</c:v>
                </c:pt>
                <c:pt idx="517">
                  <c:v>68.220551117202533</c:v>
                </c:pt>
                <c:pt idx="518">
                  <c:v>68.422786391597683</c:v>
                </c:pt>
                <c:pt idx="519">
                  <c:v>68.625561446364841</c:v>
                </c:pt>
                <c:pt idx="520">
                  <c:v>68.828876796858438</c:v>
                </c:pt>
                <c:pt idx="521">
                  <c:v>69.032732946975884</c:v>
                </c:pt>
                <c:pt idx="522">
                  <c:v>69.237130389005941</c:v>
                </c:pt>
                <c:pt idx="523">
                  <c:v>69.442069603475815</c:v>
                </c:pt>
                <c:pt idx="524">
                  <c:v>69.647551058997067</c:v>
                </c:pt>
                <c:pt idx="525">
                  <c:v>69.853575212110385</c:v>
                </c:pt>
                <c:pt idx="526">
                  <c:v>70.060142507129115</c:v>
                </c:pt>
                <c:pt idx="527">
                  <c:v>70.267253375981511</c:v>
                </c:pt>
                <c:pt idx="528">
                  <c:v>70.474908238051881</c:v>
                </c:pt>
                <c:pt idx="529">
                  <c:v>70.683107500020498</c:v>
                </c:pt>
                <c:pt idx="530">
                  <c:v>70.891851555702218</c:v>
                </c:pt>
                <c:pt idx="531">
                  <c:v>71.101140785883985</c:v>
                </c:pt>
                <c:pt idx="532">
                  <c:v>71.310975558161047</c:v>
                </c:pt>
                <c:pt idx="533">
                  <c:v>71.521356226771928</c:v>
                </c:pt>
                <c:pt idx="534">
                  <c:v>71.732283132432272</c:v>
                </c:pt>
                <c:pt idx="535">
                  <c:v>71.943756602167298</c:v>
                </c:pt>
                <c:pt idx="536">
                  <c:v>72.155776949143188</c:v>
                </c:pt>
                <c:pt idx="537">
                  <c:v>72.368344472497114</c:v>
                </c:pt>
                <c:pt idx="538">
                  <c:v>72.581459457166062</c:v>
                </c:pt>
                <c:pt idx="539">
                  <c:v>72.795122173714489</c:v>
                </c:pt>
                <c:pt idx="540">
                  <c:v>73.009332878160592</c:v>
                </c:pt>
                <c:pt idx="541">
                  <c:v>73.224091811801458</c:v>
                </c:pt>
                <c:pt idx="542">
                  <c:v>73.439399201036963</c:v>
                </c:pt>
                <c:pt idx="543">
                  <c:v>73.655255257192266</c:v>
                </c:pt>
                <c:pt idx="544">
                  <c:v>73.871660176339276</c:v>
                </c:pt>
                <c:pt idx="545">
                  <c:v>74.088614139116729</c:v>
                </c:pt>
                <c:pt idx="546">
                  <c:v>74.306117310549013</c:v>
                </c:pt>
                <c:pt idx="547">
                  <c:v>74.524169839863816</c:v>
                </c:pt>
                <c:pt idx="548">
                  <c:v>74.742771860308423</c:v>
                </c:pt>
                <c:pt idx="549">
                  <c:v>74.961923488964857</c:v>
                </c:pt>
                <c:pt idx="550">
                  <c:v>75.181624826563677</c:v>
                </c:pt>
                <c:pt idx="551">
                  <c:v>75.401875957296582</c:v>
                </c:pt>
                <c:pt idx="552">
                  <c:v>75.622676948627699</c:v>
                </c:pt>
                <c:pt idx="553">
                  <c:v>75.844027851103675</c:v>
                </c:pt>
                <c:pt idx="554">
                  <c:v>76.065928698162466</c:v>
                </c:pt>
                <c:pt idx="555">
                  <c:v>76.288379505940867</c:v>
                </c:pt>
                <c:pt idx="556">
                  <c:v>76.511380273080846</c:v>
                </c:pt>
                <c:pt idx="557">
                  <c:v>76.734930980534529</c:v>
                </c:pt>
                <c:pt idx="558">
                  <c:v>76.959031591367975</c:v>
                </c:pt>
                <c:pt idx="559">
                  <c:v>77.18368205056376</c:v>
                </c:pt>
                <c:pt idx="560">
                  <c:v>77.408882284822127</c:v>
                </c:pt>
                <c:pt idx="561">
                  <c:v>77.634632202361118</c:v>
                </c:pt>
                <c:pt idx="562">
                  <c:v>77.860931692715212</c:v>
                </c:pt>
                <c:pt idx="563">
                  <c:v>78.087780626532975</c:v>
                </c:pt>
                <c:pt idx="564">
                  <c:v>78.315178855373134</c:v>
                </c:pt>
                <c:pt idx="565">
                  <c:v>78.543126211499711</c:v>
                </c:pt>
                <c:pt idx="566">
                  <c:v>78.771622507675787</c:v>
                </c:pt>
                <c:pt idx="567">
                  <c:v>79.000667536955945</c:v>
                </c:pt>
                <c:pt idx="568">
                  <c:v>79.230261072477589</c:v>
                </c:pt>
                <c:pt idx="569">
                  <c:v>79.460402867251005</c:v>
                </c:pt>
                <c:pt idx="570">
                  <c:v>79.691092653948104</c:v>
                </c:pt>
                <c:pt idx="571">
                  <c:v>79.922330144690036</c:v>
                </c:pt>
                <c:pt idx="572">
                  <c:v>80.154115030833552</c:v>
                </c:pt>
                <c:pt idx="573">
                  <c:v>80.386446982756013</c:v>
                </c:pt>
                <c:pt idx="574">
                  <c:v>80.619325649639435</c:v>
                </c:pt>
                <c:pt idx="575">
                  <c:v>80.852750659253033</c:v>
                </c:pt>
                <c:pt idx="576">
                  <c:v>81.086721617734739</c:v>
                </c:pt>
                <c:pt idx="577">
                  <c:v>81.32123810937145</c:v>
                </c:pt>
                <c:pt idx="578">
                  <c:v>81.556299696378105</c:v>
                </c:pt>
                <c:pt idx="579">
                  <c:v>81.791905918675425</c:v>
                </c:pt>
                <c:pt idx="580">
                  <c:v>82.02805629366668</c:v>
                </c:pt>
                <c:pt idx="581">
                  <c:v>82.264750316013107</c:v>
                </c:pt>
                <c:pt idx="582">
                  <c:v>82.501987457408134</c:v>
                </c:pt>
                <c:pt idx="583">
                  <c:v>82.739767166350603</c:v>
                </c:pt>
                <c:pt idx="584">
                  <c:v>82.978088867916568</c:v>
                </c:pt>
                <c:pt idx="585">
                  <c:v>83.216951963530164</c:v>
                </c:pt>
                <c:pt idx="586">
                  <c:v>83.456355830733116</c:v>
                </c:pt>
                <c:pt idx="587">
                  <c:v>83.696299822953279</c:v>
                </c:pt>
                <c:pt idx="588">
                  <c:v>83.936783269271871</c:v>
                </c:pt>
                <c:pt idx="589">
                  <c:v>84.177805474189725</c:v>
                </c:pt>
                <c:pt idx="590">
                  <c:v>84.419365717392253</c:v>
                </c:pt>
                <c:pt idx="591">
                  <c:v>84.661463253513418</c:v>
                </c:pt>
                <c:pt idx="592">
                  <c:v>84.904097311898511</c:v>
                </c:pt>
                <c:pt idx="593">
                  <c:v>85.147267096365923</c:v>
                </c:pt>
                <c:pt idx="594">
                  <c:v>85.390971784967633</c:v>
                </c:pt>
                <c:pt idx="595">
                  <c:v>85.635210529748903</c:v>
                </c:pt>
                <c:pt idx="596">
                  <c:v>85.879982456506553</c:v>
                </c:pt>
                <c:pt idx="597">
                  <c:v>86.125286664546493</c:v>
                </c:pt>
                <c:pt idx="598">
                  <c:v>86.371122226439951</c:v>
                </c:pt>
                <c:pt idx="599">
                  <c:v>86.617488187778804</c:v>
                </c:pt>
                <c:pt idx="600">
                  <c:v>86.864383566929831</c:v>
                </c:pt>
                <c:pt idx="601">
                  <c:v>87.111807354787956</c:v>
                </c:pt>
                <c:pt idx="602">
                  <c:v>87.359758514528352</c:v>
                </c:pt>
                <c:pt idx="603">
                  <c:v>87.608235981357865</c:v>
                </c:pt>
                <c:pt idx="604">
                  <c:v>87.857238662265061</c:v>
                </c:pt>
                <c:pt idx="605">
                  <c:v>88.106765435769546</c:v>
                </c:pt>
                <c:pt idx="606">
                  <c:v>88.356815151670304</c:v>
                </c:pt>
                <c:pt idx="607">
                  <c:v>88.607386630792959</c:v>
                </c:pt>
                <c:pt idx="608">
                  <c:v>88.858478664736268</c:v>
                </c:pt>
                <c:pt idx="609">
                  <c:v>89.110090015617601</c:v>
                </c:pt>
                <c:pt idx="610">
                  <c:v>89.362219415817478</c:v>
                </c:pt>
                <c:pt idx="611">
                  <c:v>89.614865567723314</c:v>
                </c:pt>
                <c:pt idx="612">
                  <c:v>89.868027143472247</c:v>
                </c:pt>
                <c:pt idx="613">
                  <c:v>90.121702784693056</c:v>
                </c:pt>
                <c:pt idx="614">
                  <c:v>90.375891102247294</c:v>
                </c:pt>
                <c:pt idx="615">
                  <c:v>90.6305906759696</c:v>
                </c:pt>
                <c:pt idx="616">
                  <c:v>90.885800054407142</c:v>
                </c:pt>
                <c:pt idx="617">
                  <c:v>91.14151775455835</c:v>
                </c:pt>
                <c:pt idx="618">
                  <c:v>91.397742261610787</c:v>
                </c:pt>
                <c:pt idx="619">
                  <c:v>91.654472028678285</c:v>
                </c:pt>
                <c:pt idx="620">
                  <c:v>91.911705476537435</c:v>
                </c:pt>
                <c:pt idx="621">
                  <c:v>92.169440993363139</c:v>
                </c:pt>
                <c:pt idx="622">
                  <c:v>92.427676934463747</c:v>
                </c:pt>
                <c:pt idx="623">
                  <c:v>92.686411622015271</c:v>
                </c:pt>
                <c:pt idx="624">
                  <c:v>92.945643344795016</c:v>
                </c:pt>
                <c:pt idx="625">
                  <c:v>93.205370357914688</c:v>
                </c:pt>
                <c:pt idx="626">
                  <c:v>93.465590882552604</c:v>
                </c:pt>
                <c:pt idx="627">
                  <c:v>93.726303105685659</c:v>
                </c:pt>
                <c:pt idx="628">
                  <c:v>93.987505179820403</c:v>
                </c:pt>
                <c:pt idx="629">
                  <c:v>94.249195222723756</c:v>
                </c:pt>
                <c:pt idx="630">
                  <c:v>94.511371317153063</c:v>
                </c:pt>
                <c:pt idx="631">
                  <c:v>94.774031510585743</c:v>
                </c:pt>
                <c:pt idx="632">
                  <c:v>95.037173814948446</c:v>
                </c:pt>
                <c:pt idx="633">
                  <c:v>95.300796206345694</c:v>
                </c:pt>
                <c:pt idx="634">
                  <c:v>95.564896624788034</c:v>
                </c:pt>
                <c:pt idx="635">
                  <c:v>95.829472973919948</c:v>
                </c:pt>
                <c:pt idx="636">
                  <c:v>96.09452312074724</c:v>
                </c:pt>
                <c:pt idx="637">
                  <c:v>96.360044895364126</c:v>
                </c:pt>
                <c:pt idx="638">
                  <c:v>96.626036090679975</c:v>
                </c:pt>
                <c:pt idx="639">
                  <c:v>96.892494462145706</c:v>
                </c:pt>
                <c:pt idx="640">
                  <c:v>97.159417727479976</c:v>
                </c:pt>
                <c:pt idx="641">
                  <c:v>97.426803566395094</c:v>
                </c:pt>
                <c:pt idx="642">
                  <c:v>97.694649620322664</c:v>
                </c:pt>
                <c:pt idx="643">
                  <c:v>97.962953492139135</c:v>
                </c:pt>
                <c:pt idx="644">
                  <c:v>98.231712745891087</c:v>
                </c:pt>
                <c:pt idx="645">
                  <c:v>98.500924906520439</c:v>
                </c:pt>
                <c:pt idx="646">
                  <c:v>98.770587459589549</c:v>
                </c:pt>
                <c:pt idx="647">
                  <c:v>99.040697851006243</c:v>
                </c:pt>
                <c:pt idx="648">
                  <c:v>99.311253486748825</c:v>
                </c:pt>
                <c:pt idx="649">
                  <c:v>99.582251732591047</c:v>
                </c:pt>
                <c:pt idx="650">
                  <c:v>99.853689913827083</c:v>
                </c:pt>
                <c:pt idx="651">
                  <c:v>100.12556531499668</c:v>
                </c:pt>
                <c:pt idx="652">
                  <c:v>100.39787517961027</c:v>
                </c:pt>
                <c:pt idx="653">
                  <c:v>100.67061670987422</c:v>
                </c:pt>
                <c:pt idx="654">
                  <c:v>100.94378706641648</c:v>
                </c:pt>
                <c:pt idx="655">
                  <c:v>101.21738336801198</c:v>
                </c:pt>
                <c:pt idx="656">
                  <c:v>101.49140269130875</c:v>
                </c:pt>
                <c:pt idx="657">
                  <c:v>101.76584207055399</c:v>
                </c:pt>
                <c:pt idx="658">
                  <c:v>102.04069849732052</c:v>
                </c:pt>
                <c:pt idx="659">
                  <c:v>102.3159689202337</c:v>
                </c:pt>
                <c:pt idx="660">
                  <c:v>102.59165024469861</c:v>
                </c:pt>
                <c:pt idx="661">
                  <c:v>102.86773933262765</c:v>
                </c:pt>
                <c:pt idx="662">
                  <c:v>103.14423300216868</c:v>
                </c:pt>
                <c:pt idx="663">
                  <c:v>103.42112802743367</c:v>
                </c:pt>
                <c:pt idx="664">
                  <c:v>103.69842113822781</c:v>
                </c:pt>
                <c:pt idx="665">
                  <c:v>103.97610901977933</c:v>
                </c:pt>
                <c:pt idx="666">
                  <c:v>104.25418831246975</c:v>
                </c:pt>
                <c:pt idx="667">
                  <c:v>104.53265561156509</c:v>
                </c:pt>
                <c:pt idx="668">
                  <c:v>104.81150746694753</c:v>
                </c:pt>
                <c:pt idx="669">
                  <c:v>105.09074038284804</c:v>
                </c:pt>
                <c:pt idx="670">
                  <c:v>105.37035081757958</c:v>
                </c:pt>
                <c:pt idx="671">
                  <c:v>105.65033518327142</c:v>
                </c:pt>
                <c:pt idx="672">
                  <c:v>105.93068984560416</c:v>
                </c:pt>
                <c:pt idx="673">
                  <c:v>106.21141112354579</c:v>
                </c:pt>
                <c:pt idx="674">
                  <c:v>106.49249528908867</c:v>
                </c:pt>
                <c:pt idx="675">
                  <c:v>106.77393856698758</c:v>
                </c:pt>
                <c:pt idx="676">
                  <c:v>107.05573713449891</c:v>
                </c:pt>
                <c:pt idx="677">
                  <c:v>107.33788712112087</c:v>
                </c:pt>
                <c:pt idx="678">
                  <c:v>107.620384608335</c:v>
                </c:pt>
                <c:pt idx="679">
                  <c:v>107.90322562934882</c:v>
                </c:pt>
                <c:pt idx="680">
                  <c:v>108.1864061688398</c:v>
                </c:pt>
                <c:pt idx="681">
                  <c:v>108.4699221627007</c:v>
                </c:pt>
                <c:pt idx="682">
                  <c:v>108.75376949778622</c:v>
                </c:pt>
                <c:pt idx="683">
                  <c:v>109.03794401166124</c:v>
                </c:pt>
                <c:pt idx="684">
                  <c:v>109.32244149235028</c:v>
                </c:pt>
                <c:pt idx="685">
                  <c:v>109.60725767808883</c:v>
                </c:pt>
                <c:pt idx="686">
                  <c:v>109.89238825707606</c:v>
                </c:pt>
                <c:pt idx="687">
                  <c:v>110.17782886722925</c:v>
                </c:pt>
                <c:pt idx="688">
                  <c:v>110.46357509593999</c:v>
                </c:pt>
                <c:pt idx="689">
                  <c:v>110.74962247983201</c:v>
                </c:pt>
                <c:pt idx="690">
                  <c:v>111.03596650452103</c:v>
                </c:pt>
                <c:pt idx="691">
                  <c:v>111.32260260437629</c:v>
                </c:pt>
                <c:pt idx="692">
                  <c:v>111.6095261622842</c:v>
                </c:pt>
                <c:pt idx="693">
                  <c:v>111.89673250941384</c:v>
                </c:pt>
                <c:pt idx="694">
                  <c:v>112.18421692498463</c:v>
                </c:pt>
                <c:pt idx="695">
                  <c:v>112.47197463603611</c:v>
                </c:pt>
                <c:pt idx="696">
                  <c:v>112.76000081719978</c:v>
                </c:pt>
                <c:pt idx="697">
                  <c:v>113.04829059047343</c:v>
                </c:pt>
                <c:pt idx="698">
                  <c:v>113.33683902499742</c:v>
                </c:pt>
                <c:pt idx="699">
                  <c:v>113.62564113683374</c:v>
                </c:pt>
                <c:pt idx="700">
                  <c:v>113.91469188874713</c:v>
                </c:pt>
                <c:pt idx="701">
                  <c:v>114.20398618998895</c:v>
                </c:pt>
                <c:pt idx="702">
                  <c:v>114.49351889608349</c:v>
                </c:pt>
                <c:pt idx="703">
                  <c:v>114.78328480861691</c:v>
                </c:pt>
                <c:pt idx="704">
                  <c:v>115.07327867502893</c:v>
                </c:pt>
                <c:pt idx="705">
                  <c:v>115.36349518840726</c:v>
                </c:pt>
                <c:pt idx="706">
                  <c:v>115.65392898728471</c:v>
                </c:pt>
                <c:pt idx="707">
                  <c:v>115.94457465543955</c:v>
                </c:pt>
                <c:pt idx="708">
                  <c:v>116.23542672169832</c:v>
                </c:pt>
                <c:pt idx="709">
                  <c:v>116.52647965974218</c:v>
                </c:pt>
                <c:pt idx="710">
                  <c:v>116.81772788791602</c:v>
                </c:pt>
                <c:pt idx="711">
                  <c:v>117.10916576904084</c:v>
                </c:pt>
                <c:pt idx="712">
                  <c:v>117.40078761022941</c:v>
                </c:pt>
                <c:pt idx="713">
                  <c:v>117.69258766270524</c:v>
                </c:pt>
                <c:pt idx="714">
                  <c:v>117.98456012162475</c:v>
                </c:pt>
                <c:pt idx="715">
                  <c:v>118.27669912590332</c:v>
                </c:pt>
                <c:pt idx="716">
                  <c:v>118.56899875804427</c:v>
                </c:pt>
                <c:pt idx="717">
                  <c:v>118.86145304397201</c:v>
                </c:pt>
                <c:pt idx="718">
                  <c:v>119.1540559528685</c:v>
                </c:pt>
                <c:pt idx="719">
                  <c:v>119.44680139701367</c:v>
                </c:pt>
                <c:pt idx="720">
                  <c:v>119.73968323162948</c:v>
                </c:pt>
                <c:pt idx="721">
                  <c:v>120.03269525472803</c:v>
                </c:pt>
                <c:pt idx="722">
                  <c:v>120.3258312069636</c:v>
                </c:pt>
                <c:pt idx="723">
                  <c:v>120.61908477148877</c:v>
                </c:pt>
                <c:pt idx="724">
                  <c:v>120.91244957381458</c:v>
                </c:pt>
                <c:pt idx="725">
                  <c:v>121.20591918167503</c:v>
                </c:pt>
                <c:pt idx="726">
                  <c:v>121.49948710489574</c:v>
                </c:pt>
                <c:pt idx="727">
                  <c:v>121.79314679526711</c:v>
                </c:pt>
                <c:pt idx="728">
                  <c:v>122.08689164642176</c:v>
                </c:pt>
                <c:pt idx="729">
                  <c:v>122.38071499371677</c:v>
                </c:pt>
                <c:pt idx="730">
                  <c:v>122.67461011412013</c:v>
                </c:pt>
                <c:pt idx="731">
                  <c:v>122.96857022610226</c:v>
                </c:pt>
                <c:pt idx="732">
                  <c:v>123.26258848953209</c:v>
                </c:pt>
                <c:pt idx="733">
                  <c:v>123.55665800557803</c:v>
                </c:pt>
                <c:pt idx="734">
                  <c:v>123.85077181661387</c:v>
                </c:pt>
                <c:pt idx="735">
                  <c:v>124.14492290612976</c:v>
                </c:pt>
                <c:pt idx="736">
                  <c:v>124.43910419864815</c:v>
                </c:pt>
                <c:pt idx="737">
                  <c:v>124.73330855964512</c:v>
                </c:pt>
                <c:pt idx="738">
                  <c:v>125.02752879547671</c:v>
                </c:pt>
                <c:pt idx="739">
                  <c:v>125.32175765331085</c:v>
                </c:pt>
                <c:pt idx="740">
                  <c:v>125.61598782106456</c:v>
                </c:pt>
                <c:pt idx="741">
                  <c:v>125.91021192734677</c:v>
                </c:pt>
                <c:pt idx="742">
                  <c:v>126.20442254140663</c:v>
                </c:pt>
                <c:pt idx="743">
                  <c:v>126.49861217308771</c:v>
                </c:pt>
                <c:pt idx="744">
                  <c:v>126.79277327278764</c:v>
                </c:pt>
                <c:pt idx="745">
                  <c:v>127.08689823142404</c:v>
                </c:pt>
                <c:pt idx="746">
                  <c:v>127.38097938040605</c:v>
                </c:pt>
                <c:pt idx="747">
                  <c:v>127.67500899161199</c:v>
                </c:pt>
                <c:pt idx="748">
                  <c:v>127.96897927737326</c:v>
                </c:pt>
                <c:pt idx="749">
                  <c:v>128.26288239046437</c:v>
                </c:pt>
                <c:pt idx="750">
                  <c:v>128.55671042409915</c:v>
                </c:pt>
                <c:pt idx="751">
                  <c:v>128.85045541193355</c:v>
                </c:pt>
                <c:pt idx="752">
                  <c:v>129.14410932807482</c:v>
                </c:pt>
                <c:pt idx="753">
                  <c:v>129.43766408709715</c:v>
                </c:pt>
                <c:pt idx="754">
                  <c:v>129.73111154406419</c:v>
                </c:pt>
                <c:pt idx="755">
                  <c:v>130.02444349455803</c:v>
                </c:pt>
                <c:pt idx="756">
                  <c:v>130.31765167471528</c:v>
                </c:pt>
                <c:pt idx="757">
                  <c:v>130.61072776126986</c:v>
                </c:pt>
                <c:pt idx="758">
                  <c:v>130.90366337160285</c:v>
                </c:pt>
                <c:pt idx="759">
                  <c:v>131.19645006379952</c:v>
                </c:pt>
                <c:pt idx="760">
                  <c:v>131.48907933671339</c:v>
                </c:pt>
                <c:pt idx="761">
                  <c:v>131.78154263003773</c:v>
                </c:pt>
                <c:pt idx="762">
                  <c:v>132.07383132438423</c:v>
                </c:pt>
                <c:pt idx="763">
                  <c:v>132.3659367413693</c:v>
                </c:pt>
                <c:pt idx="764">
                  <c:v>132.65785014370775</c:v>
                </c:pt>
                <c:pt idx="765">
                  <c:v>132.9495627353142</c:v>
                </c:pt>
                <c:pt idx="766">
                  <c:v>133.24106566141219</c:v>
                </c:pt>
                <c:pt idx="767">
                  <c:v>133.53235000865109</c:v>
                </c:pt>
                <c:pt idx="768">
                  <c:v>133.82340680523086</c:v>
                </c:pt>
                <c:pt idx="769">
                  <c:v>134.11422702103476</c:v>
                </c:pt>
                <c:pt idx="770">
                  <c:v>134.40480156777031</c:v>
                </c:pt>
                <c:pt idx="771">
                  <c:v>134.6951212991182</c:v>
                </c:pt>
                <c:pt idx="772">
                  <c:v>134.98517701088952</c:v>
                </c:pt>
                <c:pt idx="773">
                  <c:v>135.27495944119144</c:v>
                </c:pt>
                <c:pt idx="774">
                  <c:v>135.56445927060108</c:v>
                </c:pt>
                <c:pt idx="775">
                  <c:v>135.85366712234807</c:v>
                </c:pt>
                <c:pt idx="776">
                  <c:v>136.14257356250565</c:v>
                </c:pt>
                <c:pt idx="777">
                  <c:v>136.4311691001904</c:v>
                </c:pt>
                <c:pt idx="778">
                  <c:v>136.71944418777088</c:v>
                </c:pt>
                <c:pt idx="779">
                  <c:v>137.00738922108494</c:v>
                </c:pt>
                <c:pt idx="780">
                  <c:v>137.29499453966608</c:v>
                </c:pt>
                <c:pt idx="781">
                  <c:v>137.58225042697885</c:v>
                </c:pt>
                <c:pt idx="782">
                  <c:v>137.86914711066331</c:v>
                </c:pt>
                <c:pt idx="783">
                  <c:v>138.15567476278866</c:v>
                </c:pt>
                <c:pt idx="784">
                  <c:v>138.44182350011621</c:v>
                </c:pt>
                <c:pt idx="785">
                  <c:v>138.72758338437174</c:v>
                </c:pt>
                <c:pt idx="786">
                  <c:v>139.01294442252717</c:v>
                </c:pt>
                <c:pt idx="787">
                  <c:v>139.29789656709187</c:v>
                </c:pt>
                <c:pt idx="788">
                  <c:v>139.58242971641351</c:v>
                </c:pt>
                <c:pt idx="789">
                  <c:v>139.86653371498872</c:v>
                </c:pt>
                <c:pt idx="790">
                  <c:v>140.15019835378334</c:v>
                </c:pt>
                <c:pt idx="791">
                  <c:v>140.43341337056259</c:v>
                </c:pt>
                <c:pt idx="792">
                  <c:v>140.71616845023127</c:v>
                </c:pt>
                <c:pt idx="793">
                  <c:v>140.99845322518382</c:v>
                </c:pt>
                <c:pt idx="794">
                  <c:v>141.28025727566458</c:v>
                </c:pt>
                <c:pt idx="795">
                  <c:v>141.56157013013799</c:v>
                </c:pt>
                <c:pt idx="796">
                  <c:v>141.84238126566939</c:v>
                </c:pt>
                <c:pt idx="797">
                  <c:v>142.12268010831576</c:v>
                </c:pt>
                <c:pt idx="798">
                  <c:v>142.40245603352702</c:v>
                </c:pt>
                <c:pt idx="799">
                  <c:v>142.68169836655787</c:v>
                </c:pt>
                <c:pt idx="800">
                  <c:v>142.96039638288991</c:v>
                </c:pt>
                <c:pt idx="801">
                  <c:v>143.23853930866457</c:v>
                </c:pt>
                <c:pt idx="802">
                  <c:v>143.51611632112662</c:v>
                </c:pt>
                <c:pt idx="803">
                  <c:v>143.79311654907843</c:v>
                </c:pt>
                <c:pt idx="804">
                  <c:v>144.06952907334505</c:v>
                </c:pt>
                <c:pt idx="805">
                  <c:v>144.34534292724999</c:v>
                </c:pt>
                <c:pt idx="806">
                  <c:v>144.62054709710236</c:v>
                </c:pt>
                <c:pt idx="807">
                  <c:v>144.89513052269444</c:v>
                </c:pt>
                <c:pt idx="808">
                  <c:v>145.16908209781079</c:v>
                </c:pt>
                <c:pt idx="809">
                  <c:v>145.44239067074821</c:v>
                </c:pt>
                <c:pt idx="810">
                  <c:v>145.71504504484699</c:v>
                </c:pt>
                <c:pt idx="811">
                  <c:v>145.98703397903333</c:v>
                </c:pt>
                <c:pt idx="812">
                  <c:v>146.25834618837308</c:v>
                </c:pt>
                <c:pt idx="813">
                  <c:v>146.52897034463706</c:v>
                </c:pt>
                <c:pt idx="814">
                  <c:v>146.79889507687722</c:v>
                </c:pt>
                <c:pt idx="815">
                  <c:v>147.0681089720149</c:v>
                </c:pt>
                <c:pt idx="816">
                  <c:v>147.33660057544023</c:v>
                </c:pt>
                <c:pt idx="817">
                  <c:v>147.60435839162315</c:v>
                </c:pt>
                <c:pt idx="818">
                  <c:v>147.87137088473617</c:v>
                </c:pt>
                <c:pt idx="819">
                  <c:v>148.13762647928851</c:v>
                </c:pt>
                <c:pt idx="820">
                  <c:v>148.40311356077228</c:v>
                </c:pt>
                <c:pt idx="821">
                  <c:v>148.66782047632012</c:v>
                </c:pt>
                <c:pt idx="822">
                  <c:v>148.93173553537483</c:v>
                </c:pt>
                <c:pt idx="823">
                  <c:v>149.19484701037064</c:v>
                </c:pt>
                <c:pt idx="824">
                  <c:v>149.45714313742653</c:v>
                </c:pt>
                <c:pt idx="825">
                  <c:v>149.71861211705126</c:v>
                </c:pt>
                <c:pt idx="826">
                  <c:v>149.97924211486045</c:v>
                </c:pt>
                <c:pt idx="827">
                  <c:v>150.23902126230564</c:v>
                </c:pt>
                <c:pt idx="828">
                  <c:v>150.49793765741521</c:v>
                </c:pt>
                <c:pt idx="829">
                  <c:v>150.75597936554738</c:v>
                </c:pt>
                <c:pt idx="830">
                  <c:v>151.01313442015538</c:v>
                </c:pt>
                <c:pt idx="831">
                  <c:v>151.26939082356446</c:v>
                </c:pt>
                <c:pt idx="832">
                  <c:v>151.52473654776125</c:v>
                </c:pt>
                <c:pt idx="833">
                  <c:v>151.77915953519494</c:v>
                </c:pt>
                <c:pt idx="834">
                  <c:v>152.03264769959074</c:v>
                </c:pt>
                <c:pt idx="835">
                  <c:v>152.28518892677562</c:v>
                </c:pt>
                <c:pt idx="836">
                  <c:v>152.53677107551582</c:v>
                </c:pt>
                <c:pt idx="837">
                  <c:v>152.78738197836694</c:v>
                </c:pt>
                <c:pt idx="838">
                  <c:v>153.03700944253595</c:v>
                </c:pt>
                <c:pt idx="839">
                  <c:v>153.28564125075536</c:v>
                </c:pt>
                <c:pt idx="840">
                  <c:v>153.5332651621697</c:v>
                </c:pt>
                <c:pt idx="841">
                  <c:v>153.77986891323414</c:v>
                </c:pt>
                <c:pt idx="842">
                  <c:v>154.02544021862522</c:v>
                </c:pt>
                <c:pt idx="843">
                  <c:v>154.26996677216368</c:v>
                </c:pt>
                <c:pt idx="844">
                  <c:v>154.51343624774981</c:v>
                </c:pt>
                <c:pt idx="845">
                  <c:v>154.75583630031042</c:v>
                </c:pt>
                <c:pt idx="846">
                  <c:v>154.99715456675844</c:v>
                </c:pt>
                <c:pt idx="847">
                  <c:v>155.23737866696422</c:v>
                </c:pt>
                <c:pt idx="848">
                  <c:v>155.47649620473936</c:v>
                </c:pt>
                <c:pt idx="849">
                  <c:v>155.71449476883217</c:v>
                </c:pt>
                <c:pt idx="850">
                  <c:v>155.95136193393563</c:v>
                </c:pt>
                <c:pt idx="851">
                  <c:v>156.18708526170701</c:v>
                </c:pt>
                <c:pt idx="852">
                  <c:v>156.42165230179972</c:v>
                </c:pt>
                <c:pt idx="853">
                  <c:v>156.65505059290703</c:v>
                </c:pt>
                <c:pt idx="854">
                  <c:v>156.88726766381777</c:v>
                </c:pt>
                <c:pt idx="855">
                  <c:v>157.11829103448386</c:v>
                </c:pt>
                <c:pt idx="856">
                  <c:v>157.34810821709976</c:v>
                </c:pt>
                <c:pt idx="857">
                  <c:v>157.57670671719373</c:v>
                </c:pt>
                <c:pt idx="858">
                  <c:v>157.80407403473075</c:v>
                </c:pt>
                <c:pt idx="859">
                  <c:v>158.03019766522721</c:v>
                </c:pt>
                <c:pt idx="860">
                  <c:v>158.25506510087735</c:v>
                </c:pt>
                <c:pt idx="861">
                  <c:v>158.47866383169102</c:v>
                </c:pt>
                <c:pt idx="862">
                  <c:v>158.70098134664337</c:v>
                </c:pt>
                <c:pt idx="863">
                  <c:v>158.92200513483562</c:v>
                </c:pt>
                <c:pt idx="864">
                  <c:v>159.14172268666746</c:v>
                </c:pt>
                <c:pt idx="865">
                  <c:v>159.36012149502073</c:v>
                </c:pt>
                <c:pt idx="866">
                  <c:v>159.57718905645436</c:v>
                </c:pt>
                <c:pt idx="867">
                  <c:v>159.7929128724104</c:v>
                </c:pt>
                <c:pt idx="868">
                  <c:v>160.0072804504313</c:v>
                </c:pt>
                <c:pt idx="869">
                  <c:v>160.2202793053882</c:v>
                </c:pt>
                <c:pt idx="870">
                  <c:v>160.43189696071988</c:v>
                </c:pt>
                <c:pt idx="871">
                  <c:v>160.64212094968289</c:v>
                </c:pt>
                <c:pt idx="872">
                  <c:v>160.8509388166122</c:v>
                </c:pt>
                <c:pt idx="873">
                  <c:v>161.05833811819264</c:v>
                </c:pt>
                <c:pt idx="874">
                  <c:v>161.26430642474068</c:v>
                </c:pt>
                <c:pt idx="875">
                  <c:v>161.46883132149682</c:v>
                </c:pt>
                <c:pt idx="876">
                  <c:v>161.6719004099283</c:v>
                </c:pt>
                <c:pt idx="877">
                  <c:v>161.87350130904181</c:v>
                </c:pt>
                <c:pt idx="878">
                  <c:v>162.07362165670662</c:v>
                </c:pt>
                <c:pt idx="879">
                  <c:v>162.27224911098736</c:v>
                </c:pt>
                <c:pt idx="880">
                  <c:v>162.4693713514869</c:v>
                </c:pt>
                <c:pt idx="881">
                  <c:v>162.66497608069886</c:v>
                </c:pt>
                <c:pt idx="882">
                  <c:v>162.85905102536955</c:v>
                </c:pt>
                <c:pt idx="883">
                  <c:v>163.05158393786971</c:v>
                </c:pt>
                <c:pt idx="884">
                  <c:v>163.24256259757519</c:v>
                </c:pt>
                <c:pt idx="885">
                  <c:v>163.43197481225715</c:v>
                </c:pt>
                <c:pt idx="886">
                  <c:v>163.61980841948099</c:v>
                </c:pt>
                <c:pt idx="887">
                  <c:v>163.80605128801432</c:v>
                </c:pt>
                <c:pt idx="888">
                  <c:v>163.99069131924361</c:v>
                </c:pt>
                <c:pt idx="889">
                  <c:v>164.17371644859952</c:v>
                </c:pt>
                <c:pt idx="890">
                  <c:v>164.35511464699027</c:v>
                </c:pt>
                <c:pt idx="891">
                  <c:v>164.53487392224372</c:v>
                </c:pt>
                <c:pt idx="892">
                  <c:v>164.71298232055719</c:v>
                </c:pt>
                <c:pt idx="893">
                  <c:v>164.88942792795524</c:v>
                </c:pt>
                <c:pt idx="894">
                  <c:v>165.06419887175531</c:v>
                </c:pt>
                <c:pt idx="895">
                  <c:v>165.2372833220407</c:v>
                </c:pt>
                <c:pt idx="896">
                  <c:v>165.40866949314091</c:v>
                </c:pt>
                <c:pt idx="897">
                  <c:v>165.57834564511936</c:v>
                </c:pt>
                <c:pt idx="898">
                  <c:v>165.74630008526776</c:v>
                </c:pt>
                <c:pt idx="899">
                  <c:v>165.91252116960752</c:v>
                </c:pt>
                <c:pt idx="900">
                  <c:v>166.07699730439762</c:v>
                </c:pt>
                <c:pt idx="901">
                  <c:v>166.2397169476487</c:v>
                </c:pt>
                <c:pt idx="902">
                  <c:v>166.40066861064366</c:v>
                </c:pt>
                <c:pt idx="903">
                  <c:v>166.5598408594638</c:v>
                </c:pt>
                <c:pt idx="904">
                  <c:v>166.717222316521</c:v>
                </c:pt>
                <c:pt idx="905">
                  <c:v>166.87280166209518</c:v>
                </c:pt>
                <c:pt idx="906">
                  <c:v>167.02656763587729</c:v>
                </c:pt>
                <c:pt idx="907">
                  <c:v>167.17850903851703</c:v>
                </c:pt>
                <c:pt idx="908">
                  <c:v>167.32861473317573</c:v>
                </c:pt>
                <c:pt idx="909">
                  <c:v>167.47687364708361</c:v>
                </c:pt>
                <c:pt idx="910">
                  <c:v>167.6232747731014</c:v>
                </c:pt>
                <c:pt idx="911">
                  <c:v>167.76780717128617</c:v>
                </c:pt>
                <c:pt idx="912">
                  <c:v>167.91045997046095</c:v>
                </c:pt>
                <c:pt idx="913">
                  <c:v>168.05122236978801</c:v>
                </c:pt>
                <c:pt idx="914">
                  <c:v>168.19008364034531</c:v>
                </c:pt>
                <c:pt idx="915">
                  <c:v>168.3270331267064</c:v>
                </c:pt>
                <c:pt idx="916">
                  <c:v>168.46206024852276</c:v>
                </c:pt>
                <c:pt idx="917">
                  <c:v>168.59515450210912</c:v>
                </c:pt>
                <c:pt idx="918">
                  <c:v>168.72630546203067</c:v>
                </c:pt>
                <c:pt idx="919">
                  <c:v>168.85550278269267</c:v>
                </c:pt>
                <c:pt idx="920">
                  <c:v>168.98273619993148</c:v>
                </c:pt>
                <c:pt idx="921">
                  <c:v>169.10799553260745</c:v>
                </c:pt>
                <c:pt idx="922">
                  <c:v>169.23127068419859</c:v>
                </c:pt>
                <c:pt idx="923">
                  <c:v>169.35255164439553</c:v>
                </c:pt>
                <c:pt idx="924">
                  <c:v>169.47182849069679</c:v>
                </c:pt>
                <c:pt idx="925">
                  <c:v>169.58909139000457</c:v>
                </c:pt>
                <c:pt idx="926">
                  <c:v>169.70433060022057</c:v>
                </c:pt>
                <c:pt idx="927">
                  <c:v>169.81753647184144</c:v>
                </c:pt>
                <c:pt idx="928">
                  <c:v>169.92869944955362</c:v>
                </c:pt>
                <c:pt idx="929">
                  <c:v>170.03781007382759</c:v>
                </c:pt>
                <c:pt idx="930">
                  <c:v>170.14485898251061</c:v>
                </c:pt>
                <c:pt idx="931">
                  <c:v>170.24983691241815</c:v>
                </c:pt>
                <c:pt idx="932">
                  <c:v>170.35273470092338</c:v>
                </c:pt>
                <c:pt idx="933">
                  <c:v>170.45354328754479</c:v>
                </c:pt>
                <c:pt idx="934">
                  <c:v>170.55225371553098</c:v>
                </c:pt>
                <c:pt idx="935">
                  <c:v>170.64885713344299</c:v>
                </c:pt>
                <c:pt idx="936">
                  <c:v>170.74334479673351</c:v>
                </c:pt>
                <c:pt idx="937">
                  <c:v>170.83570806932232</c:v>
                </c:pt>
                <c:pt idx="938">
                  <c:v>170.92593842516851</c:v>
                </c:pt>
                <c:pt idx="939">
                  <c:v>171.01402744983827</c:v>
                </c:pt>
                <c:pt idx="940">
                  <c:v>171.09996684206823</c:v>
                </c:pt>
                <c:pt idx="941">
                  <c:v>171.18374841532412</c:v>
                </c:pt>
                <c:pt idx="942">
                  <c:v>171.26536409935446</c:v>
                </c:pt>
                <c:pt idx="943">
                  <c:v>171.34480594173854</c:v>
                </c:pt>
                <c:pt idx="944">
                  <c:v>171.42206610942873</c:v>
                </c:pt>
                <c:pt idx="945">
                  <c:v>171.4971368902867</c:v>
                </c:pt>
                <c:pt idx="946">
                  <c:v>171.57001069461307</c:v>
                </c:pt>
                <c:pt idx="947">
                  <c:v>171.64068005667013</c:v>
                </c:pt>
                <c:pt idx="948">
                  <c:v>171.7091376361976</c:v>
                </c:pt>
                <c:pt idx="949">
                  <c:v>171.77537621992056</c:v>
                </c:pt>
                <c:pt idx="950">
                  <c:v>171.83938872304967</c:v>
                </c:pt>
                <c:pt idx="951">
                  <c:v>171.90116819077295</c:v>
                </c:pt>
                <c:pt idx="952">
                  <c:v>171.96070779973914</c:v>
                </c:pt>
                <c:pt idx="953">
                  <c:v>172.01800085953178</c:v>
                </c:pt>
                <c:pt idx="954">
                  <c:v>172.07304081413409</c:v>
                </c:pt>
                <c:pt idx="955">
                  <c:v>172.12582124338422</c:v>
                </c:pt>
                <c:pt idx="956">
                  <c:v>172.17633586442025</c:v>
                </c:pt>
                <c:pt idx="957">
                  <c:v>172.22457853311462</c:v>
                </c:pt>
                <c:pt idx="958">
                  <c:v>172.27054324549812</c:v>
                </c:pt>
                <c:pt idx="959">
                  <c:v>172.31422413917218</c:v>
                </c:pt>
                <c:pt idx="960">
                  <c:v>172.35561549471012</c:v>
                </c:pt>
                <c:pt idx="961">
                  <c:v>172.39471173704592</c:v>
                </c:pt>
                <c:pt idx="962">
                  <c:v>172.43150743685112</c:v>
                </c:pt>
                <c:pt idx="963">
                  <c:v>172.46599731189883</c:v>
                </c:pt>
                <c:pt idx="964">
                  <c:v>172.49817622841454</c:v>
                </c:pt>
                <c:pt idx="965">
                  <c:v>172.52803920241391</c:v>
                </c:pt>
                <c:pt idx="966">
                  <c:v>172.55558140102639</c:v>
                </c:pt>
                <c:pt idx="967">
                  <c:v>172.58079814380466</c:v>
                </c:pt>
                <c:pt idx="968">
                  <c:v>172.60368490401984</c:v>
                </c:pt>
                <c:pt idx="969">
                  <c:v>172.62423730994146</c:v>
                </c:pt>
                <c:pt idx="970">
                  <c:v>172.6424511461023</c:v>
                </c:pt>
                <c:pt idx="971">
                  <c:v>172.65832235454735</c:v>
                </c:pt>
                <c:pt idx="972">
                  <c:v>172.67184703606711</c:v>
                </c:pt>
                <c:pt idx="973">
                  <c:v>172.68302145141402</c:v>
                </c:pt>
                <c:pt idx="974">
                  <c:v>172.69184202250247</c:v>
                </c:pt>
                <c:pt idx="975">
                  <c:v>172.69830533359152</c:v>
                </c:pt>
                <c:pt idx="976">
                  <c:v>172.70240813244996</c:v>
                </c:pt>
                <c:pt idx="977">
                  <c:v>172.70414733150372</c:v>
                </c:pt>
                <c:pt idx="978">
                  <c:v>172.70352000896486</c:v>
                </c:pt>
                <c:pt idx="979">
                  <c:v>172.70052340994195</c:v>
                </c:pt>
                <c:pt idx="980">
                  <c:v>172.69515494753162</c:v>
                </c:pt>
                <c:pt idx="981">
                  <c:v>172.68741220389043</c:v>
                </c:pt>
                <c:pt idx="982">
                  <c:v>172.67729293128744</c:v>
                </c:pt>
                <c:pt idx="983">
                  <c:v>172.66479505313632</c:v>
                </c:pt>
                <c:pt idx="984">
                  <c:v>172.64991666500725</c:v>
                </c:pt>
                <c:pt idx="985">
                  <c:v>172.63265603561811</c:v>
                </c:pt>
                <c:pt idx="986">
                  <c:v>172.61301160780428</c:v>
                </c:pt>
                <c:pt idx="987">
                  <c:v>172.59098199946715</c:v>
                </c:pt>
                <c:pt idx="988">
                  <c:v>172.56656600450074</c:v>
                </c:pt>
                <c:pt idx="989">
                  <c:v>172.53976259369614</c:v>
                </c:pt>
                <c:pt idx="990">
                  <c:v>172.51057091562345</c:v>
                </c:pt>
                <c:pt idx="991">
                  <c:v>172.4789902974907</c:v>
                </c:pt>
                <c:pt idx="992">
                  <c:v>172.44502024598003</c:v>
                </c:pt>
                <c:pt idx="993">
                  <c:v>172.40866044805963</c:v>
                </c:pt>
                <c:pt idx="994">
                  <c:v>172.36991077177254</c:v>
                </c:pt>
                <c:pt idx="995">
                  <c:v>172.32877126700063</c:v>
                </c:pt>
                <c:pt idx="996">
                  <c:v>172.28524216620465</c:v>
                </c:pt>
                <c:pt idx="997">
                  <c:v>172.23932388513899</c:v>
                </c:pt>
                <c:pt idx="998">
                  <c:v>172.19101702354152</c:v>
                </c:pt>
                <c:pt idx="999">
                  <c:v>172.140322365798</c:v>
                </c:pt>
                <c:pt idx="1000">
                  <c:v>172.08724088158047</c:v>
                </c:pt>
                <c:pt idx="1001">
                  <c:v>172.03177372645987</c:v>
                </c:pt>
                <c:pt idx="1002">
                  <c:v>171.97392224249222</c:v>
                </c:pt>
                <c:pt idx="1003">
                  <c:v>171.91368795877804</c:v>
                </c:pt>
                <c:pt idx="1004">
                  <c:v>171.85107259199475</c:v>
                </c:pt>
                <c:pt idx="1005">
                  <c:v>171.78607804690213</c:v>
                </c:pt>
                <c:pt idx="1006">
                  <c:v>171.71870641681997</c:v>
                </c:pt>
                <c:pt idx="1007">
                  <c:v>171.648959984078</c:v>
                </c:pt>
                <c:pt idx="1008">
                  <c:v>171.57684122043798</c:v>
                </c:pt>
                <c:pt idx="1009">
                  <c:v>171.50235278748704</c:v>
                </c:pt>
                <c:pt idx="1010">
                  <c:v>171.42549753700283</c:v>
                </c:pt>
                <c:pt idx="1011">
                  <c:v>171.34627851128957</c:v>
                </c:pt>
                <c:pt idx="1012">
                  <c:v>171.26469894348512</c:v>
                </c:pt>
                <c:pt idx="1013">
                  <c:v>171.18076225783875</c:v>
                </c:pt>
                <c:pt idx="1014">
                  <c:v>171.09447206995924</c:v>
                </c:pt>
                <c:pt idx="1015">
                  <c:v>171.00583218703332</c:v>
                </c:pt>
                <c:pt idx="1016">
                  <c:v>170.91484660801379</c:v>
                </c:pt>
                <c:pt idx="1017">
                  <c:v>170.82151952377785</c:v>
                </c:pt>
                <c:pt idx="1018">
                  <c:v>170.72585531725468</c:v>
                </c:pt>
                <c:pt idx="1019">
                  <c:v>170.62785856352227</c:v>
                </c:pt>
                <c:pt idx="1020">
                  <c:v>170.52753402987369</c:v>
                </c:pt>
                <c:pt idx="1021">
                  <c:v>170.42488667585218</c:v>
                </c:pt>
                <c:pt idx="1022">
                  <c:v>170.31992165325482</c:v>
                </c:pt>
                <c:pt idx="1023">
                  <c:v>170.21264430610523</c:v>
                </c:pt>
                <c:pt idx="1024">
                  <c:v>170.10306017059418</c:v>
                </c:pt>
                <c:pt idx="1025">
                  <c:v>169.99117497498887</c:v>
                </c:pt>
                <c:pt idx="1026">
                  <c:v>169.87699463951009</c:v>
                </c:pt>
                <c:pt idx="1027">
                  <c:v>169.76052527617736</c:v>
                </c:pt>
                <c:pt idx="1028">
                  <c:v>169.64177318862201</c:v>
                </c:pt>
                <c:pt idx="1029">
                  <c:v>169.52074487186775</c:v>
                </c:pt>
                <c:pt idx="1030">
                  <c:v>169.397447012079</c:v>
                </c:pt>
                <c:pt idx="1031">
                  <c:v>169.2718864862764</c:v>
                </c:pt>
                <c:pt idx="1032">
                  <c:v>169.14407036201999</c:v>
                </c:pt>
                <c:pt idx="1033">
                  <c:v>169.01400589705935</c:v>
                </c:pt>
                <c:pt idx="1034">
                  <c:v>168.88170053895087</c:v>
                </c:pt>
                <c:pt idx="1035">
                  <c:v>168.74716192464237</c:v>
                </c:pt>
                <c:pt idx="1036">
                  <c:v>168.61039788002432</c:v>
                </c:pt>
                <c:pt idx="1037">
                  <c:v>168.47141641944819</c:v>
                </c:pt>
                <c:pt idx="1038">
                  <c:v>168.33022574521166</c:v>
                </c:pt>
                <c:pt idx="1039">
                  <c:v>168.18683424701047</c:v>
                </c:pt>
                <c:pt idx="1040">
                  <c:v>168.04125050135718</c:v>
                </c:pt>
                <c:pt idx="1041">
                  <c:v>167.89348327096664</c:v>
                </c:pt>
                <c:pt idx="1042">
                  <c:v>167.74354150410809</c:v>
                </c:pt>
                <c:pt idx="1043">
                  <c:v>167.5914343339239</c:v>
                </c:pt>
                <c:pt idx="1044">
                  <c:v>167.43717107771525</c:v>
                </c:pt>
                <c:pt idx="1045">
                  <c:v>167.28076123619414</c:v>
                </c:pt>
                <c:pt idx="1046">
                  <c:v>167.12221449270243</c:v>
                </c:pt>
                <c:pt idx="1047">
                  <c:v>166.96154071239727</c:v>
                </c:pt>
                <c:pt idx="1048">
                  <c:v>166.79874994140366</c:v>
                </c:pt>
                <c:pt idx="1049">
                  <c:v>166.63385240593337</c:v>
                </c:pt>
                <c:pt idx="1050">
                  <c:v>166.46685851137107</c:v>
                </c:pt>
                <c:pt idx="1051">
                  <c:v>166.29777884132716</c:v>
                </c:pt>
                <c:pt idx="1052">
                  <c:v>166.12662415665761</c:v>
                </c:pt>
                <c:pt idx="1053">
                  <c:v>165.95340539445078</c:v>
                </c:pt>
                <c:pt idx="1054">
                  <c:v>165.77813366698166</c:v>
                </c:pt>
                <c:pt idx="1055">
                  <c:v>165.60082026063279</c:v>
                </c:pt>
                <c:pt idx="1056">
                  <c:v>165.42147663478315</c:v>
                </c:pt>
                <c:pt idx="1057">
                  <c:v>165.24011442066396</c:v>
                </c:pt>
                <c:pt idx="1058">
                  <c:v>165.05674542018249</c:v>
                </c:pt>
                <c:pt idx="1059">
                  <c:v>164.87138160471321</c:v>
                </c:pt>
                <c:pt idx="1060">
                  <c:v>164.68403511385714</c:v>
                </c:pt>
                <c:pt idx="1061">
                  <c:v>164.49471825416893</c:v>
                </c:pt>
                <c:pt idx="1062">
                  <c:v>164.3034434978523</c:v>
                </c:pt>
                <c:pt idx="1063">
                  <c:v>164.11022348142382</c:v>
                </c:pt>
                <c:pt idx="1064">
                  <c:v>163.91507100434507</c:v>
                </c:pt>
                <c:pt idx="1065">
                  <c:v>163.71799902762376</c:v>
                </c:pt>
                <c:pt idx="1066">
                  <c:v>163.51902067238359</c:v>
                </c:pt>
                <c:pt idx="1067">
                  <c:v>163.31814921840351</c:v>
                </c:pt>
                <c:pt idx="1068">
                  <c:v>163.11539810262593</c:v>
                </c:pt>
                <c:pt idx="1069">
                  <c:v>162.91078091763501</c:v>
                </c:pt>
                <c:pt idx="1070">
                  <c:v>162.70431141010457</c:v>
                </c:pt>
                <c:pt idx="1071">
                  <c:v>162.49600347921597</c:v>
                </c:pt>
                <c:pt idx="1072">
                  <c:v>162.28587117504674</c:v>
                </c:pt>
                <c:pt idx="1073">
                  <c:v>162.07392869692933</c:v>
                </c:pt>
                <c:pt idx="1074">
                  <c:v>161.86019039178137</c:v>
                </c:pt>
                <c:pt idx="1075">
                  <c:v>161.64467075240645</c:v>
                </c:pt>
                <c:pt idx="1076">
                  <c:v>161.42738441576719</c:v>
                </c:pt>
                <c:pt idx="1077">
                  <c:v>161.20834616122929</c:v>
                </c:pt>
                <c:pt idx="1078">
                  <c:v>160.98757090877845</c:v>
                </c:pt>
                <c:pt idx="1079">
                  <c:v>160.7650737172093</c:v>
                </c:pt>
                <c:pt idx="1080">
                  <c:v>160.54086978228727</c:v>
                </c:pt>
                <c:pt idx="1081">
                  <c:v>160.31497443488365</c:v>
                </c:pt>
                <c:pt idx="1082">
                  <c:v>160.08740313908399</c:v>
                </c:pt>
                <c:pt idx="1083">
                  <c:v>159.85817149027056</c:v>
                </c:pt>
                <c:pt idx="1084">
                  <c:v>159.62729521317891</c:v>
                </c:pt>
                <c:pt idx="1085">
                  <c:v>159.3947901599291</c:v>
                </c:pt>
                <c:pt idx="1086">
                  <c:v>159.16067230803193</c:v>
                </c:pt>
                <c:pt idx="1087">
                  <c:v>158.92495775837057</c:v>
                </c:pt>
                <c:pt idx="1088">
                  <c:v>158.68766273315799</c:v>
                </c:pt>
                <c:pt idx="1089">
                  <c:v>158.44880357387061</c:v>
                </c:pt>
                <c:pt idx="1090">
                  <c:v>158.20839673915876</c:v>
                </c:pt>
                <c:pt idx="1091">
                  <c:v>157.96645880273391</c:v>
                </c:pt>
                <c:pt idx="1092">
                  <c:v>157.7230064512338</c:v>
                </c:pt>
                <c:pt idx="1093">
                  <c:v>157.47805648206514</c:v>
                </c:pt>
                <c:pt idx="1094">
                  <c:v>157.23162580122514</c:v>
                </c:pt>
                <c:pt idx="1095">
                  <c:v>156.98373142110171</c:v>
                </c:pt>
                <c:pt idx="1096">
                  <c:v>156.73439045825305</c:v>
                </c:pt>
                <c:pt idx="1097">
                  <c:v>156.48362013116707</c:v>
                </c:pt>
                <c:pt idx="1098">
                  <c:v>156.23143775800122</c:v>
                </c:pt>
                <c:pt idx="1099">
                  <c:v>155.97786075430307</c:v>
                </c:pt>
                <c:pt idx="1100">
                  <c:v>155.72290663071229</c:v>
                </c:pt>
                <c:pt idx="1101">
                  <c:v>155.46659299064439</c:v>
                </c:pt>
                <c:pt idx="1102">
                  <c:v>155.20893752795678</c:v>
                </c:pt>
                <c:pt idx="1103">
                  <c:v>154.94995802459781</c:v>
                </c:pt>
                <c:pt idx="1104">
                  <c:v>154.68967234823913</c:v>
                </c:pt>
                <c:pt idx="1105">
                  <c:v>154.42809844989202</c:v>
                </c:pt>
                <c:pt idx="1106">
                  <c:v>154.16525436150803</c:v>
                </c:pt>
                <c:pt idx="1107">
                  <c:v>153.90115819356487</c:v>
                </c:pt>
                <c:pt idx="1108">
                  <c:v>153.6358281326377</c:v>
                </c:pt>
                <c:pt idx="1109">
                  <c:v>153.36928243895653</c:v>
                </c:pt>
                <c:pt idx="1110">
                  <c:v>153.1015394439504</c:v>
                </c:pt>
                <c:pt idx="1111">
                  <c:v>152.83261754777871</c:v>
                </c:pt>
                <c:pt idx="1112">
                  <c:v>152.56253521685045</c:v>
                </c:pt>
                <c:pt idx="1113">
                  <c:v>152.29131098133166</c:v>
                </c:pt>
                <c:pt idx="1114">
                  <c:v>152.01896343264212</c:v>
                </c:pt>
                <c:pt idx="1115">
                  <c:v>151.7455112209413</c:v>
                </c:pt>
                <c:pt idx="1116">
                  <c:v>151.47097305260471</c:v>
                </c:pt>
                <c:pt idx="1117">
                  <c:v>151.19536768769083</c:v>
                </c:pt>
                <c:pt idx="1118">
                  <c:v>150.91871393739945</c:v>
                </c:pt>
                <c:pt idx="1119">
                  <c:v>150.64103066152191</c:v>
                </c:pt>
                <c:pt idx="1120">
                  <c:v>150.36233676588392</c:v>
                </c:pt>
                <c:pt idx="1121">
                  <c:v>150.0826511997814</c:v>
                </c:pt>
                <c:pt idx="1122">
                  <c:v>149.80199295341038</c:v>
                </c:pt>
                <c:pt idx="1123">
                  <c:v>149.52038105529081</c:v>
                </c:pt>
                <c:pt idx="1124">
                  <c:v>149.23783456968584</c:v>
                </c:pt>
                <c:pt idx="1125">
                  <c:v>148.95437259401635</c:v>
                </c:pt>
                <c:pt idx="1126">
                  <c:v>148.6700142562718</c:v>
                </c:pt>
                <c:pt idx="1127">
                  <c:v>148.38477871241801</c:v>
                </c:pt>
                <c:pt idx="1128">
                  <c:v>148.0986851438023</c:v>
                </c:pt>
                <c:pt idx="1129">
                  <c:v>147.81175275455684</c:v>
                </c:pt>
                <c:pt idx="1130">
                  <c:v>147.52400076900039</c:v>
                </c:pt>
                <c:pt idx="1131">
                  <c:v>147.23544842903993</c:v>
                </c:pt>
                <c:pt idx="1132">
                  <c:v>146.94611499157165</c:v>
                </c:pt>
                <c:pt idx="1133">
                  <c:v>146.65601972588303</c:v>
                </c:pt>
                <c:pt idx="1134">
                  <c:v>146.36518191105577</c:v>
                </c:pt>
                <c:pt idx="1135">
                  <c:v>146.07362083337088</c:v>
                </c:pt>
                <c:pt idx="1136">
                  <c:v>145.78135578371592</c:v>
                </c:pt>
                <c:pt idx="1137">
                  <c:v>145.48840605499564</c:v>
                </c:pt>
                <c:pt idx="1138">
                  <c:v>145.1947909395461</c:v>
                </c:pt>
                <c:pt idx="1139">
                  <c:v>144.90052972655332</c:v>
                </c:pt>
                <c:pt idx="1140">
                  <c:v>144.60564169947679</c:v>
                </c:pt>
                <c:pt idx="1141">
                  <c:v>144.31014613347861</c:v>
                </c:pt>
                <c:pt idx="1142">
                  <c:v>144.01406229285882</c:v>
                </c:pt>
                <c:pt idx="1143">
                  <c:v>143.71740942849763</c:v>
                </c:pt>
                <c:pt idx="1144">
                  <c:v>143.42020677530505</c:v>
                </c:pt>
                <c:pt idx="1145">
                  <c:v>143.12247354967846</c:v>
                </c:pt>
                <c:pt idx="1146">
                  <c:v>142.8242289469691</c:v>
                </c:pt>
                <c:pt idx="1147">
                  <c:v>142.52549213895762</c:v>
                </c:pt>
                <c:pt idx="1148">
                  <c:v>142.22628227133964</c:v>
                </c:pt>
                <c:pt idx="1149">
                  <c:v>141.92661846122175</c:v>
                </c:pt>
                <c:pt idx="1150">
                  <c:v>141.62651979462851</c:v>
                </c:pt>
                <c:pt idx="1151">
                  <c:v>141.32600532402128</c:v>
                </c:pt>
                <c:pt idx="1152">
                  <c:v>141.02509406582922</c:v>
                </c:pt>
                <c:pt idx="1153">
                  <c:v>140.72380499799314</c:v>
                </c:pt>
                <c:pt idx="1154">
                  <c:v>140.42215705752284</c:v>
                </c:pt>
                <c:pt idx="1155">
                  <c:v>140.12016913806832</c:v>
                </c:pt>
                <c:pt idx="1156">
                  <c:v>139.81786008750575</c:v>
                </c:pt>
                <c:pt idx="1157">
                  <c:v>139.51524870553845</c:v>
                </c:pt>
                <c:pt idx="1158">
                  <c:v>139.21235374131365</c:v>
                </c:pt>
                <c:pt idx="1159">
                  <c:v>138.90919389105539</c:v>
                </c:pt>
                <c:pt idx="1160">
                  <c:v>138.60578779571449</c:v>
                </c:pt>
                <c:pt idx="1161">
                  <c:v>138.30215403863542</c:v>
                </c:pt>
                <c:pt idx="1162">
                  <c:v>137.99831114324164</c:v>
                </c:pt>
                <c:pt idx="1163">
                  <c:v>137.69427757073876</c:v>
                </c:pt>
                <c:pt idx="1164">
                  <c:v>137.3900717178372</c:v>
                </c:pt>
                <c:pt idx="1165">
                  <c:v>137.0857119144938</c:v>
                </c:pt>
                <c:pt idx="1166">
                  <c:v>136.78121642167383</c:v>
                </c:pt>
                <c:pt idx="1167">
                  <c:v>136.47660342913309</c:v>
                </c:pt>
                <c:pt idx="1168">
                  <c:v>136.17189105322137</c:v>
                </c:pt>
                <c:pt idx="1169">
                  <c:v>135.8670973347069</c:v>
                </c:pt>
                <c:pt idx="1170">
                  <c:v>135.56224023662318</c:v>
                </c:pt>
                <c:pt idx="1171">
                  <c:v>135.25733764213797</c:v>
                </c:pt>
                <c:pt idx="1172">
                  <c:v>134.95240735244511</c:v>
                </c:pt>
                <c:pt idx="1173">
                  <c:v>134.64746708467982</c:v>
                </c:pt>
                <c:pt idx="1174">
                  <c:v>134.34253446985767</c:v>
                </c:pt>
                <c:pt idx="1175">
                  <c:v>134.03762705083773</c:v>
                </c:pt>
                <c:pt idx="1176">
                  <c:v>133.73276228031045</c:v>
                </c:pt>
                <c:pt idx="1177">
                  <c:v>133.42795751881044</c:v>
                </c:pt>
                <c:pt idx="1178">
                  <c:v>133.12323003275498</c:v>
                </c:pt>
                <c:pt idx="1179">
                  <c:v>132.81859699250793</c:v>
                </c:pt>
                <c:pt idx="1180">
                  <c:v>132.51407547047049</c:v>
                </c:pt>
                <c:pt idx="1181">
                  <c:v>132.2096824391981</c:v>
                </c:pt>
                <c:pt idx="1182">
                  <c:v>131.90543476954466</c:v>
                </c:pt>
                <c:pt idx="1183">
                  <c:v>131.6013492288339</c:v>
                </c:pt>
                <c:pt idx="1184">
                  <c:v>131.29744247905856</c:v>
                </c:pt>
                <c:pt idx="1185">
                  <c:v>130.99373107510777</c:v>
                </c:pt>
                <c:pt idx="1186">
                  <c:v>130.69023146302271</c:v>
                </c:pt>
                <c:pt idx="1187">
                  <c:v>130.38695997828083</c:v>
                </c:pt>
                <c:pt idx="1188">
                  <c:v>130.08393284410943</c:v>
                </c:pt>
                <c:pt idx="1189">
                  <c:v>129.78116616982831</c:v>
                </c:pt>
                <c:pt idx="1190">
                  <c:v>129.47867594922229</c:v>
                </c:pt>
                <c:pt idx="1191">
                  <c:v>129.17647805894325</c:v>
                </c:pt>
                <c:pt idx="1192">
                  <c:v>128.87458825694281</c:v>
                </c:pt>
                <c:pt idx="1193">
                  <c:v>128.573022180935</c:v>
                </c:pt>
                <c:pt idx="1194">
                  <c:v>128.27179534689</c:v>
                </c:pt>
                <c:pt idx="1195">
                  <c:v>127.97092314755841</c:v>
                </c:pt>
                <c:pt idx="1196">
                  <c:v>127.67042085102706</c:v>
                </c:pt>
                <c:pt idx="1197">
                  <c:v>127.3703035993058</c:v>
                </c:pt>
                <c:pt idx="1198">
                  <c:v>127.07058640694602</c:v>
                </c:pt>
                <c:pt idx="1199">
                  <c:v>126.77128415969099</c:v>
                </c:pt>
                <c:pt idx="1200">
                  <c:v>126.47241161315792</c:v>
                </c:pt>
                <c:pt idx="1201">
                  <c:v>126.1739833915523</c:v>
                </c:pt>
                <c:pt idx="1202">
                  <c:v>125.87601398641435</c:v>
                </c:pt>
                <c:pt idx="1203">
                  <c:v>125.57851775539798</c:v>
                </c:pt>
                <c:pt idx="1204">
                  <c:v>125.28150892108219</c:v>
                </c:pt>
                <c:pt idx="1205">
                  <c:v>124.98500156981524</c:v>
                </c:pt>
                <c:pt idx="1206">
                  <c:v>124.68900965059134</c:v>
                </c:pt>
                <c:pt idx="1207">
                  <c:v>124.39354697396058</c:v>
                </c:pt>
                <c:pt idx="1208">
                  <c:v>124.09862721097149</c:v>
                </c:pt>
                <c:pt idx="1209">
                  <c:v>123.80426389214675</c:v>
                </c:pt>
                <c:pt idx="1210">
                  <c:v>123.51047040649209</c:v>
                </c:pt>
                <c:pt idx="1211">
                  <c:v>123.21726000053813</c:v>
                </c:pt>
                <c:pt idx="1212">
                  <c:v>122.92464577741568</c:v>
                </c:pt>
                <c:pt idx="1213">
                  <c:v>122.63264069596408</c:v>
                </c:pt>
                <c:pt idx="1214">
                  <c:v>122.34125756987288</c:v>
                </c:pt>
                <c:pt idx="1215">
                  <c:v>122.05050906685666</c:v>
                </c:pt>
                <c:pt idx="1216">
                  <c:v>121.76040770786337</c:v>
                </c:pt>
                <c:pt idx="1217">
                  <c:v>121.47096586631565</c:v>
                </c:pt>
                <c:pt idx="1218">
                  <c:v>121.18219576738556</c:v>
                </c:pt>
                <c:pt idx="1219">
                  <c:v>120.89410948730239</c:v>
                </c:pt>
                <c:pt idx="1220">
                  <c:v>120.60671895269371</c:v>
                </c:pt>
                <c:pt idx="1221">
                  <c:v>120.32003593995941</c:v>
                </c:pt>
                <c:pt idx="1222">
                  <c:v>120.03407207467895</c:v>
                </c:pt>
                <c:pt idx="1223">
                  <c:v>119.74883883105132</c:v>
                </c:pt>
                <c:pt idx="1224">
                  <c:v>119.46434753136809</c:v>
                </c:pt>
                <c:pt idx="1225">
                  <c:v>119.18060934551913</c:v>
                </c:pt>
                <c:pt idx="1226">
                  <c:v>118.89763529053091</c:v>
                </c:pt>
                <c:pt idx="1227">
                  <c:v>118.61543623013756</c:v>
                </c:pt>
                <c:pt idx="1228">
                  <c:v>118.33402287438415</c:v>
                </c:pt>
                <c:pt idx="1229">
                  <c:v>118.05340577926226</c:v>
                </c:pt>
                <c:pt idx="1230">
                  <c:v>117.77359534637792</c:v>
                </c:pt>
                <c:pt idx="1231">
                  <c:v>117.49460182265109</c:v>
                </c:pt>
                <c:pt idx="1232">
                  <c:v>117.21643530004745</c:v>
                </c:pt>
                <c:pt idx="1233">
                  <c:v>116.9391057153414</c:v>
                </c:pt>
                <c:pt idx="1234">
                  <c:v>116.66262284991078</c:v>
                </c:pt>
                <c:pt idx="1235">
                  <c:v>116.38699632956265</c:v>
                </c:pt>
                <c:pt idx="1236">
                  <c:v>116.11223562439032</c:v>
                </c:pt>
                <c:pt idx="1237">
                  <c:v>115.838350048661</c:v>
                </c:pt>
                <c:pt idx="1238">
                  <c:v>115.56534876073421</c:v>
                </c:pt>
                <c:pt idx="1239">
                  <c:v>115.29324076301056</c:v>
                </c:pt>
                <c:pt idx="1240">
                  <c:v>115.02203490191056</c:v>
                </c:pt>
                <c:pt idx="1241">
                  <c:v>114.75173986788354</c:v>
                </c:pt>
                <c:pt idx="1242">
                  <c:v>114.48236419544597</c:v>
                </c:pt>
                <c:pt idx="1243">
                  <c:v>114.21391626324942</c:v>
                </c:pt>
                <c:pt idx="1244">
                  <c:v>113.94640429417738</c:v>
                </c:pt>
                <c:pt idx="1245">
                  <c:v>113.67983635547112</c:v>
                </c:pt>
                <c:pt idx="1246">
                  <c:v>113.41422035888402</c:v>
                </c:pt>
                <c:pt idx="1247">
                  <c:v>113.14956406086417</c:v>
                </c:pt>
                <c:pt idx="1248">
                  <c:v>112.88587506276482</c:v>
                </c:pt>
                <c:pt idx="1249">
                  <c:v>112.62316081108277</c:v>
                </c:pt>
                <c:pt idx="1250">
                  <c:v>112.36142859772383</c:v>
                </c:pt>
                <c:pt idx="1251">
                  <c:v>112.10068556029545</c:v>
                </c:pt>
                <c:pt idx="1252">
                  <c:v>111.84093868242593</c:v>
                </c:pt>
                <c:pt idx="1253">
                  <c:v>111.58219479411018</c:v>
                </c:pt>
                <c:pt idx="1254">
                  <c:v>111.32446057208141</c:v>
                </c:pt>
                <c:pt idx="1255">
                  <c:v>111.06774254020843</c:v>
                </c:pt>
                <c:pt idx="1256">
                  <c:v>110.81204706991851</c:v>
                </c:pt>
                <c:pt idx="1257">
                  <c:v>110.55738038064501</c:v>
                </c:pt>
                <c:pt idx="1258">
                  <c:v>110.30374854029984</c:v>
                </c:pt>
                <c:pt idx="1259">
                  <c:v>110.05115746577003</c:v>
                </c:pt>
                <c:pt idx="1260">
                  <c:v>109.79961292343833</c:v>
                </c:pt>
                <c:pt idx="1261">
                  <c:v>109.54912052972728</c:v>
                </c:pt>
                <c:pt idx="1262">
                  <c:v>109.2996857516664</c:v>
                </c:pt>
                <c:pt idx="1263">
                  <c:v>109.05131390748234</c:v>
                </c:pt>
                <c:pt idx="1264">
                  <c:v>108.80401016721117</c:v>
                </c:pt>
                <c:pt idx="1265">
                  <c:v>108.55777955333294</c:v>
                </c:pt>
                <c:pt idx="1266">
                  <c:v>108.3126269414276</c:v>
                </c:pt>
                <c:pt idx="1267">
                  <c:v>108.06855706085241</c:v>
                </c:pt>
                <c:pt idx="1268">
                  <c:v>107.82557449543998</c:v>
                </c:pt>
                <c:pt idx="1269">
                  <c:v>107.58368368421682</c:v>
                </c:pt>
                <c:pt idx="1270">
                  <c:v>107.34288892214195</c:v>
                </c:pt>
                <c:pt idx="1271">
                  <c:v>107.10319436086505</c:v>
                </c:pt>
                <c:pt idx="1272">
                  <c:v>106.86460400950392</c:v>
                </c:pt>
                <c:pt idx="1273">
                  <c:v>106.62712173544068</c:v>
                </c:pt>
                <c:pt idx="1274">
                  <c:v>106.39075126513647</c:v>
                </c:pt>
                <c:pt idx="1275">
                  <c:v>106.15549618496398</c:v>
                </c:pt>
                <c:pt idx="1276">
                  <c:v>105.92135994205771</c:v>
                </c:pt>
                <c:pt idx="1277">
                  <c:v>105.6883458451813</c:v>
                </c:pt>
                <c:pt idx="1278">
                  <c:v>105.45645706561172</c:v>
                </c:pt>
                <c:pt idx="1279">
                  <c:v>105.22569663803964</c:v>
                </c:pt>
                <c:pt idx="1280">
                  <c:v>104.99606746148584</c:v>
                </c:pt>
                <c:pt idx="1281">
                  <c:v>104.76757230023303</c:v>
                </c:pt>
                <c:pt idx="1282">
                  <c:v>104.54021378477287</c:v>
                </c:pt>
                <c:pt idx="1283">
                  <c:v>104.31399441276756</c:v>
                </c:pt>
                <c:pt idx="1284">
                  <c:v>104.08891655002569</c:v>
                </c:pt>
                <c:pt idx="1285">
                  <c:v>103.86498243149195</c:v>
                </c:pt>
                <c:pt idx="1286">
                  <c:v>103.64219416225031</c:v>
                </c:pt>
                <c:pt idx="1287">
                  <c:v>103.42055371854002</c:v>
                </c:pt>
                <c:pt idx="1288">
                  <c:v>103.20006294878448</c:v>
                </c:pt>
                <c:pt idx="1289">
                  <c:v>102.98072357463204</c:v>
                </c:pt>
                <c:pt idx="1290">
                  <c:v>102.76253719200866</c:v>
                </c:pt>
                <c:pt idx="1291">
                  <c:v>102.545505272182</c:v>
                </c:pt>
                <c:pt idx="1292">
                  <c:v>102.32962916283626</c:v>
                </c:pt>
                <c:pt idx="1293">
                  <c:v>102.11491008915776</c:v>
                </c:pt>
                <c:pt idx="1294">
                  <c:v>101.90134915493057</c:v>
                </c:pt>
                <c:pt idx="1295">
                  <c:v>101.68894734364184</c:v>
                </c:pt>
                <c:pt idx="1296">
                  <c:v>101.47770551959651</c:v>
                </c:pt>
                <c:pt idx="1297">
                  <c:v>101.26762442904089</c:v>
                </c:pt>
                <c:pt idx="1298">
                  <c:v>101.05870470129483</c:v>
                </c:pt>
                <c:pt idx="1299">
                  <c:v>100.85094684989201</c:v>
                </c:pt>
                <c:pt idx="1300">
                  <c:v>100.64435127372801</c:v>
                </c:pt>
                <c:pt idx="1301">
                  <c:v>100.43891825821562</c:v>
                </c:pt>
                <c:pt idx="1302">
                  <c:v>100.23464797644732</c:v>
                </c:pt>
                <c:pt idx="1303">
                  <c:v>100.03154049036411</c:v>
                </c:pt>
                <c:pt idx="1304">
                  <c:v>99.829595751930825</c:v>
                </c:pt>
                <c:pt idx="1305">
                  <c:v>99.62881360431706</c:v>
                </c:pt>
                <c:pt idx="1306">
                  <c:v>99.429193783083647</c:v>
                </c:pt>
                <c:pt idx="1307">
                  <c:v>99.23073591737429</c:v>
                </c:pt>
                <c:pt idx="1308">
                  <c:v>99.033439531111824</c:v>
                </c:pt>
                <c:pt idx="1309">
                  <c:v>98.837304044198873</c:v>
                </c:pt>
                <c:pt idx="1310">
                  <c:v>98.642328773722596</c:v>
                </c:pt>
                <c:pt idx="1311">
                  <c:v>98.448512935163052</c:v>
                </c:pt>
                <c:pt idx="1312">
                  <c:v>98.255855643604775</c:v>
                </c:pt>
                <c:pt idx="1313">
                  <c:v>98.06435591495152</c:v>
                </c:pt>
                <c:pt idx="1314">
                  <c:v>97.874012667143433</c:v>
                </c:pt>
                <c:pt idx="1315">
                  <c:v>97.684824721376629</c:v>
                </c:pt>
                <c:pt idx="1316">
                  <c:v>97.496790803324714</c:v>
                </c:pt>
                <c:pt idx="1317">
                  <c:v>97.309909544361943</c:v>
                </c:pt>
                <c:pt idx="1318">
                  <c:v>97.124179482787611</c:v>
                </c:pt>
                <c:pt idx="1319">
                  <c:v>96.93959906505151</c:v>
                </c:pt>
                <c:pt idx="1320">
                  <c:v>96.756166646980091</c:v>
                </c:pt>
                <c:pt idx="1321">
                  <c:v>96.573880495002868</c:v>
                </c:pt>
                <c:pt idx="1322">
                  <c:v>96.392738787379074</c:v>
                </c:pt>
                <c:pt idx="1323">
                  <c:v>96.212739615423843</c:v>
                </c:pt>
                <c:pt idx="1324">
                  <c:v>96.033880984734125</c:v>
                </c:pt>
                <c:pt idx="1325">
                  <c:v>95.856160816413549</c:v>
                </c:pt>
                <c:pt idx="1326">
                  <c:v>95.6795769482964</c:v>
                </c:pt>
                <c:pt idx="1327">
                  <c:v>95.504127136170013</c:v>
                </c:pt>
                <c:pt idx="1328">
                  <c:v>95.32980905499565</c:v>
                </c:pt>
                <c:pt idx="1329">
                  <c:v>95.1566203001274</c:v>
                </c:pt>
                <c:pt idx="1330">
                  <c:v>94.984558388528939</c:v>
                </c:pt>
                <c:pt idx="1331">
                  <c:v>94.813620759987771</c:v>
                </c:pt>
                <c:pt idx="1332">
                  <c:v>94.64380477832681</c:v>
                </c:pt>
                <c:pt idx="1333">
                  <c:v>94.475107732613111</c:v>
                </c:pt>
                <c:pt idx="1334">
                  <c:v>94.307526838363216</c:v>
                </c:pt>
                <c:pt idx="1335">
                  <c:v>94.1410592387452</c:v>
                </c:pt>
                <c:pt idx="1336">
                  <c:v>93.975702005777123</c:v>
                </c:pt>
                <c:pt idx="1337">
                  <c:v>93.8114521415214</c:v>
                </c:pt>
                <c:pt idx="1338">
                  <c:v>93.648306579275229</c:v>
                </c:pt>
                <c:pt idx="1339">
                  <c:v>93.486262184756697</c:v>
                </c:pt>
                <c:pt idx="1340">
                  <c:v>93.325315757286262</c:v>
                </c:pt>
                <c:pt idx="1341">
                  <c:v>93.165464030963463</c:v>
                </c:pt>
                <c:pt idx="1342">
                  <c:v>93.006703675838935</c:v>
                </c:pt>
                <c:pt idx="1343">
                  <c:v>92.849031299080934</c:v>
                </c:pt>
                <c:pt idx="1344">
                  <c:v>92.692443446136835</c:v>
                </c:pt>
                <c:pt idx="1345">
                  <c:v>92.536936601888968</c:v>
                </c:pt>
                <c:pt idx="1346">
                  <c:v>92.38250719180482</c:v>
                </c:pt>
                <c:pt idx="1347">
                  <c:v>92.22915158308129</c:v>
                </c:pt>
                <c:pt idx="1348">
                  <c:v>92.07686608578301</c:v>
                </c:pt>
                <c:pt idx="1349">
                  <c:v>91.925646953974464</c:v>
                </c:pt>
                <c:pt idx="1350">
                  <c:v>91.775490386845647</c:v>
                </c:pt>
                <c:pt idx="1351">
                  <c:v>91.626392529831293</c:v>
                </c:pt>
                <c:pt idx="1352">
                  <c:v>91.478349475723462</c:v>
                </c:pt>
                <c:pt idx="1353">
                  <c:v>91.3313572657772</c:v>
                </c:pt>
                <c:pt idx="1354">
                  <c:v>91.185411890809448</c:v>
                </c:pt>
                <c:pt idx="1355">
                  <c:v>91.040509292290665</c:v>
                </c:pt>
                <c:pt idx="1356">
                  <c:v>90.896645363429386</c:v>
                </c:pt>
                <c:pt idx="1357">
                  <c:v>90.75381595024939</c:v>
                </c:pt>
                <c:pt idx="1358">
                  <c:v>90.61201685265938</c:v>
                </c:pt>
                <c:pt idx="1359">
                  <c:v>90.471243825515259</c:v>
                </c:pt>
                <c:pt idx="1360">
                  <c:v>90.331492579674418</c:v>
                </c:pt>
                <c:pt idx="1361">
                  <c:v>90.192758783042549</c:v>
                </c:pt>
                <c:pt idx="1362">
                  <c:v>90.055038061612478</c:v>
                </c:pt>
                <c:pt idx="1363">
                  <c:v>89.918326000494886</c:v>
                </c:pt>
                <c:pt idx="1364">
                  <c:v>89.782618144941111</c:v>
                </c:pt>
                <c:pt idx="1365">
                  <c:v>89.647910001357701</c:v>
                </c:pt>
                <c:pt idx="1366">
                  <c:v>89.514197038312801</c:v>
                </c:pt>
                <c:pt idx="1367">
                  <c:v>89.38147468753408</c:v>
                </c:pt>
                <c:pt idx="1368">
                  <c:v>89.249738344898418</c:v>
                </c:pt>
                <c:pt idx="1369">
                  <c:v>89.118983371413009</c:v>
                </c:pt>
                <c:pt idx="1370">
                  <c:v>88.989205094187952</c:v>
                </c:pt>
                <c:pt idx="1371">
                  <c:v>88.860398807400301</c:v>
                </c:pt>
                <c:pt idx="1372">
                  <c:v>88.732559773249349</c:v>
                </c:pt>
                <c:pt idx="1373">
                  <c:v>88.605683222903281</c:v>
                </c:pt>
                <c:pt idx="1374">
                  <c:v>88.479764357437034</c:v>
                </c:pt>
                <c:pt idx="1375">
                  <c:v>88.354798348761364</c:v>
                </c:pt>
                <c:pt idx="1376">
                  <c:v>88.230780340543049</c:v>
                </c:pt>
                <c:pt idx="1377">
                  <c:v>88.107705449116182</c:v>
                </c:pt>
                <c:pt idx="1378">
                  <c:v>87.985568764384581</c:v>
                </c:pt>
                <c:pt idx="1379">
                  <c:v>87.864365350715175</c:v>
                </c:pt>
                <c:pt idx="1380">
                  <c:v>87.744090247822413</c:v>
                </c:pt>
                <c:pt idx="1381">
                  <c:v>87.624738471643752</c:v>
                </c:pt>
                <c:pt idx="1382">
                  <c:v>87.506305015205967</c:v>
                </c:pt>
                <c:pt idx="1383">
                  <c:v>87.388784849482505</c:v>
                </c:pt>
                <c:pt idx="1384">
                  <c:v>87.272172924241715</c:v>
                </c:pt>
                <c:pt idx="1385">
                  <c:v>87.156464168886032</c:v>
                </c:pt>
                <c:pt idx="1386">
                  <c:v>87.041653493282013</c:v>
                </c:pt>
                <c:pt idx="1387">
                  <c:v>86.927735788581415</c:v>
                </c:pt>
                <c:pt idx="1388">
                  <c:v>86.814705928032893</c:v>
                </c:pt>
                <c:pt idx="1389">
                  <c:v>86.702558767784893</c:v>
                </c:pt>
                <c:pt idx="1390">
                  <c:v>86.591289147679333</c:v>
                </c:pt>
                <c:pt idx="1391">
                  <c:v>86.48089189203607</c:v>
                </c:pt>
                <c:pt idx="1392">
                  <c:v>86.371361810428468</c:v>
                </c:pt>
                <c:pt idx="1393">
                  <c:v>86.26269369844978</c:v>
                </c:pt>
                <c:pt idx="1394">
                  <c:v>86.154882338470458</c:v>
                </c:pt>
                <c:pt idx="1395">
                  <c:v>86.047922500386463</c:v>
                </c:pt>
                <c:pt idx="1396">
                  <c:v>85.941808942358577</c:v>
                </c:pt>
                <c:pt idx="1397">
                  <c:v>85.836536411542525</c:v>
                </c:pt>
                <c:pt idx="1398">
                  <c:v>85.732099644810347</c:v>
                </c:pt>
                <c:pt idx="1399">
                  <c:v>85.628493369462603</c:v>
                </c:pt>
                <c:pt idx="1400">
                  <c:v>85.525712303931797</c:v>
                </c:pt>
                <c:pt idx="1401">
                  <c:v>85.423751158476733</c:v>
                </c:pt>
                <c:pt idx="1402">
                  <c:v>85.322604635868188</c:v>
                </c:pt>
                <c:pt idx="1403">
                  <c:v>85.222267432065479</c:v>
                </c:pt>
                <c:pt idx="1404">
                  <c:v>85.122734236884497</c:v>
                </c:pt>
                <c:pt idx="1405">
                  <c:v>85.023999734656726</c:v>
                </c:pt>
                <c:pt idx="1406">
                  <c:v>84.926058604879699</c:v>
                </c:pt>
                <c:pt idx="1407">
                  <c:v>84.828905522858662</c:v>
                </c:pt>
                <c:pt idx="1408">
                  <c:v>84.732535160339552</c:v>
                </c:pt>
                <c:pt idx="1409">
                  <c:v>84.63694218613351</c:v>
                </c:pt>
                <c:pt idx="1410">
                  <c:v>84.542121266732636</c:v>
                </c:pt>
                <c:pt idx="1411">
                  <c:v>84.448067066917318</c:v>
                </c:pt>
                <c:pt idx="1412">
                  <c:v>84.354774250355092</c:v>
                </c:pt>
                <c:pt idx="1413">
                  <c:v>84.262237480191061</c:v>
                </c:pt>
                <c:pt idx="1414">
                  <c:v>84.17045141962987</c:v>
                </c:pt>
                <c:pt idx="1415">
                  <c:v>84.079410732509459</c:v>
                </c:pt>
                <c:pt idx="1416">
                  <c:v>83.989110083866493</c:v>
                </c:pt>
                <c:pt idx="1417">
                  <c:v>83.899544140493518</c:v>
                </c:pt>
                <c:pt idx="1418">
                  <c:v>83.810707571488024</c:v>
                </c:pt>
                <c:pt idx="1419">
                  <c:v>83.722595048793323</c:v>
                </c:pt>
                <c:pt idx="1420">
                  <c:v>83.635201247731487</c:v>
                </c:pt>
                <c:pt idx="1421">
                  <c:v>83.548520847528124</c:v>
                </c:pt>
                <c:pt idx="1422">
                  <c:v>83.462548531829356</c:v>
                </c:pt>
                <c:pt idx="1423">
                  <c:v>83.377278989210822</c:v>
                </c:pt>
                <c:pt idx="1424">
                  <c:v>83.292706913678899</c:v>
                </c:pt>
                <c:pt idx="1425">
                  <c:v>83.208827005164153</c:v>
                </c:pt>
                <c:pt idx="1426">
                  <c:v>83.125633970007087</c:v>
                </c:pt>
                <c:pt idx="1427">
                  <c:v>83.043122521436246</c:v>
                </c:pt>
                <c:pt idx="1428">
                  <c:v>82.961287380038684</c:v>
                </c:pt>
                <c:pt idx="1429">
                  <c:v>82.880123274223081</c:v>
                </c:pt>
                <c:pt idx="1430">
                  <c:v>82.79962494067523</c:v>
                </c:pt>
                <c:pt idx="1431">
                  <c:v>82.719787124806217</c:v>
                </c:pt>
                <c:pt idx="1432">
                  <c:v>82.640604581193216</c:v>
                </c:pt>
                <c:pt idx="1433">
                  <c:v>82.562072074013159</c:v>
                </c:pt>
                <c:pt idx="1434">
                  <c:v>82.484184377469049</c:v>
                </c:pt>
                <c:pt idx="1435">
                  <c:v>82.406936276209265</c:v>
                </c:pt>
                <c:pt idx="1436">
                  <c:v>82.330322565739678</c:v>
                </c:pt>
                <c:pt idx="1437">
                  <c:v>82.254338052828928</c:v>
                </c:pt>
                <c:pt idx="1438">
                  <c:v>82.17897755590657</c:v>
                </c:pt>
                <c:pt idx="1439">
                  <c:v>82.104235905454544</c:v>
                </c:pt>
                <c:pt idx="1440">
                  <c:v>82.030107944391716</c:v>
                </c:pt>
                <c:pt idx="1441">
                  <c:v>81.956588528451718</c:v>
                </c:pt>
                <c:pt idx="1442">
                  <c:v>81.883672526554122</c:v>
                </c:pt>
                <c:pt idx="1443">
                  <c:v>81.811354821169004</c:v>
                </c:pt>
                <c:pt idx="1444">
                  <c:v>81.73963030867499</c:v>
                </c:pt>
                <c:pt idx="1445">
                  <c:v>81.668493899710754</c:v>
                </c:pt>
                <c:pt idx="1446">
                  <c:v>81.59794051952025</c:v>
                </c:pt>
                <c:pt idx="1447">
                  <c:v>81.52796510829144</c:v>
                </c:pt>
                <c:pt idx="1448">
                  <c:v>81.458562621488866</c:v>
                </c:pt>
                <c:pt idx="1449">
                  <c:v>81.389728030179967</c:v>
                </c:pt>
                <c:pt idx="1450">
                  <c:v>81.321456321355257</c:v>
                </c:pt>
                <c:pt idx="1451">
                  <c:v>81.253742498242389</c:v>
                </c:pt>
                <c:pt idx="1452">
                  <c:v>81.186581580614316</c:v>
                </c:pt>
                <c:pt idx="1453">
                  <c:v>81.119968605091358</c:v>
                </c:pt>
                <c:pt idx="1454">
                  <c:v>81.053898625437455</c:v>
                </c:pt>
                <c:pt idx="1455">
                  <c:v>80.988366712850677</c:v>
                </c:pt>
                <c:pt idx="1456">
                  <c:v>80.923367956247802</c:v>
                </c:pt>
                <c:pt idx="1457">
                  <c:v>80.858897462543382</c:v>
                </c:pt>
                <c:pt idx="1458">
                  <c:v>80.794950356923053</c:v>
                </c:pt>
                <c:pt idx="1459">
                  <c:v>80.731521783111319</c:v>
                </c:pt>
                <c:pt idx="1460">
                  <c:v>80.668606903633901</c:v>
                </c:pt>
                <c:pt idx="1461">
                  <c:v>80.606200900074498</c:v>
                </c:pt>
                <c:pt idx="1462">
                  <c:v>80.544298973326349</c:v>
                </c:pt>
                <c:pt idx="1463">
                  <c:v>80.482896343838291</c:v>
                </c:pt>
                <c:pt idx="1464">
                  <c:v>80.421988251855737</c:v>
                </c:pt>
                <c:pt idx="1465">
                  <c:v>80.361569957656343</c:v>
                </c:pt>
                <c:pt idx="1466">
                  <c:v>80.301636741780541</c:v>
                </c:pt>
                <c:pt idx="1467">
                  <c:v>80.242183905257093</c:v>
                </c:pt>
                <c:pt idx="1468">
                  <c:v>80.183206769823485</c:v>
                </c:pt>
                <c:pt idx="1469">
                  <c:v>80.124700678141537</c:v>
                </c:pt>
                <c:pt idx="1470">
                  <c:v>80.066660994007918</c:v>
                </c:pt>
                <c:pt idx="1471">
                  <c:v>80.009083102560027</c:v>
                </c:pt>
                <c:pt idx="1472">
                  <c:v>79.951962410476852</c:v>
                </c:pt>
                <c:pt idx="1473">
                  <c:v>79.89529434617539</c:v>
                </c:pt>
                <c:pt idx="1474">
                  <c:v>79.839074360002073</c:v>
                </c:pt>
                <c:pt idx="1475">
                  <c:v>79.783297924419855</c:v>
                </c:pt>
                <c:pt idx="1476">
                  <c:v>79.727960534190629</c:v>
                </c:pt>
                <c:pt idx="1477">
                  <c:v>79.673057706553024</c:v>
                </c:pt>
                <c:pt idx="1478">
                  <c:v>79.618584981396012</c:v>
                </c:pt>
                <c:pt idx="1479">
                  <c:v>79.564537921427828</c:v>
                </c:pt>
                <c:pt idx="1480">
                  <c:v>79.510912112340776</c:v>
                </c:pt>
                <c:pt idx="1481">
                  <c:v>79.457703162971598</c:v>
                </c:pt>
                <c:pt idx="1482">
                  <c:v>79.404906705457648</c:v>
                </c:pt>
                <c:pt idx="1483">
                  <c:v>79.352518395388927</c:v>
                </c:pt>
                <c:pt idx="1484">
                  <c:v>79.300533911955853</c:v>
                </c:pt>
                <c:pt idx="1485">
                  <c:v>79.248948958093095</c:v>
                </c:pt>
                <c:pt idx="1486">
                  <c:v>79.197759260619222</c:v>
                </c:pt>
                <c:pt idx="1487">
                  <c:v>79.146960570372428</c:v>
                </c:pt>
                <c:pt idx="1488">
                  <c:v>79.096548662342386</c:v>
                </c:pt>
                <c:pt idx="1489">
                  <c:v>79.046519335798024</c:v>
                </c:pt>
                <c:pt idx="1490">
                  <c:v>78.996868414411651</c:v>
                </c:pt>
                <c:pt idx="1491">
                  <c:v>78.947591746379146</c:v>
                </c:pt>
                <c:pt idx="1492">
                  <c:v>78.89868520453642</c:v>
                </c:pt>
                <c:pt idx="1493">
                  <c:v>78.85014468647222</c:v>
                </c:pt>
                <c:pt idx="1494">
                  <c:v>78.801966114637224</c:v>
                </c:pt>
                <c:pt idx="1495">
                  <c:v>78.754145436449463</c:v>
                </c:pt>
                <c:pt idx="1496">
                  <c:v>78.706678624396289</c:v>
                </c:pt>
                <c:pt idx="1497">
                  <c:v>78.659561676132711</c:v>
                </c:pt>
                <c:pt idx="1498">
                  <c:v>78.612790614576227</c:v>
                </c:pt>
                <c:pt idx="1499">
                  <c:v>78.566361487998321</c:v>
                </c:pt>
                <c:pt idx="1500">
                  <c:v>78.520270370112428</c:v>
                </c:pt>
                <c:pt idx="1501">
                  <c:v>78.474513360158525</c:v>
                </c:pt>
                <c:pt idx="1502">
                  <c:v>78.429086582984567</c:v>
                </c:pt>
                <c:pt idx="1503">
                  <c:v>78.3839861891244</c:v>
                </c:pt>
                <c:pt idx="1504">
                  <c:v>78.339208354872568</c:v>
                </c:pt>
                <c:pt idx="1505">
                  <c:v>78.294749282355895</c:v>
                </c:pt>
                <c:pt idx="1506">
                  <c:v>78.250605199601864</c:v>
                </c:pt>
                <c:pt idx="1507">
                  <c:v>78.206772360603807</c:v>
                </c:pt>
                <c:pt idx="1508">
                  <c:v>78.163247045383159</c:v>
                </c:pt>
                <c:pt idx="1509">
                  <c:v>78.120025560048475</c:v>
                </c:pt>
                <c:pt idx="1510">
                  <c:v>78.077104236851525</c:v>
                </c:pt>
                <c:pt idx="1511">
                  <c:v>78.034479434240325</c:v>
                </c:pt>
                <c:pt idx="1512">
                  <c:v>77.9921475369093</c:v>
                </c:pt>
                <c:pt idx="1513">
                  <c:v>77.950104955846456</c:v>
                </c:pt>
                <c:pt idx="1514">
                  <c:v>77.908348128377639</c:v>
                </c:pt>
                <c:pt idx="1515">
                  <c:v>77.866873518208038</c:v>
                </c:pt>
                <c:pt idx="1516">
                  <c:v>77.825677615460791</c:v>
                </c:pt>
                <c:pt idx="1517">
                  <c:v>77.784756936712824</c:v>
                </c:pt>
                <c:pt idx="1518">
                  <c:v>77.74410802502787</c:v>
                </c:pt>
                <c:pt idx="1519">
                  <c:v>77.703727449986872</c:v>
                </c:pt>
                <c:pt idx="1520">
                  <c:v>77.663611807715654</c:v>
                </c:pt>
                <c:pt idx="1521">
                  <c:v>77.623757720909808</c:v>
                </c:pt>
                <c:pt idx="1522">
                  <c:v>77.584161838857128</c:v>
                </c:pt>
                <c:pt idx="1523">
                  <c:v>77.544820837457294</c:v>
                </c:pt>
                <c:pt idx="1524">
                  <c:v>77.505731419239069</c:v>
                </c:pt>
                <c:pt idx="1525">
                  <c:v>77.466890313374904</c:v>
                </c:pt>
                <c:pt idx="1526">
                  <c:v>77.42829427569302</c:v>
                </c:pt>
                <c:pt idx="1527">
                  <c:v>77.389940088686998</c:v>
                </c:pt>
                <c:pt idx="1528">
                  <c:v>77.351824561522946</c:v>
                </c:pt>
                <c:pt idx="1529">
                  <c:v>77.313944530044168</c:v>
                </c:pt>
                <c:pt idx="1530">
                  <c:v>77.276296856773428</c:v>
                </c:pt>
                <c:pt idx="1531">
                  <c:v>77.238878430912877</c:v>
                </c:pt>
                <c:pt idx="1532">
                  <c:v>77.201686168341581</c:v>
                </c:pt>
                <c:pt idx="1533">
                  <c:v>77.164717011610719</c:v>
                </c:pt>
                <c:pt idx="1534">
                  <c:v>77.127967929936474</c:v>
                </c:pt>
                <c:pt idx="1535">
                  <c:v>77.091435919190602</c:v>
                </c:pt>
                <c:pt idx="1536">
                  <c:v>77.055118001888857</c:v>
                </c:pt>
                <c:pt idx="1537">
                  <c:v>77.019011227177018</c:v>
                </c:pt>
                <c:pt idx="1538">
                  <c:v>76.983112670814805</c:v>
                </c:pt>
                <c:pt idx="1539">
                  <c:v>76.947419435157627</c:v>
                </c:pt>
                <c:pt idx="1540">
                  <c:v>76.911928649136073</c:v>
                </c:pt>
                <c:pt idx="1541">
                  <c:v>76.87663746823327</c:v>
                </c:pt>
                <c:pt idx="1542">
                  <c:v>76.841543074460247</c:v>
                </c:pt>
                <c:pt idx="1543">
                  <c:v>76.806642676329048</c:v>
                </c:pt>
                <c:pt idx="1544">
                  <c:v>76.771933508823821</c:v>
                </c:pt>
                <c:pt idx="1545">
                  <c:v>76.737412833369831</c:v>
                </c:pt>
                <c:pt idx="1546">
                  <c:v>76.703077937800558</c:v>
                </c:pt>
                <c:pt idx="1547">
                  <c:v>76.668926136322526</c:v>
                </c:pt>
                <c:pt idx="1548">
                  <c:v>76.634954769478441</c:v>
                </c:pt>
                <c:pt idx="1549">
                  <c:v>76.601161204108124</c:v>
                </c:pt>
                <c:pt idx="1550">
                  <c:v>76.56754283330757</c:v>
                </c:pt>
                <c:pt idx="1551">
                  <c:v>76.534097076386104</c:v>
                </c:pt>
                <c:pt idx="1552">
                  <c:v>76.500821378821612</c:v>
                </c:pt>
                <c:pt idx="1553">
                  <c:v>76.467713212213781</c:v>
                </c:pt>
                <c:pt idx="1554">
                  <c:v>76.434770074235601</c:v>
                </c:pt>
                <c:pt idx="1555">
                  <c:v>76.40198948858297</c:v>
                </c:pt>
                <c:pt idx="1556">
                  <c:v>76.36936900492239</c:v>
                </c:pt>
                <c:pt idx="1557">
                  <c:v>76.336906198836886</c:v>
                </c:pt>
                <c:pt idx="1558">
                  <c:v>76.304598671770151</c:v>
                </c:pt>
                <c:pt idx="1559">
                  <c:v>76.272444050968943</c:v>
                </c:pt>
                <c:pt idx="1560">
                  <c:v>76.24043998942355</c:v>
                </c:pt>
                <c:pt idx="1561">
                  <c:v>76.208584165806684</c:v>
                </c:pt>
                <c:pt idx="1562">
                  <c:v>76.176874284410573</c:v>
                </c:pt>
                <c:pt idx="1563">
                  <c:v>76.145308075082326</c:v>
                </c:pt>
                <c:pt idx="1564">
                  <c:v>76.113883293157642</c:v>
                </c:pt>
                <c:pt idx="1565">
                  <c:v>76.082597719392808</c:v>
                </c:pt>
                <c:pt idx="1566">
                  <c:v>76.051449159895043</c:v>
                </c:pt>
                <c:pt idx="1567">
                  <c:v>76.020435446051167</c:v>
                </c:pt>
                <c:pt idx="1568">
                  <c:v>75.989554434454774</c:v>
                </c:pt>
                <c:pt idx="1569">
                  <c:v>75.958804006831571</c:v>
                </c:pt>
                <c:pt idx="1570">
                  <c:v>75.928182069963356</c:v>
                </c:pt>
                <c:pt idx="1571">
                  <c:v>75.897686555610193</c:v>
                </c:pt>
                <c:pt idx="1572">
                  <c:v>75.86731542043124</c:v>
                </c:pt>
                <c:pt idx="1573">
                  <c:v>75.837066645903846</c:v>
                </c:pt>
                <c:pt idx="1574">
                  <c:v>75.80693823824123</c:v>
                </c:pt>
                <c:pt idx="1575">
                  <c:v>75.77692822830862</c:v>
                </c:pt>
                <c:pt idx="1576">
                  <c:v>75.747034671537861</c:v>
                </c:pt>
                <c:pt idx="1577">
                  <c:v>75.71725564784056</c:v>
                </c:pt>
                <c:pt idx="1578">
                  <c:v>75.687589261519804</c:v>
                </c:pt>
                <c:pt idx="1579">
                  <c:v>75.65803364118031</c:v>
                </c:pt>
                <c:pt idx="1580">
                  <c:v>75.628586939637273</c:v>
                </c:pt>
                <c:pt idx="1581">
                  <c:v>75.599247333823698</c:v>
                </c:pt>
                <c:pt idx="1582">
                  <c:v>75.570013024696365</c:v>
                </c:pt>
                <c:pt idx="1583">
                  <c:v>75.540882237140394</c:v>
                </c:pt>
                <c:pt idx="1584">
                  <c:v>75.511853219872435</c:v>
                </c:pt>
                <c:pt idx="1585">
                  <c:v>75.482924245342488</c:v>
                </c:pt>
                <c:pt idx="1586">
                  <c:v>75.454093609634356</c:v>
                </c:pt>
                <c:pt idx="1587">
                  <c:v>75.425359632364845</c:v>
                </c:pt>
                <c:pt idx="1588">
                  <c:v>75.396720656581536</c:v>
                </c:pt>
                <c:pt idx="1589">
                  <c:v>75.368175048659367</c:v>
                </c:pt>
                <c:pt idx="1590">
                  <c:v>75.339721198195818</c:v>
                </c:pt>
                <c:pt idx="1591">
                  <c:v>75.311357517904938</c:v>
                </c:pt>
                <c:pt idx="1592">
                  <c:v>75.283082443509969</c:v>
                </c:pt>
                <c:pt idx="1593">
                  <c:v>75.254894433634931</c:v>
                </c:pt>
                <c:pt idx="1594">
                  <c:v>75.22679196969473</c:v>
                </c:pt>
                <c:pt idx="1595">
                  <c:v>75.1987735557843</c:v>
                </c:pt>
                <c:pt idx="1596">
                  <c:v>75.170837718566361</c:v>
                </c:pt>
                <c:pt idx="1597">
                  <c:v>75.142983007158065</c:v>
                </c:pt>
                <c:pt idx="1598">
                  <c:v>75.115207993016512</c:v>
                </c:pt>
                <c:pt idx="1599">
                  <c:v>75.087511269823025</c:v>
                </c:pt>
                <c:pt idx="1600">
                  <c:v>75.059891453366362</c:v>
                </c:pt>
                <c:pt idx="1601">
                  <c:v>75.032347181424754</c:v>
                </c:pt>
                <c:pt idx="1602">
                  <c:v>75.004877113646856</c:v>
                </c:pt>
                <c:pt idx="1603">
                  <c:v>74.977479931431603</c:v>
                </c:pt>
                <c:pt idx="1604">
                  <c:v>74.950154337806936</c:v>
                </c:pt>
                <c:pt idx="1605">
                  <c:v>74.922899057307589</c:v>
                </c:pt>
                <c:pt idx="1606">
                  <c:v>74.895712835851668</c:v>
                </c:pt>
                <c:pt idx="1607">
                  <c:v>74.868594440616306</c:v>
                </c:pt>
                <c:pt idx="1608">
                  <c:v>74.841542659912236</c:v>
                </c:pt>
                <c:pt idx="1609">
                  <c:v>74.814556303057373</c:v>
                </c:pt>
                <c:pt idx="1610">
                  <c:v>74.787634200249428</c:v>
                </c:pt>
                <c:pt idx="1611">
                  <c:v>74.760775202437557</c:v>
                </c:pt>
                <c:pt idx="1612">
                  <c:v>74.733978181192924</c:v>
                </c:pt>
                <c:pt idx="1613">
                  <c:v>74.707242028578491</c:v>
                </c:pt>
                <c:pt idx="1614">
                  <c:v>74.68056565701778</c:v>
                </c:pt>
                <c:pt idx="1615">
                  <c:v>74.653947999162739</c:v>
                </c:pt>
                <c:pt idx="1616">
                  <c:v>74.627388007760615</c:v>
                </c:pt>
                <c:pt idx="1617">
                  <c:v>74.60088465552019</c:v>
                </c:pt>
                <c:pt idx="1618">
                  <c:v>74.574436934976788</c:v>
                </c:pt>
                <c:pt idx="1619">
                  <c:v>74.548043858356777</c:v>
                </c:pt>
                <c:pt idx="1620">
                  <c:v>74.52170445744099</c:v>
                </c:pt>
                <c:pt idx="1621">
                  <c:v>74.495417783427385</c:v>
                </c:pt>
                <c:pt idx="1622">
                  <c:v>74.469182906792952</c:v>
                </c:pt>
                <c:pt idx="1623">
                  <c:v>74.442998917154753</c:v>
                </c:pt>
                <c:pt idx="1624">
                  <c:v>74.416864923130234</c:v>
                </c:pt>
                <c:pt idx="1625">
                  <c:v>74.390780052196675</c:v>
                </c:pt>
                <c:pt idx="1626">
                  <c:v>74.364743450550023</c:v>
                </c:pt>
                <c:pt idx="1627">
                  <c:v>74.338754282962938</c:v>
                </c:pt>
                <c:pt idx="1628">
                  <c:v>74.312811732642047</c:v>
                </c:pt>
                <c:pt idx="1629">
                  <c:v>74.286915001084623</c:v>
                </c:pt>
                <c:pt idx="1630">
                  <c:v>74.261063307934435</c:v>
                </c:pt>
                <c:pt idx="1631">
                  <c:v>74.235255890837081</c:v>
                </c:pt>
                <c:pt idx="1632">
                  <c:v>74.209492005294479</c:v>
                </c:pt>
                <c:pt idx="1633">
                  <c:v>74.183770924518967</c:v>
                </c:pt>
                <c:pt idx="1634">
                  <c:v>74.158091939286464</c:v>
                </c:pt>
                <c:pt idx="1635">
                  <c:v>74.132454357789328</c:v>
                </c:pt>
                <c:pt idx="1636">
                  <c:v>74.106857505488406</c:v>
                </c:pt>
                <c:pt idx="1637">
                  <c:v>74.081300724964564</c:v>
                </c:pt>
                <c:pt idx="1638">
                  <c:v>74.055783375769764</c:v>
                </c:pt>
                <c:pt idx="1639">
                  <c:v>74.030304834277402</c:v>
                </c:pt>
                <c:pt idx="1640">
                  <c:v>74.004864493532267</c:v>
                </c:pt>
                <c:pt idx="1641">
                  <c:v>73.979461763099934</c:v>
                </c:pt>
                <c:pt idx="1642">
                  <c:v>73.954096068915646</c:v>
                </c:pt>
                <c:pt idx="1643">
                  <c:v>73.928766853132714</c:v>
                </c:pt>
                <c:pt idx="1644">
                  <c:v>73.903473573970516</c:v>
                </c:pt>
                <c:pt idx="1645">
                  <c:v>73.878215705561942</c:v>
                </c:pt>
                <c:pt idx="1646">
                  <c:v>73.852992737800477</c:v>
                </c:pt>
                <c:pt idx="1647">
                  <c:v>73.827804176186845</c:v>
                </c:pt>
                <c:pt idx="1648">
                  <c:v>73.802649541675294</c:v>
                </c:pt>
                <c:pt idx="1649">
                  <c:v>73.777528370519377</c:v>
                </c:pt>
                <c:pt idx="1650">
                  <c:v>73.752440214117499</c:v>
                </c:pt>
                <c:pt idx="1651">
                  <c:v>73.727384638858041</c:v>
                </c:pt>
                <c:pt idx="1652">
                  <c:v>73.702361225964211</c:v>
                </c:pt>
                <c:pt idx="1653">
                  <c:v>73.677369571338431</c:v>
                </c:pt>
                <c:pt idx="1654">
                  <c:v>73.652409285406605</c:v>
                </c:pt>
                <c:pt idx="1655">
                  <c:v>73.62747999296198</c:v>
                </c:pt>
                <c:pt idx="1656">
                  <c:v>73.602581333008757</c:v>
                </c:pt>
                <c:pt idx="1657">
                  <c:v>73.577712958605517</c:v>
                </c:pt>
                <c:pt idx="1658">
                  <c:v>73.552874536708245</c:v>
                </c:pt>
                <c:pt idx="1659">
                  <c:v>73.52806574801339</c:v>
                </c:pt>
                <c:pt idx="1660">
                  <c:v>73.50328628680046</c:v>
                </c:pt>
                <c:pt idx="1661">
                  <c:v>73.478535860774571</c:v>
                </c:pt>
                <c:pt idx="1662">
                  <c:v>73.453814190908844</c:v>
                </c:pt>
                <c:pt idx="1663">
                  <c:v>73.42912101128654</c:v>
                </c:pt>
                <c:pt idx="1664">
                  <c:v>73.404456068943119</c:v>
                </c:pt>
                <c:pt idx="1665">
                  <c:v>73.379819123708259</c:v>
                </c:pt>
                <c:pt idx="1666">
                  <c:v>73.355209948047559</c:v>
                </c:pt>
                <c:pt idx="1667">
                  <c:v>73.330628326904431</c:v>
                </c:pt>
                <c:pt idx="1668">
                  <c:v>73.306074057541608</c:v>
                </c:pt>
                <c:pt idx="1669">
                  <c:v>73.2815469493829</c:v>
                </c:pt>
                <c:pt idx="1670">
                  <c:v>73.257046823854722</c:v>
                </c:pt>
                <c:pt idx="1671">
                  <c:v>73.23257351422761</c:v>
                </c:pt>
                <c:pt idx="1672">
                  <c:v>73.208126865457857</c:v>
                </c:pt>
                <c:pt idx="1673">
                  <c:v>73.183706734028974</c:v>
                </c:pt>
                <c:pt idx="1674">
                  <c:v>73.159312987793399</c:v>
                </c:pt>
                <c:pt idx="1675">
                  <c:v>73.134945505814031</c:v>
                </c:pt>
                <c:pt idx="1676">
                  <c:v>73.110604178205989</c:v>
                </c:pt>
                <c:pt idx="1677">
                  <c:v>73.086288905978336</c:v>
                </c:pt>
                <c:pt idx="1678">
                  <c:v>73.061999600875978</c:v>
                </c:pt>
                <c:pt idx="1679">
                  <c:v>73.037736185221675</c:v>
                </c:pt>
                <c:pt idx="1680">
                  <c:v>73.013498591758051</c:v>
                </c:pt>
                <c:pt idx="1681">
                  <c:v>72.989286763489943</c:v>
                </c:pt>
                <c:pt idx="1682">
                  <c:v>72.965100653526747</c:v>
                </c:pt>
                <c:pt idx="1683">
                  <c:v>72.940940224925015</c:v>
                </c:pt>
                <c:pt idx="1684">
                  <c:v>72.916805450531257</c:v>
                </c:pt>
                <c:pt idx="1685">
                  <c:v>72.892696312824881</c:v>
                </c:pt>
                <c:pt idx="1686">
                  <c:v>72.868612803761422</c:v>
                </c:pt>
                <c:pt idx="1687">
                  <c:v>72.84455492461602</c:v>
                </c:pt>
                <c:pt idx="1688">
                  <c:v>72.820522685827058</c:v>
                </c:pt>
                <c:pt idx="1689">
                  <c:v>72.79651610684023</c:v>
                </c:pt>
                <c:pt idx="1690">
                  <c:v>72.772535215952743</c:v>
                </c:pt>
                <c:pt idx="1691">
                  <c:v>72.748580050157898</c:v>
                </c:pt>
                <c:pt idx="1692">
                  <c:v>72.724650654990015</c:v>
                </c:pt>
                <c:pt idx="1693">
                  <c:v>72.700747084369652</c:v>
                </c:pt>
                <c:pt idx="1694">
                  <c:v>72.676869400449178</c:v>
                </c:pt>
                <c:pt idx="1695">
                  <c:v>72.653017673458749</c:v>
                </c:pt>
                <c:pt idx="1696">
                  <c:v>72.629191981552637</c:v>
                </c:pt>
                <c:pt idx="1697">
                  <c:v>72.605392410655938</c:v>
                </c:pt>
                <c:pt idx="1698">
                  <c:v>72.581619054311773</c:v>
                </c:pt>
                <c:pt idx="1699">
                  <c:v>72.557872013528836</c:v>
                </c:pt>
                <c:pt idx="1700">
                  <c:v>72.534151396629468</c:v>
                </c:pt>
                <c:pt idx="1701">
                  <c:v>72.510457319098066</c:v>
                </c:pt>
                <c:pt idx="1702">
                  <c:v>72.48678990343015</c:v>
                </c:pt>
                <c:pt idx="1703">
                  <c:v>72.463149278981774</c:v>
                </c:pt>
                <c:pt idx="1704">
                  <c:v>72.439535581819484</c:v>
                </c:pt>
                <c:pt idx="1705">
                  <c:v>72.415948954570837</c:v>
                </c:pt>
                <c:pt idx="1706">
                  <c:v>72.392389546275396</c:v>
                </c:pt>
                <c:pt idx="1707">
                  <c:v>72.36885751223636</c:v>
                </c:pt>
                <c:pt idx="1708">
                  <c:v>72.345353013872653</c:v>
                </c:pt>
                <c:pt idx="1709">
                  <c:v>72.321876218571703</c:v>
                </c:pt>
                <c:pt idx="1710">
                  <c:v>72.298427299542709</c:v>
                </c:pt>
                <c:pt idx="1711">
                  <c:v>72.275006435670633</c:v>
                </c:pt>
                <c:pt idx="1712">
                  <c:v>72.251613811370731</c:v>
                </c:pt>
                <c:pt idx="1713">
                  <c:v>72.228249616443748</c:v>
                </c:pt>
                <c:pt idx="1714">
                  <c:v>72.204914045931773</c:v>
                </c:pt>
                <c:pt idx="1715">
                  <c:v>72.181607299974729</c:v>
                </c:pt>
                <c:pt idx="1716">
                  <c:v>72.158329583667665</c:v>
                </c:pt>
                <c:pt idx="1717">
                  <c:v>72.135081106918506</c:v>
                </c:pt>
                <c:pt idx="1718">
                  <c:v>72.111862084306779</c:v>
                </c:pt>
                <c:pt idx="1719">
                  <c:v>72.088672734942861</c:v>
                </c:pt>
                <c:pt idx="1720">
                  <c:v>72.065513282328098</c:v>
                </c:pt>
                <c:pt idx="1721">
                  <c:v>72.04238395421558</c:v>
                </c:pt>
                <c:pt idx="1722">
                  <c:v>72.01928498247166</c:v>
                </c:pt>
                <c:pt idx="1723">
                  <c:v>71.996216602938389</c:v>
                </c:pt>
                <c:pt idx="1724">
                  <c:v>71.97317905529664</c:v>
                </c:pt>
                <c:pt idx="1725">
                  <c:v>71.950172582929937</c:v>
                </c:pt>
                <c:pt idx="1726">
                  <c:v>71.927197432789328</c:v>
                </c:pt>
                <c:pt idx="1727">
                  <c:v>71.904253855258887</c:v>
                </c:pt>
                <c:pt idx="1728">
                  <c:v>71.881342104022139</c:v>
                </c:pt>
                <c:pt idx="1729">
                  <c:v>71.858462435929326</c:v>
                </c:pt>
                <c:pt idx="1730">
                  <c:v>71.835615110865533</c:v>
                </c:pt>
                <c:pt idx="1731">
                  <c:v>71.812800391619675</c:v>
                </c:pt>
                <c:pt idx="1732">
                  <c:v>71.790018543754371</c:v>
                </c:pt>
                <c:pt idx="1733">
                  <c:v>71.767269835476782</c:v>
                </c:pt>
                <c:pt idx="1734">
                  <c:v>71.74455453751024</c:v>
                </c:pt>
                <c:pt idx="1735">
                  <c:v>71.721872922966867</c:v>
                </c:pt>
                <c:pt idx="1736">
                  <c:v>71.699225267221181</c:v>
                </c:pt>
                <c:pt idx="1737">
                  <c:v>71.676611847784514</c:v>
                </c:pt>
                <c:pt idx="1738">
                  <c:v>71.6540329441805</c:v>
                </c:pt>
                <c:pt idx="1739">
                  <c:v>71.631488837821422</c:v>
                </c:pt>
                <c:pt idx="1740">
                  <c:v>71.608979811885703</c:v>
                </c:pt>
                <c:pt idx="1741">
                  <c:v>71.586506151196176</c:v>
                </c:pt>
                <c:pt idx="1742">
                  <c:v>71.564068142099444</c:v>
                </c:pt>
                <c:pt idx="1743">
                  <c:v>71.541666072346345</c:v>
                </c:pt>
                <c:pt idx="1744">
                  <c:v>71.519300230973272</c:v>
                </c:pt>
                <c:pt idx="1745">
                  <c:v>71.496970908184593</c:v>
                </c:pt>
                <c:pt idx="1746">
                  <c:v>71.474678395236083</c:v>
                </c:pt>
                <c:pt idx="1747">
                  <c:v>71.452422984319469</c:v>
                </c:pt>
                <c:pt idx="1748">
                  <c:v>71.430204968447924</c:v>
                </c:pt>
                <c:pt idx="1749">
                  <c:v>71.408024641342735</c:v>
                </c:pt>
                <c:pt idx="1750">
                  <c:v>71.38588229732089</c:v>
                </c:pt>
                <c:pt idx="1751">
                  <c:v>71.363778231183971</c:v>
                </c:pt>
                <c:pt idx="1752">
                  <c:v>71.341712738107901</c:v>
                </c:pt>
                <c:pt idx="1753">
                  <c:v>71.319686113533947</c:v>
                </c:pt>
                <c:pt idx="1754">
                  <c:v>71.297698653060777</c:v>
                </c:pt>
                <c:pt idx="1755">
                  <c:v>71.275750652337564</c:v>
                </c:pt>
                <c:pt idx="1756">
                  <c:v>71.253842406958398</c:v>
                </c:pt>
                <c:pt idx="1757">
                  <c:v>71.231974212357628</c:v>
                </c:pt>
                <c:pt idx="1758">
                  <c:v>71.210146363706414</c:v>
                </c:pt>
                <c:pt idx="1759">
                  <c:v>71.18835915581046</c:v>
                </c:pt>
                <c:pt idx="1760">
                  <c:v>71.166612883008881</c:v>
                </c:pt>
                <c:pt idx="1761">
                  <c:v>71.144907839074179</c:v>
                </c:pt>
                <c:pt idx="1762">
                  <c:v>71.123244317113432</c:v>
                </c:pt>
                <c:pt idx="1763">
                  <c:v>71.101622609470681</c:v>
                </c:pt>
                <c:pt idx="1764">
                  <c:v>71.08004300763038</c:v>
                </c:pt>
                <c:pt idx="1765">
                  <c:v>71.058505802122227</c:v>
                </c:pt>
                <c:pt idx="1766">
                  <c:v>71.037011282426903</c:v>
                </c:pt>
                <c:pt idx="1767">
                  <c:v>71.015559736883304</c:v>
                </c:pt>
                <c:pt idx="1768">
                  <c:v>70.994151452596782</c:v>
                </c:pt>
                <c:pt idx="1769">
                  <c:v>70.972786715348647</c:v>
                </c:pt>
                <c:pt idx="1770">
                  <c:v>70.951465809506914</c:v>
                </c:pt>
                <c:pt idx="1771">
                  <c:v>70.930189017938218</c:v>
                </c:pt>
                <c:pt idx="1772">
                  <c:v>70.908956621920922</c:v>
                </c:pt>
                <c:pt idx="1773">
                  <c:v>70.887768901059573</c:v>
                </c:pt>
                <c:pt idx="1774">
                  <c:v>70.866626133200498</c:v>
                </c:pt>
                <c:pt idx="1775">
                  <c:v>70.845528594348579</c:v>
                </c:pt>
                <c:pt idx="1776">
                  <c:v>70.824476558585445</c:v>
                </c:pt>
                <c:pt idx="1777">
                  <c:v>70.80347029798871</c:v>
                </c:pt>
                <c:pt idx="1778">
                  <c:v>70.782510082552591</c:v>
                </c:pt>
                <c:pt idx="1779">
                  <c:v>70.761596180109734</c:v>
                </c:pt>
                <c:pt idx="1780">
                  <c:v>70.74072885625425</c:v>
                </c:pt>
                <c:pt idx="1781">
                  <c:v>70.719908374266069</c:v>
                </c:pt>
                <c:pt idx="1782">
                  <c:v>70.699134995036587</c:v>
                </c:pt>
                <c:pt idx="1783">
                  <c:v>70.678408976995414</c:v>
                </c:pt>
                <c:pt idx="1784">
                  <c:v>70.657730576038574</c:v>
                </c:pt>
                <c:pt idx="1785">
                  <c:v>70.637100045457828</c:v>
                </c:pt>
                <c:pt idx="1786">
                  <c:v>70.616517635871375</c:v>
                </c:pt>
                <c:pt idx="1787">
                  <c:v>70.595983595155758</c:v>
                </c:pt>
                <c:pt idx="1788">
                  <c:v>70.575498168379013</c:v>
                </c:pt>
                <c:pt idx="1789">
                  <c:v>70.555061597735204</c:v>
                </c:pt>
                <c:pt idx="1790">
                  <c:v>70.534674122480126</c:v>
                </c:pt>
                <c:pt idx="1791">
                  <c:v>70.514335978868289</c:v>
                </c:pt>
                <c:pt idx="1792">
                  <c:v>70.49404740009129</c:v>
                </c:pt>
                <c:pt idx="1793">
                  <c:v>70.473808616217312</c:v>
                </c:pt>
                <c:pt idx="1794">
                  <c:v>70.453619854131986</c:v>
                </c:pt>
                <c:pt idx="1795">
                  <c:v>70.433481337480544</c:v>
                </c:pt>
                <c:pt idx="1796">
                  <c:v>70.413393286611182</c:v>
                </c:pt>
                <c:pt idx="1797">
                  <c:v>70.393355918519788</c:v>
                </c:pt>
                <c:pt idx="1798">
                  <c:v>70.373369446795834</c:v>
                </c:pt>
                <c:pt idx="1799">
                  <c:v>70.353434081569688</c:v>
                </c:pt>
                <c:pt idx="1800">
                  <c:v>70.333550029461065</c:v>
                </c:pt>
                <c:pt idx="1801">
                  <c:v>70.313717493528856</c:v>
                </c:pt>
                <c:pt idx="1802">
                  <c:v>70.293936673222149</c:v>
                </c:pt>
                <c:pt idx="1803">
                  <c:v>70.274207764332601</c:v>
                </c:pt>
                <c:pt idx="1804">
                  <c:v>70.254530958948024</c:v>
                </c:pt>
                <c:pt idx="1805">
                  <c:v>70.23490644540729</c:v>
                </c:pt>
                <c:pt idx="1806">
                  <c:v>70.21533440825641</c:v>
                </c:pt>
                <c:pt idx="1807">
                  <c:v>70.19581502820607</c:v>
                </c:pt>
                <c:pt idx="1808">
                  <c:v>70.176348482090148</c:v>
                </c:pt>
                <c:pt idx="1809">
                  <c:v>70.156934942825799</c:v>
                </c:pt>
                <c:pt idx="1810">
                  <c:v>70.137574579374586</c:v>
                </c:pt>
                <c:pt idx="1811">
                  <c:v>70.118267556704907</c:v>
                </c:pt>
                <c:pt idx="1812">
                  <c:v>70.099014035755758</c:v>
                </c:pt>
                <c:pt idx="1813">
                  <c:v>70.079814173401715</c:v>
                </c:pt>
                <c:pt idx="1814">
                  <c:v>70.060668122419045</c:v>
                </c:pt>
                <c:pt idx="1815">
                  <c:v>70.041576031453246</c:v>
                </c:pt>
                <c:pt idx="1816">
                  <c:v>70.022538044987741</c:v>
                </c:pt>
                <c:pt idx="1817">
                  <c:v>70.003554303313706</c:v>
                </c:pt>
                <c:pt idx="1818">
                  <c:v>69.984624942501355</c:v>
                </c:pt>
                <c:pt idx="1819">
                  <c:v>69.965750094372282</c:v>
                </c:pt>
                <c:pt idx="1820">
                  <c:v>69.946929886473058</c:v>
                </c:pt>
                <c:pt idx="1821">
                  <c:v>69.928164442050047</c:v>
                </c:pt>
                <c:pt idx="1822">
                  <c:v>69.90945388002558</c:v>
                </c:pt>
                <c:pt idx="1823">
                  <c:v>69.890798314975044</c:v>
                </c:pt>
                <c:pt idx="1824">
                  <c:v>69.872197857105476</c:v>
                </c:pt>
                <c:pt idx="1825">
                  <c:v>69.853652612235166</c:v>
                </c:pt>
                <c:pt idx="1826">
                  <c:v>69.835162681774534</c:v>
                </c:pt>
                <c:pt idx="1827">
                  <c:v>69.816728162708202</c:v>
                </c:pt>
                <c:pt idx="1828">
                  <c:v>69.798349147578179</c:v>
                </c:pt>
                <c:pt idx="1829">
                  <c:v>69.780025724468359</c:v>
                </c:pt>
                <c:pt idx="1830">
                  <c:v>69.761757976989998</c:v>
                </c:pt>
                <c:pt idx="1831">
                  <c:v>69.743545984268536</c:v>
                </c:pt>
                <c:pt idx="1832">
                  <c:v>69.725389820931511</c:v>
                </c:pt>
                <c:pt idx="1833">
                  <c:v>69.707289557097567</c:v>
                </c:pt>
                <c:pt idx="1834">
                  <c:v>69.689245258366725</c:v>
                </c:pt>
                <c:pt idx="1835">
                  <c:v>69.671256985811681</c:v>
                </c:pt>
                <c:pt idx="1836">
                  <c:v>69.653324795970349</c:v>
                </c:pt>
                <c:pt idx="1837">
                  <c:v>69.635448740839408</c:v>
                </c:pt>
                <c:pt idx="1838">
                  <c:v>69.617628867869072</c:v>
                </c:pt>
                <c:pt idx="1839">
                  <c:v>69.599865219958915</c:v>
                </c:pt>
                <c:pt idx="1840">
                  <c:v>69.582157835454822</c:v>
                </c:pt>
                <c:pt idx="1841">
                  <c:v>69.564506748146997</c:v>
                </c:pt>
                <c:pt idx="1842">
                  <c:v>69.546911987269169</c:v>
                </c:pt>
                <c:pt idx="1843">
                  <c:v>69.529373577498689</c:v>
                </c:pt>
                <c:pt idx="1844">
                  <c:v>69.511891538957926</c:v>
                </c:pt>
                <c:pt idx="1845">
                  <c:v>69.494465887216563</c:v>
                </c:pt>
                <c:pt idx="1846">
                  <c:v>69.477096633294963</c:v>
                </c:pt>
                <c:pt idx="1847">
                  <c:v>69.459783783668712</c:v>
                </c:pt>
                <c:pt idx="1848">
                  <c:v>69.44252734027404</c:v>
                </c:pt>
                <c:pt idx="1849">
                  <c:v>69.425327300514354</c:v>
                </c:pt>
                <c:pt idx="1850">
                  <c:v>69.408183657267827</c:v>
                </c:pt>
                <c:pt idx="1851">
                  <c:v>69.391096398895883</c:v>
                </c:pt>
                <c:pt idx="1852">
                  <c:v>69.37406550925283</c:v>
                </c:pt>
                <c:pt idx="1853">
                  <c:v>69.357090967696379</c:v>
                </c:pt>
                <c:pt idx="1854">
                  <c:v>69.34017274909921</c:v>
                </c:pt>
                <c:pt idx="1855">
                  <c:v>69.323310823861448</c:v>
                </c:pt>
                <c:pt idx="1856">
                  <c:v>69.306505157924221</c:v>
                </c:pt>
                <c:pt idx="1857">
                  <c:v>69.289755712784029</c:v>
                </c:pt>
                <c:pt idx="1858">
                  <c:v>69.273062445508188</c:v>
                </c:pt>
                <c:pt idx="1859">
                  <c:v>69.256425308751162</c:v>
                </c:pt>
                <c:pt idx="1860">
                  <c:v>69.239844250771768</c:v>
                </c:pt>
                <c:pt idx="1861">
                  <c:v>69.223319215451426</c:v>
                </c:pt>
                <c:pt idx="1862">
                  <c:v>69.206850142313158</c:v>
                </c:pt>
                <c:pt idx="1863">
                  <c:v>69.190436966541654</c:v>
                </c:pt>
                <c:pt idx="1864">
                  <c:v>69.174079619004075</c:v>
                </c:pt>
                <c:pt idx="1865">
                  <c:v>69.157778026271842</c:v>
                </c:pt>
                <c:pt idx="1866">
                  <c:v>69.14153211064324</c:v>
                </c:pt>
                <c:pt idx="1867">
                  <c:v>69.125341790166843</c:v>
                </c:pt>
                <c:pt idx="1868">
                  <c:v>69.10920697866591</c:v>
                </c:pt>
                <c:pt idx="1869">
                  <c:v>69.093127585763412</c:v>
                </c:pt>
                <c:pt idx="1870">
                  <c:v>69.077103516908153</c:v>
                </c:pt>
                <c:pt idx="1871">
                  <c:v>69.061134673401426</c:v>
                </c:pt>
                <c:pt idx="1872">
                  <c:v>69.045220952424657</c:v>
                </c:pt>
                <c:pt idx="1873">
                  <c:v>69.02936224706778</c:v>
                </c:pt>
                <c:pt idx="1874">
                  <c:v>69.01355844635836</c:v>
                </c:pt>
                <c:pt idx="1875">
                  <c:v>68.997809435291572</c:v>
                </c:pt>
                <c:pt idx="1876">
                  <c:v>68.982115094860831</c:v>
                </c:pt>
                <c:pt idx="1877">
                  <c:v>68.966475302089222</c:v>
                </c:pt>
                <c:pt idx="1878">
                  <c:v>68.950889930061678</c:v>
                </c:pt>
                <c:pt idx="1879">
                  <c:v>68.935358847957858</c:v>
                </c:pt>
                <c:pt idx="1880">
                  <c:v>68.919881921085761</c:v>
                </c:pt>
                <c:pt idx="1881">
                  <c:v>68.904459010915943</c:v>
                </c:pt>
                <c:pt idx="1882">
                  <c:v>68.889089975116576</c:v>
                </c:pt>
                <c:pt idx="1883">
                  <c:v>68.873774667589075</c:v>
                </c:pt>
                <c:pt idx="1884">
                  <c:v>68.858512938504404</c:v>
                </c:pt>
                <c:pt idx="1885">
                  <c:v>68.8433046343401</c:v>
                </c:pt>
                <c:pt idx="1886">
                  <c:v>68.828149597917772</c:v>
                </c:pt>
                <c:pt idx="1887">
                  <c:v>68.813047668441499</c:v>
                </c:pt>
                <c:pt idx="1888">
                  <c:v>68.797998681536541</c:v>
                </c:pt>
                <c:pt idx="1889">
                  <c:v>68.783002469288888</c:v>
                </c:pt>
                <c:pt idx="1890">
                  <c:v>68.768058860285294</c:v>
                </c:pt>
                <c:pt idx="1891">
                  <c:v>68.753167679653899</c:v>
                </c:pt>
                <c:pt idx="1892">
                  <c:v>68.73832874910542</c:v>
                </c:pt>
                <c:pt idx="1893">
                  <c:v>68.723541886974957</c:v>
                </c:pt>
                <c:pt idx="1894">
                  <c:v>68.708806908264236</c:v>
                </c:pt>
                <c:pt idx="1895">
                  <c:v>68.694123624684451</c:v>
                </c:pt>
                <c:pt idx="1896">
                  <c:v>68.679491844699683</c:v>
                </c:pt>
                <c:pt idx="1897">
                  <c:v>68.664911373570646</c:v>
                </c:pt>
                <c:pt idx="1898">
                  <c:v>68.650382013399138</c:v>
                </c:pt>
                <c:pt idx="1899">
                  <c:v>68.635903563172818</c:v>
                </c:pt>
                <c:pt idx="1900">
                  <c:v>68.621475818810538</c:v>
                </c:pt>
                <c:pt idx="1901">
                  <c:v>68.607098573208091</c:v>
                </c:pt>
                <c:pt idx="1902">
                  <c:v>68.592771616284438</c:v>
                </c:pt>
                <c:pt idx="1903">
                  <c:v>68.578494735028286</c:v>
                </c:pt>
                <c:pt idx="1904">
                  <c:v>68.564267713545263</c:v>
                </c:pt>
                <c:pt idx="1905">
                  <c:v>68.55009033310526</c:v>
                </c:pt>
                <c:pt idx="1906">
                  <c:v>68.53596237219034</c:v>
                </c:pt>
                <c:pt idx="1907">
                  <c:v>68.521883606543</c:v>
                </c:pt>
                <c:pt idx="1908">
                  <c:v>68.507853809214808</c:v>
                </c:pt>
                <c:pt idx="1909">
                  <c:v>68.493872750615282</c:v>
                </c:pt>
                <c:pt idx="1910">
                  <c:v>68.479940198561309</c:v>
                </c:pt>
                <c:pt idx="1911">
                  <c:v>68.466055918326731</c:v>
                </c:pt>
                <c:pt idx="1912">
                  <c:v>68.452219672692365</c:v>
                </c:pt>
                <c:pt idx="1913">
                  <c:v>68.438431221996225</c:v>
                </c:pt>
                <c:pt idx="1914">
                  <c:v>68.424690324184141</c:v>
                </c:pt>
                <c:pt idx="1915">
                  <c:v>68.410996734860618</c:v>
                </c:pt>
                <c:pt idx="1916">
                  <c:v>68.397350207339926</c:v>
                </c:pt>
                <c:pt idx="1917">
                  <c:v>68.383750492697501</c:v>
                </c:pt>
                <c:pt idx="1918">
                  <c:v>68.370197339821644</c:v>
                </c:pt>
                <c:pt idx="1919">
                  <c:v>68.356690495465259</c:v>
                </c:pt>
                <c:pt idx="1920">
                  <c:v>68.343229704298082</c:v>
                </c:pt>
                <c:pt idx="1921">
                  <c:v>68.329814708958864</c:v>
                </c:pt>
                <c:pt idx="1922">
                  <c:v>68.316445250107947</c:v>
                </c:pt>
                <c:pt idx="1923">
                  <c:v>68.303121066479846</c:v>
                </c:pt>
                <c:pt idx="1924">
                  <c:v>68.289841894936245</c:v>
                </c:pt>
                <c:pt idx="1925">
                  <c:v>68.276607470518854</c:v>
                </c:pt>
                <c:pt idx="1926">
                  <c:v>68.263417526502693</c:v>
                </c:pt>
                <c:pt idx="1927">
                  <c:v>68.250271794449276</c:v>
                </c:pt>
                <c:pt idx="1928">
                  <c:v>68.237170004260122</c:v>
                </c:pt>
                <c:pt idx="1929">
                  <c:v>68.224111884230254</c:v>
                </c:pt>
                <c:pt idx="1930">
                  <c:v>68.211097161101804</c:v>
                </c:pt>
                <c:pt idx="1931">
                  <c:v>68.198125560117745</c:v>
                </c:pt>
                <c:pt idx="1932">
                  <c:v>68.185196805075691</c:v>
                </c:pt>
                <c:pt idx="1933">
                  <c:v>68.172310618381772</c:v>
                </c:pt>
                <c:pt idx="1934">
                  <c:v>68.159466721104522</c:v>
                </c:pt>
                <c:pt idx="1935">
                  <c:v>68.146664833028794</c:v>
                </c:pt>
                <c:pt idx="1936">
                  <c:v>68.133904672709832</c:v>
                </c:pt>
                <c:pt idx="1937">
                  <c:v>68.12118595752716</c:v>
                </c:pt>
                <c:pt idx="1938">
                  <c:v>68.108508403738654</c:v>
                </c:pt>
                <c:pt idx="1939">
                  <c:v>68.09587172653454</c:v>
                </c:pt>
                <c:pt idx="1940">
                  <c:v>68.083275640091315</c:v>
                </c:pt>
                <c:pt idx="1941">
                  <c:v>68.070719857625733</c:v>
                </c:pt>
                <c:pt idx="1942">
                  <c:v>68.058204091448701</c:v>
                </c:pt>
                <c:pt idx="1943">
                  <c:v>68.045728053019175</c:v>
                </c:pt>
                <c:pt idx="1944">
                  <c:v>68.033291452997872</c:v>
                </c:pt>
                <c:pt idx="1945">
                  <c:v>68.020894001301073</c:v>
                </c:pt>
                <c:pt idx="1946">
                  <c:v>68.008535407154213</c:v>
                </c:pt>
                <c:pt idx="1947">
                  <c:v>67.996215379145397</c:v>
                </c:pt>
                <c:pt idx="1948">
                  <c:v>67.983933625278908</c:v>
                </c:pt>
                <c:pt idx="1949">
                  <c:v>67.971689853028423</c:v>
                </c:pt>
                <c:pt idx="1950">
                  <c:v>67.959483769390246</c:v>
                </c:pt>
                <c:pt idx="1951">
                  <c:v>67.947315080936406</c:v>
                </c:pt>
                <c:pt idx="1952">
                  <c:v>67.935183493867413</c:v>
                </c:pt>
                <c:pt idx="1953">
                  <c:v>67.923088714065102</c:v>
                </c:pt>
                <c:pt idx="1954">
                  <c:v>67.911030447145166</c:v>
                </c:pt>
                <c:pt idx="1955">
                  <c:v>67.899008398509523</c:v>
                </c:pt>
                <c:pt idx="1956">
                  <c:v>67.887022273398529</c:v>
                </c:pt>
                <c:pt idx="1957">
                  <c:v>67.875071776942889</c:v>
                </c:pt>
                <c:pt idx="1958">
                  <c:v>67.863156614215569</c:v>
                </c:pt>
                <c:pt idx="1959">
                  <c:v>67.851276490283183</c:v>
                </c:pt>
                <c:pt idx="1960">
                  <c:v>67.839431110257422</c:v>
                </c:pt>
                <c:pt idx="1961">
                  <c:v>67.827620179346113</c:v>
                </c:pt>
                <c:pt idx="1962">
                  <c:v>67.815843402903994</c:v>
                </c:pt>
                <c:pt idx="1963">
                  <c:v>67.804100486483321</c:v>
                </c:pt>
                <c:pt idx="1964">
                  <c:v>67.792391135884174</c:v>
                </c:pt>
                <c:pt idx="1965">
                  <c:v>67.780715057204375</c:v>
                </c:pt>
                <c:pt idx="1966">
                  <c:v>67.769071956889334</c:v>
                </c:pt>
                <c:pt idx="1967">
                  <c:v>67.757461541781353</c:v>
                </c:pt>
                <c:pt idx="1968">
                  <c:v>67.745883519168814</c:v>
                </c:pt>
                <c:pt idx="1969">
                  <c:v>67.734337596834962</c:v>
                </c:pt>
                <c:pt idx="1970">
                  <c:v>67.722823483106325</c:v>
                </c:pt>
                <c:pt idx="1971">
                  <c:v>67.711340886900885</c:v>
                </c:pt>
                <c:pt idx="1972">
                  <c:v>67.699889517775887</c:v>
                </c:pt>
                <c:pt idx="1973">
                  <c:v>67.6884690859752</c:v>
                </c:pt>
                <c:pt idx="1974">
                  <c:v>67.677079302476486</c:v>
                </c:pt>
                <c:pt idx="1975">
                  <c:v>67.665719879037795</c:v>
                </c:pt>
                <c:pt idx="1976">
                  <c:v>67.654390528243994</c:v>
                </c:pt>
                <c:pt idx="1977">
                  <c:v>67.643090963552652</c:v>
                </c:pt>
                <c:pt idx="1978">
                  <c:v>67.631820899339544</c:v>
                </c:pt>
                <c:pt idx="1979">
                  <c:v>67.6205800509439</c:v>
                </c:pt>
                <c:pt idx="1980">
                  <c:v>67.609368134713023</c:v>
                </c:pt>
                <c:pt idx="1981">
                  <c:v>67.598184868046673</c:v>
                </c:pt>
                <c:pt idx="1982">
                  <c:v>67.587029969440962</c:v>
                </c:pt>
                <c:pt idx="1983">
                  <c:v>67.575903158531716</c:v>
                </c:pt>
                <c:pt idx="1984">
                  <c:v>67.564804156137612</c:v>
                </c:pt>
                <c:pt idx="1985">
                  <c:v>67.553732684302659</c:v>
                </c:pt>
                <c:pt idx="1986">
                  <c:v>67.542688466338319</c:v>
                </c:pt>
                <c:pt idx="1987">
                  <c:v>67.531671226865214</c:v>
                </c:pt>
                <c:pt idx="1988">
                  <c:v>67.520680691854238</c:v>
                </c:pt>
                <c:pt idx="1989">
                  <c:v>67.509716588667288</c:v>
                </c:pt>
                <c:pt idx="1990">
                  <c:v>67.498778646097492</c:v>
                </c:pt>
                <c:pt idx="1991">
                  <c:v>67.487866594408928</c:v>
                </c:pt>
                <c:pt idx="1992">
                  <c:v>67.476980165375863</c:v>
                </c:pt>
                <c:pt idx="1993">
                  <c:v>67.466119092321534</c:v>
                </c:pt>
                <c:pt idx="1994">
                  <c:v>67.455283110156287</c:v>
                </c:pt>
                <c:pt idx="1995">
                  <c:v>67.444471955415381</c:v>
                </c:pt>
                <c:pt idx="1996">
                  <c:v>67.433685366296132</c:v>
                </c:pt>
                <c:pt idx="1997">
                  <c:v>67.422923082694609</c:v>
                </c:pt>
                <c:pt idx="1998">
                  <c:v>67.412184846241772</c:v>
                </c:pt>
                <c:pt idx="1999">
                  <c:v>67.401470400339051</c:v>
                </c:pt>
                <c:pt idx="2000">
                  <c:v>67.390779490193424</c:v>
                </c:pt>
                <c:pt idx="2001">
                  <c:v>67.380111862851962</c:v>
                </c:pt>
                <c:pt idx="2002">
                  <c:v>67.369467267235748</c:v>
                </c:pt>
                <c:pt idx="2003">
                  <c:v>67.358845454173277</c:v>
                </c:pt>
                <c:pt idx="2004">
                  <c:v>67.348246176433378</c:v>
                </c:pt>
                <c:pt idx="2005">
                  <c:v>67.337669188757388</c:v>
                </c:pt>
                <c:pt idx="2006">
                  <c:v>67.327114247890947</c:v>
                </c:pt>
                <c:pt idx="2007">
                  <c:v>67.316581112615083</c:v>
                </c:pt>
                <c:pt idx="2008">
                  <c:v>67.306069543776744</c:v>
                </c:pt>
                <c:pt idx="2009">
                  <c:v>67.295579304318863</c:v>
                </c:pt>
                <c:pt idx="2010">
                  <c:v>67.28511015930961</c:v>
                </c:pt>
                <c:pt idx="2011">
                  <c:v>67.274661875971304</c:v>
                </c:pt>
                <c:pt idx="2012">
                  <c:v>67.264234223708499</c:v>
                </c:pt>
                <c:pt idx="2013">
                  <c:v>67.253826974135663</c:v>
                </c:pt>
                <c:pt idx="2014">
                  <c:v>67.243439901104125</c:v>
                </c:pt>
                <c:pt idx="2015">
                  <c:v>67.233072780728492</c:v>
                </c:pt>
                <c:pt idx="2016">
                  <c:v>67.222725391412382</c:v>
                </c:pt>
                <c:pt idx="2017">
                  <c:v>67.212397513873654</c:v>
                </c:pt>
                <c:pt idx="2018">
                  <c:v>67.20208893116893</c:v>
                </c:pt>
                <c:pt idx="2019">
                  <c:v>67.191799428717488</c:v>
                </c:pt>
                <c:pt idx="2020">
                  <c:v>67.181528794324649</c:v>
                </c:pt>
                <c:pt idx="2021">
                  <c:v>67.171276818204447</c:v>
                </c:pt>
                <c:pt idx="2022">
                  <c:v>67.161043293001654</c:v>
                </c:pt>
                <c:pt idx="2023">
                  <c:v>67.150828013813268</c:v>
                </c:pt>
                <c:pt idx="2024">
                  <c:v>67.140630778209328</c:v>
                </c:pt>
                <c:pt idx="2025">
                  <c:v>67.130451386253043</c:v>
                </c:pt>
                <c:pt idx="2026">
                  <c:v>67.120289640520397</c:v>
                </c:pt>
                <c:pt idx="2027">
                  <c:v>67.11014534611904</c:v>
                </c:pt>
                <c:pt idx="2028">
                  <c:v>67.100018310706531</c:v>
                </c:pt>
                <c:pt idx="2029">
                  <c:v>67.089908344508046</c:v>
                </c:pt>
                <c:pt idx="2030">
                  <c:v>67.079815260333334</c:v>
                </c:pt>
                <c:pt idx="2031">
                  <c:v>67.069738873593067</c:v>
                </c:pt>
                <c:pt idx="2032">
                  <c:v>67.05967900231461</c:v>
                </c:pt>
                <c:pt idx="2033">
                  <c:v>67.04963546715706</c:v>
                </c:pt>
                <c:pt idx="2034">
                  <c:v>67.039608091425691</c:v>
                </c:pt>
                <c:pt idx="2035">
                  <c:v>67.029596701085779</c:v>
                </c:pt>
                <c:pt idx="2036">
                  <c:v>67.01960112477569</c:v>
                </c:pt>
                <c:pt idx="2037">
                  <c:v>67.009621193819484</c:v>
                </c:pt>
                <c:pt idx="2038">
                  <c:v>66.999656742238685</c:v>
                </c:pt>
                <c:pt idx="2039">
                  <c:v>66.98970760676356</c:v>
                </c:pt>
                <c:pt idx="2040">
                  <c:v>66.979773626843709</c:v>
                </c:pt>
                <c:pt idx="2041">
                  <c:v>66.969854644657943</c:v>
                </c:pt>
                <c:pt idx="2042">
                  <c:v>66.959950505123643</c:v>
                </c:pt>
                <c:pt idx="2043">
                  <c:v>66.95006105590538</c:v>
                </c:pt>
                <c:pt idx="2044">
                  <c:v>66.940186147422935</c:v>
                </c:pt>
                <c:pt idx="2045">
                  <c:v>66.930325632858654</c:v>
                </c:pt>
                <c:pt idx="2046">
                  <c:v>66.920479368164195</c:v>
                </c:pt>
                <c:pt idx="2047">
                  <c:v>66.91064721206665</c:v>
                </c:pt>
                <c:pt idx="2048">
                  <c:v>66.900829026073936</c:v>
                </c:pt>
                <c:pt idx="2049">
                  <c:v>66.891024674479695</c:v>
                </c:pt>
                <c:pt idx="2050">
                  <c:v>66.881234024367402</c:v>
                </c:pt>
                <c:pt idx="2051">
                  <c:v>66.871456945613986</c:v>
                </c:pt>
                <c:pt idx="2052">
                  <c:v>66.861693310892733</c:v>
                </c:pt>
                <c:pt idx="2053">
                  <c:v>66.851942995675557</c:v>
                </c:pt>
                <c:pt idx="2054">
                  <c:v>66.842205878234694</c:v>
                </c:pt>
                <c:pt idx="2055">
                  <c:v>66.832481839643762</c:v>
                </c:pt>
                <c:pt idx="2056">
                  <c:v>66.822770763778124</c:v>
                </c:pt>
                <c:pt idx="2057">
                  <c:v>66.813072537314753</c:v>
                </c:pt>
                <c:pt idx="2058">
                  <c:v>66.803387049731398</c:v>
                </c:pt>
                <c:pt idx="2059">
                  <c:v>66.793714193305121</c:v>
                </c:pt>
                <c:pt idx="2060">
                  <c:v>66.784053863110302</c:v>
                </c:pt>
                <c:pt idx="2061">
                  <c:v>66.774405957015929</c:v>
                </c:pt>
                <c:pt idx="2062">
                  <c:v>66.764770375682403</c:v>
                </c:pt>
                <c:pt idx="2063">
                  <c:v>66.755147022557679</c:v>
                </c:pt>
                <c:pt idx="2064">
                  <c:v>66.745535803872684</c:v>
                </c:pt>
                <c:pt idx="2065">
                  <c:v>66.735936628636438</c:v>
                </c:pt>
                <c:pt idx="2066">
                  <c:v>66.726349408630256</c:v>
                </c:pt>
                <c:pt idx="2067">
                  <c:v>66.716774058401612</c:v>
                </c:pt>
                <c:pt idx="2068">
                  <c:v>66.707210495257215</c:v>
                </c:pt>
                <c:pt idx="2069">
                  <c:v>66.697658639255678</c:v>
                </c:pt>
                <c:pt idx="2070">
                  <c:v>66.688118413199518</c:v>
                </c:pt>
                <c:pt idx="2071">
                  <c:v>66.678589742626556</c:v>
                </c:pt>
                <c:pt idx="2072">
                  <c:v>66.669072555800824</c:v>
                </c:pt>
                <c:pt idx="2073">
                  <c:v>66.659566783702886</c:v>
                </c:pt>
                <c:pt idx="2074">
                  <c:v>66.650072360019536</c:v>
                </c:pt>
                <c:pt idx="2075">
                  <c:v>66.640589221133013</c:v>
                </c:pt>
                <c:pt idx="2076">
                  <c:v>66.631117306109601</c:v>
                </c:pt>
                <c:pt idx="2077">
                  <c:v>66.62165655668781</c:v>
                </c:pt>
                <c:pt idx="2078">
                  <c:v>66.612206917265823</c:v>
                </c:pt>
                <c:pt idx="2079">
                  <c:v>66.602768334888523</c:v>
                </c:pt>
                <c:pt idx="2080">
                  <c:v>66.593340759233996</c:v>
                </c:pt>
                <c:pt idx="2081">
                  <c:v>66.583924142599486</c:v>
                </c:pt>
                <c:pt idx="2082">
                  <c:v>66.574518439886774</c:v>
                </c:pt>
                <c:pt idx="2083">
                  <c:v>66.565123608587143</c:v>
                </c:pt>
                <c:pt idx="2084">
                  <c:v>66.55573960876572</c:v>
                </c:pt>
                <c:pt idx="2085">
                  <c:v>66.546366403045411</c:v>
                </c:pt>
                <c:pt idx="2086">
                  <c:v>66.537003956590269</c:v>
                </c:pt>
                <c:pt idx="2087">
                  <c:v>66.527652237088404</c:v>
                </c:pt>
                <c:pt idx="2088">
                  <c:v>66.518311214734339</c:v>
                </c:pt>
                <c:pt idx="2089">
                  <c:v>66.508980862211033</c:v>
                </c:pt>
                <c:pt idx="2090">
                  <c:v>66.499661154671244</c:v>
                </c:pt>
                <c:pt idx="2091">
                  <c:v>66.490352069718512</c:v>
                </c:pt>
                <c:pt idx="2092">
                  <c:v>66.481053587387734</c:v>
                </c:pt>
                <c:pt idx="2093">
                  <c:v>66.47176569012511</c:v>
                </c:pt>
                <c:pt idx="2094">
                  <c:v>66.462488362767857</c:v>
                </c:pt>
                <c:pt idx="2095">
                  <c:v>66.453221592523235</c:v>
                </c:pt>
                <c:pt idx="2096">
                  <c:v>66.443965368947389</c:v>
                </c:pt>
                <c:pt idx="2097">
                  <c:v>66.434719683923547</c:v>
                </c:pt>
                <c:pt idx="2098">
                  <c:v>66.425484531639853</c:v>
                </c:pt>
                <c:pt idx="2099">
                  <c:v>66.416259908566914</c:v>
                </c:pt>
                <c:pt idx="2100">
                  <c:v>66.40704581343465</c:v>
                </c:pt>
                <c:pt idx="2101">
                  <c:v>66.397842247209084</c:v>
                </c:pt>
                <c:pt idx="2102">
                  <c:v>66.388649213068405</c:v>
                </c:pt>
                <c:pt idx="2103">
                  <c:v>66.3794667163789</c:v>
                </c:pt>
                <c:pt idx="2104">
                  <c:v>66.370294764670305</c:v>
                </c:pt>
                <c:pt idx="2105">
                  <c:v>66.361133367610933</c:v>
                </c:pt>
                <c:pt idx="2106">
                  <c:v>66.351982536982291</c:v>
                </c:pt>
                <c:pt idx="2107">
                  <c:v>66.342842286653422</c:v>
                </c:pt>
                <c:pt idx="2108">
                  <c:v>66.333712632554906</c:v>
                </c:pt>
                <c:pt idx="2109">
                  <c:v>66.32459359265242</c:v>
                </c:pt>
                <c:pt idx="2110">
                  <c:v>66.315485186920057</c:v>
                </c:pt>
                <c:pt idx="2111">
                  <c:v>66.306387437313191</c:v>
                </c:pt>
                <c:pt idx="2112">
                  <c:v>66.297300367741187</c:v>
                </c:pt>
                <c:pt idx="2113">
                  <c:v>66.288224004039577</c:v>
                </c:pt>
                <c:pt idx="2114">
                  <c:v>66.279158373942124</c:v>
                </c:pt>
                <c:pt idx="2115">
                  <c:v>66.27010350705244</c:v>
                </c:pt>
                <c:pt idx="2116">
                  <c:v>66.26105943481538</c:v>
                </c:pt>
                <c:pt idx="2117">
                  <c:v>66.252026190488124</c:v>
                </c:pt>
                <c:pt idx="2118">
                  <c:v>66.243003809110988</c:v>
                </c:pt>
                <c:pt idx="2119">
                  <c:v>66.233992327477921</c:v>
                </c:pt>
                <c:pt idx="2120">
                  <c:v>66.22499178410682</c:v>
                </c:pt>
                <c:pt idx="2121">
                  <c:v>66.216002219209471</c:v>
                </c:pt>
                <c:pt idx="2122">
                  <c:v>66.207023674661357</c:v>
                </c:pt>
                <c:pt idx="2123">
                  <c:v>66.198056193971141</c:v>
                </c:pt>
                <c:pt idx="2124">
                  <c:v>66.189099822249943</c:v>
                </c:pt>
                <c:pt idx="2125">
                  <c:v>66.180154606180366</c:v>
                </c:pt>
                <c:pt idx="2126">
                  <c:v>66.171220593985396</c:v>
                </c:pt>
                <c:pt idx="2127">
                  <c:v>66.162297835396984</c:v>
                </c:pt>
                <c:pt idx="2128">
                  <c:v>66.153386381624415</c:v>
                </c:pt>
                <c:pt idx="2129">
                  <c:v>66.144486285322614</c:v>
                </c:pt>
                <c:pt idx="2130">
                  <c:v>66.135597600560132</c:v>
                </c:pt>
                <c:pt idx="2131">
                  <c:v>66.126720382787028</c:v>
                </c:pt>
                <c:pt idx="2132">
                  <c:v>66.117854688802566</c:v>
                </c:pt>
                <c:pt idx="2133">
                  <c:v>66.109000576722678</c:v>
                </c:pt>
                <c:pt idx="2134">
                  <c:v>66.100158105947443</c:v>
                </c:pt>
                <c:pt idx="2135">
                  <c:v>66.09132733712822</c:v>
                </c:pt>
                <c:pt idx="2136">
                  <c:v>66.082508332134793</c:v>
                </c:pt>
                <c:pt idx="2137">
                  <c:v>66.073701154022302</c:v>
                </c:pt>
                <c:pt idx="2138">
                  <c:v>66.064905866998089</c:v>
                </c:pt>
                <c:pt idx="2139">
                  <c:v>66.056122536388457</c:v>
                </c:pt>
                <c:pt idx="2140">
                  <c:v>66.047351228605251</c:v>
                </c:pt>
                <c:pt idx="2141">
                  <c:v>66.038592011112385</c:v>
                </c:pt>
                <c:pt idx="2142">
                  <c:v>66.029844952392338</c:v>
                </c:pt>
                <c:pt idx="2143">
                  <c:v>66.0211101219124</c:v>
                </c:pt>
                <c:pt idx="2144">
                  <c:v>66.01238759009108</c:v>
                </c:pt>
                <c:pt idx="2145">
                  <c:v>66.00367742826424</c:v>
                </c:pt>
                <c:pt idx="2146">
                  <c:v>65.9949797086513</c:v>
                </c:pt>
                <c:pt idx="2147">
                  <c:v>65.98629450432135</c:v>
                </c:pt>
                <c:pt idx="2148">
                  <c:v>65.977621889159209</c:v>
                </c:pt>
                <c:pt idx="2149">
                  <c:v>65.968961937831509</c:v>
                </c:pt>
                <c:pt idx="2150">
                  <c:v>65.96031472575271</c:v>
                </c:pt>
                <c:pt idx="2151">
                  <c:v>65.951680329051072</c:v>
                </c:pt>
                <c:pt idx="2152">
                  <c:v>65.943058824534674</c:v>
                </c:pt>
                <c:pt idx="2153">
                  <c:v>65.934450289657448</c:v>
                </c:pt>
                <c:pt idx="2154">
                  <c:v>65.925854802485176</c:v>
                </c:pt>
                <c:pt idx="2155">
                  <c:v>65.917272441661481</c:v>
                </c:pt>
                <c:pt idx="2156">
                  <c:v>65.908703286373949</c:v>
                </c:pt>
                <c:pt idx="2157">
                  <c:v>65.900147416320138</c:v>
                </c:pt>
                <c:pt idx="2158">
                  <c:v>65.891604911673781</c:v>
                </c:pt>
                <c:pt idx="2159">
                  <c:v>65.883075853050912</c:v>
                </c:pt>
                <c:pt idx="2160">
                  <c:v>65.874560321476096</c:v>
                </c:pt>
                <c:pt idx="2161">
                  <c:v>65.86605839834877</c:v>
                </c:pt>
                <c:pt idx="2162">
                  <c:v>65.85757016540957</c:v>
                </c:pt>
                <c:pt idx="2163">
                  <c:v>65.849095704706812</c:v>
                </c:pt>
                <c:pt idx="2164">
                  <c:v>65.840635098562984</c:v>
                </c:pt>
                <c:pt idx="2165">
                  <c:v>65.832188429541461</c:v>
                </c:pt>
                <c:pt idx="2166">
                  <c:v>65.823755780413094</c:v>
                </c:pt>
                <c:pt idx="2167">
                  <c:v>65.81533723412322</c:v>
                </c:pt>
                <c:pt idx="2168">
                  <c:v>65.806932873758498</c:v>
                </c:pt>
                <c:pt idx="2169">
                  <c:v>65.798542782514076</c:v>
                </c:pt>
                <c:pt idx="2170">
                  <c:v>65.790167043660787</c:v>
                </c:pt>
                <c:pt idx="2171">
                  <c:v>65.781805740512453</c:v>
                </c:pt>
                <c:pt idx="2172">
                  <c:v>65.773458956393469</c:v>
                </c:pt>
                <c:pt idx="2173">
                  <c:v>65.765126774606472</c:v>
                </c:pt>
                <c:pt idx="2174">
                  <c:v>65.756809278400056</c:v>
                </c:pt>
                <c:pt idx="2175">
                  <c:v>65.748506550936895</c:v>
                </c:pt>
                <c:pt idx="2176">
                  <c:v>65.740218675261815</c:v>
                </c:pt>
                <c:pt idx="2177">
                  <c:v>65.731945734270226</c:v>
                </c:pt>
                <c:pt idx="2178">
                  <c:v>65.723687810676552</c:v>
                </c:pt>
                <c:pt idx="2179">
                  <c:v>65.715444986983101</c:v>
                </c:pt>
                <c:pt idx="2180">
                  <c:v>65.707217345448882</c:v>
                </c:pt>
                <c:pt idx="2181">
                  <c:v>65.699004968058858</c:v>
                </c:pt>
                <c:pt idx="2182">
                  <c:v>65.690807936493243</c:v>
                </c:pt>
                <c:pt idx="2183">
                  <c:v>65.682626332097115</c:v>
                </c:pt>
                <c:pt idx="2184">
                  <c:v>65.674460235850262</c:v>
                </c:pt>
                <c:pt idx="2185">
                  <c:v>65.666309728337211</c:v>
                </c:pt>
                <c:pt idx="2186">
                  <c:v>65.658174889717529</c:v>
                </c:pt>
                <c:pt idx="2187">
                  <c:v>65.650055799696389</c:v>
                </c:pt>
                <c:pt idx="2188">
                  <c:v>65.641952537495371</c:v>
                </c:pt>
                <c:pt idx="2189">
                  <c:v>65.633865181823509</c:v>
                </c:pt>
                <c:pt idx="2190">
                  <c:v>65.625793810848677</c:v>
                </c:pt>
                <c:pt idx="2191">
                  <c:v>65.617738502169132</c:v>
                </c:pt>
                <c:pt idx="2192">
                  <c:v>65.609699332785468</c:v>
                </c:pt>
                <c:pt idx="2193">
                  <c:v>65.601676379072742</c:v>
                </c:pt>
                <c:pt idx="2194">
                  <c:v>65.593669716752927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CC-40BD-BE8C-413F40031B77}"/>
            </c:ext>
          </c:extLst>
        </c:ser>
        <c:ser>
          <c:idx val="0"/>
          <c:order val="2"/>
          <c:tx>
            <c:strRef>
              <c:f>Sheet1!$M$22</c:f>
              <c:strCache>
                <c:ptCount val="1"/>
                <c:pt idx="0">
                  <c:v>Bremseareal
[mm²)</c:v>
                </c:pt>
              </c:strCache>
            </c:strRef>
          </c:tx>
          <c:spPr>
            <a:ln w="12700"/>
          </c:spPr>
          <c:marker>
            <c:symbol val="none"/>
          </c:marker>
          <c:xVal>
            <c:numRef>
              <c:f>Sheet1!$B$23:$B$2218</c:f>
              <c:numCache>
                <c:formatCode>0.0000</c:formatCode>
                <c:ptCount val="2196"/>
                <c:pt idx="0" formatCode="General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3.0000000000000003E-4</c:v>
                </c:pt>
                <c:pt idx="4">
                  <c:v>4.0000000000000002E-4</c:v>
                </c:pt>
                <c:pt idx="5">
                  <c:v>5.0000000000000001E-4</c:v>
                </c:pt>
                <c:pt idx="6">
                  <c:v>6.0000000000000006E-4</c:v>
                </c:pt>
                <c:pt idx="7">
                  <c:v>7.000000000000001E-4</c:v>
                </c:pt>
                <c:pt idx="8">
                  <c:v>8.0000000000000015E-4</c:v>
                </c:pt>
                <c:pt idx="9">
                  <c:v>9.0000000000000019E-4</c:v>
                </c:pt>
                <c:pt idx="10">
                  <c:v>1.0000000000000002E-3</c:v>
                </c:pt>
                <c:pt idx="11">
                  <c:v>1.1000000000000003E-3</c:v>
                </c:pt>
                <c:pt idx="12">
                  <c:v>1.2000000000000003E-3</c:v>
                </c:pt>
                <c:pt idx="13">
                  <c:v>1.3000000000000004E-3</c:v>
                </c:pt>
                <c:pt idx="14">
                  <c:v>1.4000000000000004E-3</c:v>
                </c:pt>
                <c:pt idx="15">
                  <c:v>1.5000000000000005E-3</c:v>
                </c:pt>
                <c:pt idx="16">
                  <c:v>1.6000000000000005E-3</c:v>
                </c:pt>
                <c:pt idx="17">
                  <c:v>1.7000000000000006E-3</c:v>
                </c:pt>
                <c:pt idx="18">
                  <c:v>1.8000000000000006E-3</c:v>
                </c:pt>
                <c:pt idx="19">
                  <c:v>1.9000000000000006E-3</c:v>
                </c:pt>
                <c:pt idx="20">
                  <c:v>2.0000000000000005E-3</c:v>
                </c:pt>
                <c:pt idx="21">
                  <c:v>2.1000000000000003E-3</c:v>
                </c:pt>
                <c:pt idx="22">
                  <c:v>2.2000000000000001E-3</c:v>
                </c:pt>
                <c:pt idx="23">
                  <c:v>2.3E-3</c:v>
                </c:pt>
                <c:pt idx="24">
                  <c:v>2.3999999999999998E-3</c:v>
                </c:pt>
                <c:pt idx="25">
                  <c:v>2.4999999999999996E-3</c:v>
                </c:pt>
                <c:pt idx="26">
                  <c:v>2.5999999999999994E-3</c:v>
                </c:pt>
                <c:pt idx="27">
                  <c:v>2.6999999999999993E-3</c:v>
                </c:pt>
                <c:pt idx="28">
                  <c:v>2.7999999999999991E-3</c:v>
                </c:pt>
                <c:pt idx="29">
                  <c:v>2.8999999999999989E-3</c:v>
                </c:pt>
                <c:pt idx="30">
                  <c:v>2.9999999999999988E-3</c:v>
                </c:pt>
                <c:pt idx="31">
                  <c:v>3.0999999999999986E-3</c:v>
                </c:pt>
                <c:pt idx="32">
                  <c:v>3.1999999999999984E-3</c:v>
                </c:pt>
                <c:pt idx="33">
                  <c:v>3.2999999999999982E-3</c:v>
                </c:pt>
                <c:pt idx="34">
                  <c:v>3.3999999999999981E-3</c:v>
                </c:pt>
                <c:pt idx="35">
                  <c:v>3.4999999999999979E-3</c:v>
                </c:pt>
                <c:pt idx="36">
                  <c:v>3.5999999999999977E-3</c:v>
                </c:pt>
                <c:pt idx="37">
                  <c:v>3.6999999999999976E-3</c:v>
                </c:pt>
                <c:pt idx="38">
                  <c:v>3.7999999999999974E-3</c:v>
                </c:pt>
                <c:pt idx="39">
                  <c:v>3.8999999999999972E-3</c:v>
                </c:pt>
                <c:pt idx="40">
                  <c:v>3.9999999999999975E-3</c:v>
                </c:pt>
                <c:pt idx="41">
                  <c:v>4.0999999999999977E-3</c:v>
                </c:pt>
                <c:pt idx="42">
                  <c:v>4.199999999999998E-3</c:v>
                </c:pt>
                <c:pt idx="43">
                  <c:v>4.2999999999999983E-3</c:v>
                </c:pt>
                <c:pt idx="44">
                  <c:v>4.3999999999999985E-3</c:v>
                </c:pt>
                <c:pt idx="45">
                  <c:v>4.4999999999999988E-3</c:v>
                </c:pt>
                <c:pt idx="46">
                  <c:v>4.5999999999999991E-3</c:v>
                </c:pt>
                <c:pt idx="47">
                  <c:v>4.6999999999999993E-3</c:v>
                </c:pt>
                <c:pt idx="48">
                  <c:v>4.7999999999999996E-3</c:v>
                </c:pt>
                <c:pt idx="49">
                  <c:v>4.8999999999999998E-3</c:v>
                </c:pt>
                <c:pt idx="50">
                  <c:v>5.0000000000000001E-3</c:v>
                </c:pt>
                <c:pt idx="51">
                  <c:v>5.1000000000000004E-3</c:v>
                </c:pt>
                <c:pt idx="52">
                  <c:v>5.2000000000000006E-3</c:v>
                </c:pt>
                <c:pt idx="53">
                  <c:v>5.3000000000000009E-3</c:v>
                </c:pt>
                <c:pt idx="54">
                  <c:v>5.4000000000000012E-3</c:v>
                </c:pt>
                <c:pt idx="55">
                  <c:v>5.5000000000000014E-3</c:v>
                </c:pt>
                <c:pt idx="56">
                  <c:v>5.6000000000000017E-3</c:v>
                </c:pt>
                <c:pt idx="57">
                  <c:v>5.7000000000000019E-3</c:v>
                </c:pt>
                <c:pt idx="58">
                  <c:v>5.8000000000000022E-3</c:v>
                </c:pt>
                <c:pt idx="59">
                  <c:v>5.9000000000000025E-3</c:v>
                </c:pt>
                <c:pt idx="60">
                  <c:v>6.0000000000000027E-3</c:v>
                </c:pt>
                <c:pt idx="61">
                  <c:v>6.100000000000003E-3</c:v>
                </c:pt>
                <c:pt idx="62">
                  <c:v>6.2000000000000033E-3</c:v>
                </c:pt>
                <c:pt idx="63">
                  <c:v>6.3000000000000035E-3</c:v>
                </c:pt>
                <c:pt idx="64">
                  <c:v>6.4000000000000038E-3</c:v>
                </c:pt>
                <c:pt idx="65">
                  <c:v>6.500000000000004E-3</c:v>
                </c:pt>
                <c:pt idx="66">
                  <c:v>6.6000000000000043E-3</c:v>
                </c:pt>
                <c:pt idx="67">
                  <c:v>6.7000000000000046E-3</c:v>
                </c:pt>
                <c:pt idx="68">
                  <c:v>6.8000000000000048E-3</c:v>
                </c:pt>
                <c:pt idx="69">
                  <c:v>6.9000000000000051E-3</c:v>
                </c:pt>
                <c:pt idx="70">
                  <c:v>7.0000000000000053E-3</c:v>
                </c:pt>
                <c:pt idx="71">
                  <c:v>7.1000000000000056E-3</c:v>
                </c:pt>
                <c:pt idx="72">
                  <c:v>7.2000000000000059E-3</c:v>
                </c:pt>
                <c:pt idx="73">
                  <c:v>7.3000000000000061E-3</c:v>
                </c:pt>
                <c:pt idx="74">
                  <c:v>7.4000000000000064E-3</c:v>
                </c:pt>
                <c:pt idx="75">
                  <c:v>7.5000000000000067E-3</c:v>
                </c:pt>
                <c:pt idx="76">
                  <c:v>7.6000000000000069E-3</c:v>
                </c:pt>
                <c:pt idx="77">
                  <c:v>7.7000000000000072E-3</c:v>
                </c:pt>
                <c:pt idx="78">
                  <c:v>7.8000000000000074E-3</c:v>
                </c:pt>
                <c:pt idx="79">
                  <c:v>7.9000000000000077E-3</c:v>
                </c:pt>
                <c:pt idx="80">
                  <c:v>8.0000000000000071E-3</c:v>
                </c:pt>
                <c:pt idx="81">
                  <c:v>8.1000000000000065E-3</c:v>
                </c:pt>
                <c:pt idx="82">
                  <c:v>8.2000000000000059E-3</c:v>
                </c:pt>
                <c:pt idx="83">
                  <c:v>8.3000000000000053E-3</c:v>
                </c:pt>
                <c:pt idx="84">
                  <c:v>8.4000000000000047E-3</c:v>
                </c:pt>
                <c:pt idx="85">
                  <c:v>8.5000000000000041E-3</c:v>
                </c:pt>
                <c:pt idx="86">
                  <c:v>8.6000000000000035E-3</c:v>
                </c:pt>
                <c:pt idx="87">
                  <c:v>8.7000000000000029E-3</c:v>
                </c:pt>
                <c:pt idx="88">
                  <c:v>8.8000000000000023E-3</c:v>
                </c:pt>
                <c:pt idx="89">
                  <c:v>8.9000000000000017E-3</c:v>
                </c:pt>
                <c:pt idx="90">
                  <c:v>9.0000000000000011E-3</c:v>
                </c:pt>
                <c:pt idx="91">
                  <c:v>9.1000000000000004E-3</c:v>
                </c:pt>
                <c:pt idx="92">
                  <c:v>9.1999999999999998E-3</c:v>
                </c:pt>
                <c:pt idx="93">
                  <c:v>9.2999999999999992E-3</c:v>
                </c:pt>
                <c:pt idx="94">
                  <c:v>9.3999999999999986E-3</c:v>
                </c:pt>
                <c:pt idx="95">
                  <c:v>9.499999999999998E-3</c:v>
                </c:pt>
                <c:pt idx="96">
                  <c:v>9.5999999999999974E-3</c:v>
                </c:pt>
                <c:pt idx="97">
                  <c:v>9.6999999999999968E-3</c:v>
                </c:pt>
                <c:pt idx="98">
                  <c:v>9.7999999999999962E-3</c:v>
                </c:pt>
                <c:pt idx="99">
                  <c:v>9.8999999999999956E-3</c:v>
                </c:pt>
                <c:pt idx="100">
                  <c:v>9.999999999999995E-3</c:v>
                </c:pt>
                <c:pt idx="101">
                  <c:v>1.0099999999999994E-2</c:v>
                </c:pt>
                <c:pt idx="102">
                  <c:v>1.0199999999999994E-2</c:v>
                </c:pt>
                <c:pt idx="103">
                  <c:v>1.0299999999999993E-2</c:v>
                </c:pt>
                <c:pt idx="104">
                  <c:v>1.0399999999999993E-2</c:v>
                </c:pt>
                <c:pt idx="105">
                  <c:v>1.0499999999999992E-2</c:v>
                </c:pt>
                <c:pt idx="106">
                  <c:v>1.0599999999999991E-2</c:v>
                </c:pt>
                <c:pt idx="107">
                  <c:v>1.0699999999999991E-2</c:v>
                </c:pt>
                <c:pt idx="108">
                  <c:v>1.079999999999999E-2</c:v>
                </c:pt>
                <c:pt idx="109">
                  <c:v>1.089999999999999E-2</c:v>
                </c:pt>
                <c:pt idx="110">
                  <c:v>1.0999999999999989E-2</c:v>
                </c:pt>
                <c:pt idx="111">
                  <c:v>1.1099999999999988E-2</c:v>
                </c:pt>
                <c:pt idx="112">
                  <c:v>1.1199999999999988E-2</c:v>
                </c:pt>
                <c:pt idx="113">
                  <c:v>1.1299999999999987E-2</c:v>
                </c:pt>
                <c:pt idx="114">
                  <c:v>1.1399999999999987E-2</c:v>
                </c:pt>
                <c:pt idx="115">
                  <c:v>1.1499999999999986E-2</c:v>
                </c:pt>
                <c:pt idx="116">
                  <c:v>1.1599999999999985E-2</c:v>
                </c:pt>
                <c:pt idx="117">
                  <c:v>1.1699999999999985E-2</c:v>
                </c:pt>
                <c:pt idx="118">
                  <c:v>1.1799999999999984E-2</c:v>
                </c:pt>
                <c:pt idx="119">
                  <c:v>1.1899999999999984E-2</c:v>
                </c:pt>
                <c:pt idx="120">
                  <c:v>1.1999999999999983E-2</c:v>
                </c:pt>
                <c:pt idx="121">
                  <c:v>1.2099999999999982E-2</c:v>
                </c:pt>
                <c:pt idx="122">
                  <c:v>1.2199999999999982E-2</c:v>
                </c:pt>
                <c:pt idx="123">
                  <c:v>1.2299999999999981E-2</c:v>
                </c:pt>
                <c:pt idx="124">
                  <c:v>1.239999999999998E-2</c:v>
                </c:pt>
                <c:pt idx="125">
                  <c:v>1.249999999999998E-2</c:v>
                </c:pt>
                <c:pt idx="126">
                  <c:v>1.2599999999999979E-2</c:v>
                </c:pt>
                <c:pt idx="127">
                  <c:v>1.2699999999999979E-2</c:v>
                </c:pt>
                <c:pt idx="128">
                  <c:v>1.2799999999999978E-2</c:v>
                </c:pt>
                <c:pt idx="129">
                  <c:v>1.2899999999999977E-2</c:v>
                </c:pt>
                <c:pt idx="130">
                  <c:v>1.2999999999999977E-2</c:v>
                </c:pt>
                <c:pt idx="131">
                  <c:v>1.3099999999999976E-2</c:v>
                </c:pt>
                <c:pt idx="132">
                  <c:v>1.3199999999999976E-2</c:v>
                </c:pt>
                <c:pt idx="133">
                  <c:v>1.3299999999999975E-2</c:v>
                </c:pt>
                <c:pt idx="134">
                  <c:v>1.3399999999999974E-2</c:v>
                </c:pt>
                <c:pt idx="135">
                  <c:v>1.3499999999999974E-2</c:v>
                </c:pt>
                <c:pt idx="136">
                  <c:v>1.3599999999999973E-2</c:v>
                </c:pt>
                <c:pt idx="137">
                  <c:v>1.3699999999999973E-2</c:v>
                </c:pt>
                <c:pt idx="138">
                  <c:v>1.3799999999999972E-2</c:v>
                </c:pt>
                <c:pt idx="139">
                  <c:v>1.3899999999999971E-2</c:v>
                </c:pt>
                <c:pt idx="140">
                  <c:v>1.3999999999999971E-2</c:v>
                </c:pt>
                <c:pt idx="141">
                  <c:v>1.409999999999997E-2</c:v>
                </c:pt>
                <c:pt idx="142">
                  <c:v>1.419999999999997E-2</c:v>
                </c:pt>
                <c:pt idx="143">
                  <c:v>1.4299999999999969E-2</c:v>
                </c:pt>
                <c:pt idx="144">
                  <c:v>1.4399999999999968E-2</c:v>
                </c:pt>
                <c:pt idx="145">
                  <c:v>1.4499999999999968E-2</c:v>
                </c:pt>
                <c:pt idx="146">
                  <c:v>1.4599999999999967E-2</c:v>
                </c:pt>
                <c:pt idx="147">
                  <c:v>1.4699999999999967E-2</c:v>
                </c:pt>
                <c:pt idx="148">
                  <c:v>1.4799999999999966E-2</c:v>
                </c:pt>
                <c:pt idx="149">
                  <c:v>1.4899999999999965E-2</c:v>
                </c:pt>
                <c:pt idx="150">
                  <c:v>1.4999999999999965E-2</c:v>
                </c:pt>
                <c:pt idx="151">
                  <c:v>1.5099999999999964E-2</c:v>
                </c:pt>
                <c:pt idx="152">
                  <c:v>1.5199999999999964E-2</c:v>
                </c:pt>
                <c:pt idx="153">
                  <c:v>1.5299999999999963E-2</c:v>
                </c:pt>
                <c:pt idx="154">
                  <c:v>1.5399999999999962E-2</c:v>
                </c:pt>
                <c:pt idx="155">
                  <c:v>1.5499999999999962E-2</c:v>
                </c:pt>
                <c:pt idx="156">
                  <c:v>1.5599999999999961E-2</c:v>
                </c:pt>
                <c:pt idx="157">
                  <c:v>1.5699999999999961E-2</c:v>
                </c:pt>
                <c:pt idx="158">
                  <c:v>1.579999999999996E-2</c:v>
                </c:pt>
                <c:pt idx="159">
                  <c:v>1.5899999999999959E-2</c:v>
                </c:pt>
                <c:pt idx="160">
                  <c:v>1.5999999999999959E-2</c:v>
                </c:pt>
                <c:pt idx="161">
                  <c:v>1.6099999999999958E-2</c:v>
                </c:pt>
                <c:pt idx="162">
                  <c:v>1.6199999999999957E-2</c:v>
                </c:pt>
                <c:pt idx="163">
                  <c:v>1.6299999999999957E-2</c:v>
                </c:pt>
                <c:pt idx="164">
                  <c:v>1.6399999999999956E-2</c:v>
                </c:pt>
                <c:pt idx="165">
                  <c:v>1.6499999999999956E-2</c:v>
                </c:pt>
                <c:pt idx="166">
                  <c:v>1.6599999999999955E-2</c:v>
                </c:pt>
                <c:pt idx="167">
                  <c:v>1.6699999999999954E-2</c:v>
                </c:pt>
                <c:pt idx="168">
                  <c:v>1.6799999999999954E-2</c:v>
                </c:pt>
                <c:pt idx="169">
                  <c:v>1.6899999999999953E-2</c:v>
                </c:pt>
                <c:pt idx="170">
                  <c:v>1.6999999999999953E-2</c:v>
                </c:pt>
                <c:pt idx="171">
                  <c:v>1.7099999999999952E-2</c:v>
                </c:pt>
                <c:pt idx="172">
                  <c:v>1.7199999999999951E-2</c:v>
                </c:pt>
                <c:pt idx="173">
                  <c:v>1.7299999999999951E-2</c:v>
                </c:pt>
                <c:pt idx="174">
                  <c:v>1.739999999999995E-2</c:v>
                </c:pt>
                <c:pt idx="175">
                  <c:v>1.749999999999995E-2</c:v>
                </c:pt>
                <c:pt idx="176">
                  <c:v>1.7599999999999949E-2</c:v>
                </c:pt>
                <c:pt idx="177">
                  <c:v>1.7699999999999948E-2</c:v>
                </c:pt>
                <c:pt idx="178">
                  <c:v>1.7799999999999948E-2</c:v>
                </c:pt>
                <c:pt idx="179">
                  <c:v>1.7899999999999947E-2</c:v>
                </c:pt>
                <c:pt idx="180">
                  <c:v>1.7999999999999947E-2</c:v>
                </c:pt>
                <c:pt idx="181">
                  <c:v>1.8099999999999946E-2</c:v>
                </c:pt>
                <c:pt idx="182">
                  <c:v>1.8199999999999945E-2</c:v>
                </c:pt>
                <c:pt idx="183">
                  <c:v>1.8299999999999945E-2</c:v>
                </c:pt>
                <c:pt idx="184">
                  <c:v>1.8399999999999944E-2</c:v>
                </c:pt>
                <c:pt idx="185">
                  <c:v>1.8499999999999944E-2</c:v>
                </c:pt>
                <c:pt idx="186">
                  <c:v>1.8599999999999943E-2</c:v>
                </c:pt>
                <c:pt idx="187">
                  <c:v>1.8699999999999942E-2</c:v>
                </c:pt>
                <c:pt idx="188">
                  <c:v>1.8799999999999942E-2</c:v>
                </c:pt>
                <c:pt idx="189">
                  <c:v>1.8899999999999941E-2</c:v>
                </c:pt>
                <c:pt idx="190">
                  <c:v>1.8999999999999941E-2</c:v>
                </c:pt>
                <c:pt idx="191">
                  <c:v>1.909999999999994E-2</c:v>
                </c:pt>
                <c:pt idx="192">
                  <c:v>1.9199999999999939E-2</c:v>
                </c:pt>
                <c:pt idx="193">
                  <c:v>1.9299999999999939E-2</c:v>
                </c:pt>
                <c:pt idx="194">
                  <c:v>1.9399999999999938E-2</c:v>
                </c:pt>
                <c:pt idx="195">
                  <c:v>1.9499999999999938E-2</c:v>
                </c:pt>
                <c:pt idx="196">
                  <c:v>1.9599999999999937E-2</c:v>
                </c:pt>
                <c:pt idx="197">
                  <c:v>1.9699999999999936E-2</c:v>
                </c:pt>
                <c:pt idx="198">
                  <c:v>1.9799999999999936E-2</c:v>
                </c:pt>
                <c:pt idx="199">
                  <c:v>1.9899999999999935E-2</c:v>
                </c:pt>
                <c:pt idx="200">
                  <c:v>1.9999999999999934E-2</c:v>
                </c:pt>
                <c:pt idx="201">
                  <c:v>2.0099999999999934E-2</c:v>
                </c:pt>
                <c:pt idx="202">
                  <c:v>2.0199999999999933E-2</c:v>
                </c:pt>
                <c:pt idx="203">
                  <c:v>2.0299999999999933E-2</c:v>
                </c:pt>
                <c:pt idx="204">
                  <c:v>2.0399999999999932E-2</c:v>
                </c:pt>
                <c:pt idx="205">
                  <c:v>2.0499999999999931E-2</c:v>
                </c:pt>
                <c:pt idx="206">
                  <c:v>2.0599999999999931E-2</c:v>
                </c:pt>
                <c:pt idx="207">
                  <c:v>2.069999999999993E-2</c:v>
                </c:pt>
                <c:pt idx="208">
                  <c:v>2.079999999999993E-2</c:v>
                </c:pt>
                <c:pt idx="209">
                  <c:v>2.0899999999999929E-2</c:v>
                </c:pt>
                <c:pt idx="210">
                  <c:v>2.0999999999999928E-2</c:v>
                </c:pt>
                <c:pt idx="211">
                  <c:v>2.1099999999999928E-2</c:v>
                </c:pt>
                <c:pt idx="212">
                  <c:v>2.1199999999999927E-2</c:v>
                </c:pt>
                <c:pt idx="213">
                  <c:v>2.1299999999999927E-2</c:v>
                </c:pt>
                <c:pt idx="214">
                  <c:v>2.1399999999999926E-2</c:v>
                </c:pt>
                <c:pt idx="215">
                  <c:v>2.1499999999999925E-2</c:v>
                </c:pt>
                <c:pt idx="216">
                  <c:v>2.1599999999999925E-2</c:v>
                </c:pt>
                <c:pt idx="217">
                  <c:v>2.1699999999999924E-2</c:v>
                </c:pt>
                <c:pt idx="218">
                  <c:v>2.1799999999999924E-2</c:v>
                </c:pt>
                <c:pt idx="219">
                  <c:v>2.1899999999999923E-2</c:v>
                </c:pt>
                <c:pt idx="220">
                  <c:v>2.1999999999999922E-2</c:v>
                </c:pt>
                <c:pt idx="221">
                  <c:v>2.2099999999999922E-2</c:v>
                </c:pt>
                <c:pt idx="222">
                  <c:v>2.2199999999999921E-2</c:v>
                </c:pt>
                <c:pt idx="223">
                  <c:v>2.2299999999999921E-2</c:v>
                </c:pt>
                <c:pt idx="224">
                  <c:v>2.239999999999992E-2</c:v>
                </c:pt>
                <c:pt idx="225">
                  <c:v>2.2499999999999919E-2</c:v>
                </c:pt>
                <c:pt idx="226">
                  <c:v>2.2599999999999919E-2</c:v>
                </c:pt>
                <c:pt idx="227">
                  <c:v>2.2699999999999918E-2</c:v>
                </c:pt>
                <c:pt idx="228">
                  <c:v>2.2799999999999918E-2</c:v>
                </c:pt>
                <c:pt idx="229">
                  <c:v>2.2899999999999917E-2</c:v>
                </c:pt>
                <c:pt idx="230">
                  <c:v>2.2999999999999916E-2</c:v>
                </c:pt>
                <c:pt idx="231">
                  <c:v>2.3099999999999916E-2</c:v>
                </c:pt>
                <c:pt idx="232">
                  <c:v>2.3199999999999915E-2</c:v>
                </c:pt>
                <c:pt idx="233">
                  <c:v>2.3299999999999915E-2</c:v>
                </c:pt>
                <c:pt idx="234">
                  <c:v>2.3399999999999914E-2</c:v>
                </c:pt>
                <c:pt idx="235">
                  <c:v>2.3499999999999913E-2</c:v>
                </c:pt>
                <c:pt idx="236">
                  <c:v>2.3599999999999913E-2</c:v>
                </c:pt>
                <c:pt idx="237">
                  <c:v>2.3699999999999912E-2</c:v>
                </c:pt>
                <c:pt idx="238">
                  <c:v>2.3799999999999912E-2</c:v>
                </c:pt>
                <c:pt idx="239">
                  <c:v>2.3899999999999911E-2</c:v>
                </c:pt>
                <c:pt idx="240">
                  <c:v>2.399999999999991E-2</c:v>
                </c:pt>
                <c:pt idx="241">
                  <c:v>2.409999999999991E-2</c:v>
                </c:pt>
                <c:pt idx="242">
                  <c:v>2.4199999999999909E-2</c:v>
                </c:pt>
                <c:pt idx="243">
                  <c:v>2.4299999999999908E-2</c:v>
                </c:pt>
                <c:pt idx="244">
                  <c:v>2.4399999999999908E-2</c:v>
                </c:pt>
                <c:pt idx="245">
                  <c:v>2.4499999999999907E-2</c:v>
                </c:pt>
                <c:pt idx="246">
                  <c:v>2.4599999999999907E-2</c:v>
                </c:pt>
                <c:pt idx="247">
                  <c:v>2.4699999999999906E-2</c:v>
                </c:pt>
                <c:pt idx="248">
                  <c:v>2.4799999999999905E-2</c:v>
                </c:pt>
                <c:pt idx="249">
                  <c:v>2.4899999999999905E-2</c:v>
                </c:pt>
                <c:pt idx="250">
                  <c:v>2.4999999999999904E-2</c:v>
                </c:pt>
                <c:pt idx="251">
                  <c:v>2.5099999999999904E-2</c:v>
                </c:pt>
                <c:pt idx="252">
                  <c:v>2.5199999999999903E-2</c:v>
                </c:pt>
                <c:pt idx="253">
                  <c:v>2.5299999999999902E-2</c:v>
                </c:pt>
                <c:pt idx="254">
                  <c:v>2.5399999999999902E-2</c:v>
                </c:pt>
                <c:pt idx="255">
                  <c:v>2.5499999999999901E-2</c:v>
                </c:pt>
                <c:pt idx="256">
                  <c:v>2.5599999999999901E-2</c:v>
                </c:pt>
                <c:pt idx="257">
                  <c:v>2.56999999999999E-2</c:v>
                </c:pt>
                <c:pt idx="258">
                  <c:v>2.5799999999999899E-2</c:v>
                </c:pt>
                <c:pt idx="259">
                  <c:v>2.5899999999999899E-2</c:v>
                </c:pt>
                <c:pt idx="260">
                  <c:v>2.5999999999999898E-2</c:v>
                </c:pt>
                <c:pt idx="261">
                  <c:v>2.6099999999999898E-2</c:v>
                </c:pt>
                <c:pt idx="262">
                  <c:v>2.6199999999999897E-2</c:v>
                </c:pt>
                <c:pt idx="263">
                  <c:v>2.6299999999999896E-2</c:v>
                </c:pt>
                <c:pt idx="264">
                  <c:v>2.6399999999999896E-2</c:v>
                </c:pt>
                <c:pt idx="265">
                  <c:v>2.6499999999999895E-2</c:v>
                </c:pt>
                <c:pt idx="266">
                  <c:v>2.6599999999999895E-2</c:v>
                </c:pt>
                <c:pt idx="267">
                  <c:v>2.6699999999999894E-2</c:v>
                </c:pt>
                <c:pt idx="268">
                  <c:v>2.6799999999999893E-2</c:v>
                </c:pt>
                <c:pt idx="269">
                  <c:v>2.6899999999999893E-2</c:v>
                </c:pt>
                <c:pt idx="270">
                  <c:v>2.6999999999999892E-2</c:v>
                </c:pt>
                <c:pt idx="271">
                  <c:v>2.7099999999999892E-2</c:v>
                </c:pt>
                <c:pt idx="272">
                  <c:v>2.7199999999999891E-2</c:v>
                </c:pt>
                <c:pt idx="273">
                  <c:v>2.729999999999989E-2</c:v>
                </c:pt>
                <c:pt idx="274">
                  <c:v>2.739999999999989E-2</c:v>
                </c:pt>
                <c:pt idx="275">
                  <c:v>2.7499999999999889E-2</c:v>
                </c:pt>
                <c:pt idx="276">
                  <c:v>2.7599999999999889E-2</c:v>
                </c:pt>
                <c:pt idx="277">
                  <c:v>2.7699999999999888E-2</c:v>
                </c:pt>
                <c:pt idx="278">
                  <c:v>2.7799999999999887E-2</c:v>
                </c:pt>
                <c:pt idx="279">
                  <c:v>2.7899999999999887E-2</c:v>
                </c:pt>
                <c:pt idx="280">
                  <c:v>2.7999999999999886E-2</c:v>
                </c:pt>
                <c:pt idx="281">
                  <c:v>2.8099999999999885E-2</c:v>
                </c:pt>
                <c:pt idx="282">
                  <c:v>2.8199999999999885E-2</c:v>
                </c:pt>
                <c:pt idx="283">
                  <c:v>2.8299999999999884E-2</c:v>
                </c:pt>
                <c:pt idx="284">
                  <c:v>2.8399999999999884E-2</c:v>
                </c:pt>
                <c:pt idx="285">
                  <c:v>2.8499999999999883E-2</c:v>
                </c:pt>
                <c:pt idx="286">
                  <c:v>2.8599999999999882E-2</c:v>
                </c:pt>
                <c:pt idx="287">
                  <c:v>2.8699999999999882E-2</c:v>
                </c:pt>
                <c:pt idx="288">
                  <c:v>2.8799999999999881E-2</c:v>
                </c:pt>
                <c:pt idx="289">
                  <c:v>2.8899999999999881E-2</c:v>
                </c:pt>
                <c:pt idx="290">
                  <c:v>2.899999999999988E-2</c:v>
                </c:pt>
                <c:pt idx="291">
                  <c:v>2.9099999999999879E-2</c:v>
                </c:pt>
                <c:pt idx="292">
                  <c:v>2.9199999999999879E-2</c:v>
                </c:pt>
                <c:pt idx="293">
                  <c:v>2.9299999999999878E-2</c:v>
                </c:pt>
                <c:pt idx="294">
                  <c:v>2.9399999999999878E-2</c:v>
                </c:pt>
                <c:pt idx="295">
                  <c:v>2.9499999999999877E-2</c:v>
                </c:pt>
                <c:pt idx="296">
                  <c:v>2.9599999999999876E-2</c:v>
                </c:pt>
                <c:pt idx="297">
                  <c:v>2.9699999999999876E-2</c:v>
                </c:pt>
                <c:pt idx="298">
                  <c:v>2.9799999999999875E-2</c:v>
                </c:pt>
                <c:pt idx="299">
                  <c:v>2.9899999999999875E-2</c:v>
                </c:pt>
                <c:pt idx="300">
                  <c:v>2.9999999999999874E-2</c:v>
                </c:pt>
                <c:pt idx="301">
                  <c:v>3.0099999999999873E-2</c:v>
                </c:pt>
                <c:pt idx="302">
                  <c:v>3.0199999999999873E-2</c:v>
                </c:pt>
                <c:pt idx="303">
                  <c:v>3.0299999999999872E-2</c:v>
                </c:pt>
                <c:pt idx="304">
                  <c:v>3.0399999999999872E-2</c:v>
                </c:pt>
                <c:pt idx="305">
                  <c:v>3.0499999999999871E-2</c:v>
                </c:pt>
                <c:pt idx="306">
                  <c:v>3.059999999999987E-2</c:v>
                </c:pt>
                <c:pt idx="307">
                  <c:v>3.069999999999987E-2</c:v>
                </c:pt>
                <c:pt idx="308">
                  <c:v>3.0799999999999869E-2</c:v>
                </c:pt>
                <c:pt idx="309">
                  <c:v>3.0899999999999869E-2</c:v>
                </c:pt>
                <c:pt idx="310">
                  <c:v>3.0999999999999868E-2</c:v>
                </c:pt>
                <c:pt idx="311">
                  <c:v>3.1099999999999867E-2</c:v>
                </c:pt>
                <c:pt idx="312">
                  <c:v>3.1199999999999867E-2</c:v>
                </c:pt>
                <c:pt idx="313">
                  <c:v>3.129999999999987E-2</c:v>
                </c:pt>
                <c:pt idx="314">
                  <c:v>3.1399999999999872E-2</c:v>
                </c:pt>
                <c:pt idx="315">
                  <c:v>3.1499999999999875E-2</c:v>
                </c:pt>
                <c:pt idx="316">
                  <c:v>3.1599999999999878E-2</c:v>
                </c:pt>
                <c:pt idx="317">
                  <c:v>3.1699999999999881E-2</c:v>
                </c:pt>
                <c:pt idx="318">
                  <c:v>3.1799999999999884E-2</c:v>
                </c:pt>
                <c:pt idx="319">
                  <c:v>3.1899999999999887E-2</c:v>
                </c:pt>
                <c:pt idx="320">
                  <c:v>3.199999999999989E-2</c:v>
                </c:pt>
                <c:pt idx="321">
                  <c:v>3.2099999999999893E-2</c:v>
                </c:pt>
                <c:pt idx="322">
                  <c:v>3.2199999999999895E-2</c:v>
                </c:pt>
                <c:pt idx="323">
                  <c:v>3.2299999999999898E-2</c:v>
                </c:pt>
                <c:pt idx="324">
                  <c:v>3.2399999999999901E-2</c:v>
                </c:pt>
                <c:pt idx="325">
                  <c:v>3.2499999999999904E-2</c:v>
                </c:pt>
                <c:pt idx="326">
                  <c:v>3.2599999999999907E-2</c:v>
                </c:pt>
                <c:pt idx="327">
                  <c:v>3.269999999999991E-2</c:v>
                </c:pt>
                <c:pt idx="328">
                  <c:v>3.2799999999999913E-2</c:v>
                </c:pt>
                <c:pt idx="329">
                  <c:v>3.2899999999999915E-2</c:v>
                </c:pt>
                <c:pt idx="330">
                  <c:v>3.2999999999999918E-2</c:v>
                </c:pt>
                <c:pt idx="331">
                  <c:v>3.3099999999999921E-2</c:v>
                </c:pt>
                <c:pt idx="332">
                  <c:v>3.3199999999999924E-2</c:v>
                </c:pt>
                <c:pt idx="333">
                  <c:v>3.3299999999999927E-2</c:v>
                </c:pt>
                <c:pt idx="334">
                  <c:v>3.339999999999993E-2</c:v>
                </c:pt>
                <c:pt idx="335">
                  <c:v>3.3499999999999933E-2</c:v>
                </c:pt>
                <c:pt idx="336">
                  <c:v>3.3599999999999935E-2</c:v>
                </c:pt>
                <c:pt idx="337">
                  <c:v>3.3699999999999938E-2</c:v>
                </c:pt>
                <c:pt idx="338">
                  <c:v>3.3799999999999941E-2</c:v>
                </c:pt>
                <c:pt idx="339">
                  <c:v>3.3899999999999944E-2</c:v>
                </c:pt>
                <c:pt idx="340">
                  <c:v>3.3999999999999947E-2</c:v>
                </c:pt>
                <c:pt idx="341">
                  <c:v>3.409999999999995E-2</c:v>
                </c:pt>
                <c:pt idx="342">
                  <c:v>3.4199999999999953E-2</c:v>
                </c:pt>
                <c:pt idx="343">
                  <c:v>3.4299999999999956E-2</c:v>
                </c:pt>
                <c:pt idx="344">
                  <c:v>3.4399999999999958E-2</c:v>
                </c:pt>
                <c:pt idx="345">
                  <c:v>3.4499999999999961E-2</c:v>
                </c:pt>
                <c:pt idx="346">
                  <c:v>3.4599999999999964E-2</c:v>
                </c:pt>
                <c:pt idx="347">
                  <c:v>3.4699999999999967E-2</c:v>
                </c:pt>
                <c:pt idx="348">
                  <c:v>3.479999999999997E-2</c:v>
                </c:pt>
                <c:pt idx="349">
                  <c:v>3.4899999999999973E-2</c:v>
                </c:pt>
                <c:pt idx="350">
                  <c:v>3.4999999999999976E-2</c:v>
                </c:pt>
                <c:pt idx="351">
                  <c:v>3.5099999999999978E-2</c:v>
                </c:pt>
                <c:pt idx="352">
                  <c:v>3.5199999999999981E-2</c:v>
                </c:pt>
                <c:pt idx="353">
                  <c:v>3.5299999999999984E-2</c:v>
                </c:pt>
                <c:pt idx="354">
                  <c:v>3.5399999999999987E-2</c:v>
                </c:pt>
                <c:pt idx="355">
                  <c:v>3.549999999999999E-2</c:v>
                </c:pt>
                <c:pt idx="356">
                  <c:v>3.5599999999999993E-2</c:v>
                </c:pt>
                <c:pt idx="357">
                  <c:v>3.5699999999999996E-2</c:v>
                </c:pt>
                <c:pt idx="358">
                  <c:v>3.5799999999999998E-2</c:v>
                </c:pt>
                <c:pt idx="359">
                  <c:v>3.5900000000000001E-2</c:v>
                </c:pt>
                <c:pt idx="360">
                  <c:v>3.6000000000000004E-2</c:v>
                </c:pt>
                <c:pt idx="361">
                  <c:v>3.6100000000000007E-2</c:v>
                </c:pt>
                <c:pt idx="362">
                  <c:v>3.620000000000001E-2</c:v>
                </c:pt>
                <c:pt idx="363">
                  <c:v>3.6300000000000013E-2</c:v>
                </c:pt>
                <c:pt idx="364">
                  <c:v>3.6400000000000016E-2</c:v>
                </c:pt>
                <c:pt idx="365">
                  <c:v>3.6500000000000019E-2</c:v>
                </c:pt>
                <c:pt idx="366">
                  <c:v>3.6600000000000021E-2</c:v>
                </c:pt>
                <c:pt idx="367">
                  <c:v>3.6700000000000024E-2</c:v>
                </c:pt>
                <c:pt idx="368">
                  <c:v>3.6800000000000027E-2</c:v>
                </c:pt>
                <c:pt idx="369">
                  <c:v>3.690000000000003E-2</c:v>
                </c:pt>
                <c:pt idx="370">
                  <c:v>3.7000000000000033E-2</c:v>
                </c:pt>
                <c:pt idx="371">
                  <c:v>3.7100000000000036E-2</c:v>
                </c:pt>
                <c:pt idx="372">
                  <c:v>3.7200000000000039E-2</c:v>
                </c:pt>
                <c:pt idx="373">
                  <c:v>3.7300000000000041E-2</c:v>
                </c:pt>
                <c:pt idx="374">
                  <c:v>3.7400000000000044E-2</c:v>
                </c:pt>
                <c:pt idx="375">
                  <c:v>3.7500000000000047E-2</c:v>
                </c:pt>
                <c:pt idx="376">
                  <c:v>3.760000000000005E-2</c:v>
                </c:pt>
                <c:pt idx="377">
                  <c:v>3.7700000000000053E-2</c:v>
                </c:pt>
                <c:pt idx="378">
                  <c:v>3.7800000000000056E-2</c:v>
                </c:pt>
                <c:pt idx="379">
                  <c:v>3.7900000000000059E-2</c:v>
                </c:pt>
                <c:pt idx="380">
                  <c:v>3.8000000000000062E-2</c:v>
                </c:pt>
                <c:pt idx="381">
                  <c:v>3.8100000000000064E-2</c:v>
                </c:pt>
                <c:pt idx="382">
                  <c:v>3.8200000000000067E-2</c:v>
                </c:pt>
                <c:pt idx="383">
                  <c:v>3.830000000000007E-2</c:v>
                </c:pt>
                <c:pt idx="384">
                  <c:v>3.8400000000000073E-2</c:v>
                </c:pt>
                <c:pt idx="385">
                  <c:v>3.8500000000000076E-2</c:v>
                </c:pt>
                <c:pt idx="386">
                  <c:v>3.8600000000000079E-2</c:v>
                </c:pt>
                <c:pt idx="387">
                  <c:v>3.8700000000000082E-2</c:v>
                </c:pt>
                <c:pt idx="388">
                  <c:v>3.8800000000000084E-2</c:v>
                </c:pt>
                <c:pt idx="389">
                  <c:v>3.8900000000000087E-2</c:v>
                </c:pt>
                <c:pt idx="390">
                  <c:v>3.900000000000009E-2</c:v>
                </c:pt>
                <c:pt idx="391">
                  <c:v>3.9100000000000093E-2</c:v>
                </c:pt>
                <c:pt idx="392">
                  <c:v>3.9200000000000096E-2</c:v>
                </c:pt>
                <c:pt idx="393">
                  <c:v>3.9300000000000099E-2</c:v>
                </c:pt>
                <c:pt idx="394">
                  <c:v>3.9400000000000102E-2</c:v>
                </c:pt>
                <c:pt idx="395">
                  <c:v>3.9500000000000104E-2</c:v>
                </c:pt>
                <c:pt idx="396">
                  <c:v>3.9600000000000107E-2</c:v>
                </c:pt>
                <c:pt idx="397">
                  <c:v>3.970000000000011E-2</c:v>
                </c:pt>
                <c:pt idx="398">
                  <c:v>3.9800000000000113E-2</c:v>
                </c:pt>
                <c:pt idx="399">
                  <c:v>3.9900000000000116E-2</c:v>
                </c:pt>
                <c:pt idx="400">
                  <c:v>4.0000000000000119E-2</c:v>
                </c:pt>
                <c:pt idx="401">
                  <c:v>4.0100000000000122E-2</c:v>
                </c:pt>
                <c:pt idx="402">
                  <c:v>4.0200000000000125E-2</c:v>
                </c:pt>
                <c:pt idx="403">
                  <c:v>4.0300000000000127E-2</c:v>
                </c:pt>
                <c:pt idx="404">
                  <c:v>4.040000000000013E-2</c:v>
                </c:pt>
                <c:pt idx="405">
                  <c:v>4.0500000000000133E-2</c:v>
                </c:pt>
                <c:pt idx="406">
                  <c:v>4.0600000000000136E-2</c:v>
                </c:pt>
                <c:pt idx="407">
                  <c:v>4.0700000000000139E-2</c:v>
                </c:pt>
                <c:pt idx="408">
                  <c:v>4.0800000000000142E-2</c:v>
                </c:pt>
                <c:pt idx="409">
                  <c:v>4.0900000000000145E-2</c:v>
                </c:pt>
                <c:pt idx="410">
                  <c:v>4.1000000000000147E-2</c:v>
                </c:pt>
                <c:pt idx="411">
                  <c:v>4.110000000000015E-2</c:v>
                </c:pt>
                <c:pt idx="412">
                  <c:v>4.1200000000000153E-2</c:v>
                </c:pt>
                <c:pt idx="413">
                  <c:v>4.1300000000000156E-2</c:v>
                </c:pt>
                <c:pt idx="414">
                  <c:v>4.1400000000000159E-2</c:v>
                </c:pt>
                <c:pt idx="415">
                  <c:v>4.1500000000000162E-2</c:v>
                </c:pt>
                <c:pt idx="416">
                  <c:v>4.1600000000000165E-2</c:v>
                </c:pt>
                <c:pt idx="417">
                  <c:v>4.1700000000000167E-2</c:v>
                </c:pt>
                <c:pt idx="418">
                  <c:v>4.180000000000017E-2</c:v>
                </c:pt>
                <c:pt idx="419">
                  <c:v>4.1900000000000173E-2</c:v>
                </c:pt>
                <c:pt idx="420">
                  <c:v>4.2000000000000176E-2</c:v>
                </c:pt>
                <c:pt idx="421">
                  <c:v>4.2100000000000179E-2</c:v>
                </c:pt>
                <c:pt idx="422">
                  <c:v>4.2200000000000182E-2</c:v>
                </c:pt>
                <c:pt idx="423">
                  <c:v>4.2300000000000185E-2</c:v>
                </c:pt>
                <c:pt idx="424">
                  <c:v>4.2400000000000188E-2</c:v>
                </c:pt>
                <c:pt idx="425">
                  <c:v>4.250000000000019E-2</c:v>
                </c:pt>
                <c:pt idx="426">
                  <c:v>4.2600000000000193E-2</c:v>
                </c:pt>
                <c:pt idx="427">
                  <c:v>4.2700000000000196E-2</c:v>
                </c:pt>
                <c:pt idx="428">
                  <c:v>4.2800000000000199E-2</c:v>
                </c:pt>
                <c:pt idx="429">
                  <c:v>4.2900000000000202E-2</c:v>
                </c:pt>
                <c:pt idx="430">
                  <c:v>4.3000000000000205E-2</c:v>
                </c:pt>
                <c:pt idx="431">
                  <c:v>4.3100000000000208E-2</c:v>
                </c:pt>
                <c:pt idx="432">
                  <c:v>4.320000000000021E-2</c:v>
                </c:pt>
                <c:pt idx="433">
                  <c:v>4.3300000000000213E-2</c:v>
                </c:pt>
                <c:pt idx="434">
                  <c:v>4.3400000000000216E-2</c:v>
                </c:pt>
                <c:pt idx="435">
                  <c:v>4.3500000000000219E-2</c:v>
                </c:pt>
                <c:pt idx="436">
                  <c:v>4.3600000000000222E-2</c:v>
                </c:pt>
                <c:pt idx="437">
                  <c:v>4.3700000000000225E-2</c:v>
                </c:pt>
                <c:pt idx="438">
                  <c:v>4.3800000000000228E-2</c:v>
                </c:pt>
                <c:pt idx="439">
                  <c:v>4.3900000000000231E-2</c:v>
                </c:pt>
                <c:pt idx="440">
                  <c:v>4.4000000000000233E-2</c:v>
                </c:pt>
                <c:pt idx="441">
                  <c:v>4.4100000000000236E-2</c:v>
                </c:pt>
                <c:pt idx="442">
                  <c:v>4.4200000000000239E-2</c:v>
                </c:pt>
                <c:pt idx="443">
                  <c:v>4.4300000000000242E-2</c:v>
                </c:pt>
                <c:pt idx="444">
                  <c:v>4.4400000000000245E-2</c:v>
                </c:pt>
                <c:pt idx="445">
                  <c:v>4.4500000000000248E-2</c:v>
                </c:pt>
                <c:pt idx="446">
                  <c:v>4.4600000000000251E-2</c:v>
                </c:pt>
                <c:pt idx="447">
                  <c:v>4.4700000000000253E-2</c:v>
                </c:pt>
                <c:pt idx="448">
                  <c:v>4.4800000000000256E-2</c:v>
                </c:pt>
                <c:pt idx="449">
                  <c:v>4.4900000000000259E-2</c:v>
                </c:pt>
                <c:pt idx="450">
                  <c:v>4.5000000000000262E-2</c:v>
                </c:pt>
                <c:pt idx="451">
                  <c:v>4.5100000000000265E-2</c:v>
                </c:pt>
                <c:pt idx="452">
                  <c:v>4.5200000000000268E-2</c:v>
                </c:pt>
                <c:pt idx="453">
                  <c:v>4.5300000000000271E-2</c:v>
                </c:pt>
                <c:pt idx="454">
                  <c:v>4.5400000000000273E-2</c:v>
                </c:pt>
                <c:pt idx="455">
                  <c:v>4.5500000000000276E-2</c:v>
                </c:pt>
                <c:pt idx="456">
                  <c:v>4.5600000000000279E-2</c:v>
                </c:pt>
                <c:pt idx="457">
                  <c:v>4.5700000000000282E-2</c:v>
                </c:pt>
                <c:pt idx="458">
                  <c:v>4.5800000000000285E-2</c:v>
                </c:pt>
                <c:pt idx="459">
                  <c:v>4.5900000000000288E-2</c:v>
                </c:pt>
                <c:pt idx="460">
                  <c:v>4.6000000000000291E-2</c:v>
                </c:pt>
                <c:pt idx="461">
                  <c:v>4.6100000000000294E-2</c:v>
                </c:pt>
                <c:pt idx="462">
                  <c:v>4.6200000000000296E-2</c:v>
                </c:pt>
                <c:pt idx="463">
                  <c:v>4.6300000000000299E-2</c:v>
                </c:pt>
                <c:pt idx="464">
                  <c:v>4.6400000000000302E-2</c:v>
                </c:pt>
                <c:pt idx="465">
                  <c:v>4.6500000000000305E-2</c:v>
                </c:pt>
                <c:pt idx="466">
                  <c:v>4.6600000000000308E-2</c:v>
                </c:pt>
                <c:pt idx="467">
                  <c:v>4.6700000000000311E-2</c:v>
                </c:pt>
                <c:pt idx="468">
                  <c:v>4.6800000000000314E-2</c:v>
                </c:pt>
                <c:pt idx="469">
                  <c:v>4.6900000000000316E-2</c:v>
                </c:pt>
                <c:pt idx="470">
                  <c:v>4.7000000000000319E-2</c:v>
                </c:pt>
                <c:pt idx="471">
                  <c:v>4.7100000000000322E-2</c:v>
                </c:pt>
                <c:pt idx="472">
                  <c:v>4.7200000000000325E-2</c:v>
                </c:pt>
                <c:pt idx="473">
                  <c:v>4.7300000000000328E-2</c:v>
                </c:pt>
                <c:pt idx="474">
                  <c:v>4.7400000000000331E-2</c:v>
                </c:pt>
                <c:pt idx="475">
                  <c:v>4.7500000000000334E-2</c:v>
                </c:pt>
                <c:pt idx="476">
                  <c:v>4.7600000000000336E-2</c:v>
                </c:pt>
                <c:pt idx="477">
                  <c:v>4.7700000000000339E-2</c:v>
                </c:pt>
                <c:pt idx="478">
                  <c:v>4.7800000000000342E-2</c:v>
                </c:pt>
                <c:pt idx="479">
                  <c:v>4.7900000000000345E-2</c:v>
                </c:pt>
                <c:pt idx="480">
                  <c:v>4.8000000000000348E-2</c:v>
                </c:pt>
                <c:pt idx="481">
                  <c:v>4.8100000000000351E-2</c:v>
                </c:pt>
                <c:pt idx="482">
                  <c:v>4.8200000000000354E-2</c:v>
                </c:pt>
                <c:pt idx="483">
                  <c:v>4.8300000000000357E-2</c:v>
                </c:pt>
                <c:pt idx="484">
                  <c:v>4.8400000000000359E-2</c:v>
                </c:pt>
                <c:pt idx="485">
                  <c:v>4.8500000000000362E-2</c:v>
                </c:pt>
                <c:pt idx="486">
                  <c:v>4.8600000000000365E-2</c:v>
                </c:pt>
                <c:pt idx="487">
                  <c:v>4.8700000000000368E-2</c:v>
                </c:pt>
                <c:pt idx="488">
                  <c:v>4.8800000000000371E-2</c:v>
                </c:pt>
                <c:pt idx="489">
                  <c:v>4.8900000000000374E-2</c:v>
                </c:pt>
                <c:pt idx="490">
                  <c:v>4.9000000000000377E-2</c:v>
                </c:pt>
                <c:pt idx="491">
                  <c:v>4.9100000000000379E-2</c:v>
                </c:pt>
                <c:pt idx="492">
                  <c:v>4.9200000000000382E-2</c:v>
                </c:pt>
                <c:pt idx="493">
                  <c:v>4.9300000000000385E-2</c:v>
                </c:pt>
                <c:pt idx="494">
                  <c:v>4.9400000000000388E-2</c:v>
                </c:pt>
                <c:pt idx="495">
                  <c:v>4.9500000000000391E-2</c:v>
                </c:pt>
                <c:pt idx="496">
                  <c:v>4.9600000000000394E-2</c:v>
                </c:pt>
                <c:pt idx="497">
                  <c:v>4.9700000000000397E-2</c:v>
                </c:pt>
                <c:pt idx="498">
                  <c:v>4.98000000000004E-2</c:v>
                </c:pt>
                <c:pt idx="499">
                  <c:v>4.9900000000000402E-2</c:v>
                </c:pt>
                <c:pt idx="500">
                  <c:v>5.0000000000000405E-2</c:v>
                </c:pt>
                <c:pt idx="501">
                  <c:v>5.0100000000000408E-2</c:v>
                </c:pt>
                <c:pt idx="502">
                  <c:v>5.0200000000000411E-2</c:v>
                </c:pt>
                <c:pt idx="503">
                  <c:v>5.0300000000000414E-2</c:v>
                </c:pt>
                <c:pt idx="504">
                  <c:v>5.0400000000000417E-2</c:v>
                </c:pt>
                <c:pt idx="505">
                  <c:v>5.050000000000042E-2</c:v>
                </c:pt>
                <c:pt idx="506">
                  <c:v>5.0600000000000422E-2</c:v>
                </c:pt>
                <c:pt idx="507">
                  <c:v>5.0700000000000425E-2</c:v>
                </c:pt>
                <c:pt idx="508">
                  <c:v>5.0800000000000428E-2</c:v>
                </c:pt>
                <c:pt idx="509">
                  <c:v>5.0900000000000431E-2</c:v>
                </c:pt>
                <c:pt idx="510">
                  <c:v>5.1000000000000434E-2</c:v>
                </c:pt>
                <c:pt idx="511">
                  <c:v>5.1100000000000437E-2</c:v>
                </c:pt>
                <c:pt idx="512">
                  <c:v>5.120000000000044E-2</c:v>
                </c:pt>
                <c:pt idx="513">
                  <c:v>5.1300000000000442E-2</c:v>
                </c:pt>
                <c:pt idx="514">
                  <c:v>5.1400000000000445E-2</c:v>
                </c:pt>
                <c:pt idx="515">
                  <c:v>5.1500000000000448E-2</c:v>
                </c:pt>
                <c:pt idx="516">
                  <c:v>5.1600000000000451E-2</c:v>
                </c:pt>
                <c:pt idx="517">
                  <c:v>5.1700000000000454E-2</c:v>
                </c:pt>
                <c:pt idx="518">
                  <c:v>5.1800000000000457E-2</c:v>
                </c:pt>
                <c:pt idx="519">
                  <c:v>5.190000000000046E-2</c:v>
                </c:pt>
                <c:pt idx="520">
                  <c:v>5.2000000000000463E-2</c:v>
                </c:pt>
                <c:pt idx="521">
                  <c:v>5.2100000000000465E-2</c:v>
                </c:pt>
                <c:pt idx="522">
                  <c:v>5.2200000000000468E-2</c:v>
                </c:pt>
                <c:pt idx="523">
                  <c:v>5.2300000000000471E-2</c:v>
                </c:pt>
                <c:pt idx="524">
                  <c:v>5.2400000000000474E-2</c:v>
                </c:pt>
                <c:pt idx="525">
                  <c:v>5.2500000000000477E-2</c:v>
                </c:pt>
                <c:pt idx="526">
                  <c:v>5.260000000000048E-2</c:v>
                </c:pt>
                <c:pt idx="527">
                  <c:v>5.2700000000000483E-2</c:v>
                </c:pt>
                <c:pt idx="528">
                  <c:v>5.2800000000000485E-2</c:v>
                </c:pt>
                <c:pt idx="529">
                  <c:v>5.2900000000000488E-2</c:v>
                </c:pt>
                <c:pt idx="530">
                  <c:v>5.3000000000000491E-2</c:v>
                </c:pt>
                <c:pt idx="531">
                  <c:v>5.3100000000000494E-2</c:v>
                </c:pt>
                <c:pt idx="532">
                  <c:v>5.3200000000000497E-2</c:v>
                </c:pt>
                <c:pt idx="533">
                  <c:v>5.33000000000005E-2</c:v>
                </c:pt>
                <c:pt idx="534">
                  <c:v>5.3400000000000503E-2</c:v>
                </c:pt>
                <c:pt idx="535">
                  <c:v>5.3500000000000505E-2</c:v>
                </c:pt>
                <c:pt idx="536">
                  <c:v>5.3600000000000508E-2</c:v>
                </c:pt>
                <c:pt idx="537">
                  <c:v>5.3700000000000511E-2</c:v>
                </c:pt>
                <c:pt idx="538">
                  <c:v>5.3800000000000514E-2</c:v>
                </c:pt>
                <c:pt idx="539">
                  <c:v>5.3900000000000517E-2</c:v>
                </c:pt>
                <c:pt idx="540">
                  <c:v>5.400000000000052E-2</c:v>
                </c:pt>
                <c:pt idx="541">
                  <c:v>5.4100000000000523E-2</c:v>
                </c:pt>
                <c:pt idx="542">
                  <c:v>5.4200000000000526E-2</c:v>
                </c:pt>
                <c:pt idx="543">
                  <c:v>5.4300000000000528E-2</c:v>
                </c:pt>
                <c:pt idx="544">
                  <c:v>5.4400000000000531E-2</c:v>
                </c:pt>
                <c:pt idx="545">
                  <c:v>5.4500000000000534E-2</c:v>
                </c:pt>
                <c:pt idx="546">
                  <c:v>5.4600000000000537E-2</c:v>
                </c:pt>
                <c:pt idx="547">
                  <c:v>5.470000000000054E-2</c:v>
                </c:pt>
                <c:pt idx="548">
                  <c:v>5.4800000000000543E-2</c:v>
                </c:pt>
                <c:pt idx="549">
                  <c:v>5.4900000000000546E-2</c:v>
                </c:pt>
                <c:pt idx="550">
                  <c:v>5.5000000000000548E-2</c:v>
                </c:pt>
                <c:pt idx="551">
                  <c:v>5.5100000000000551E-2</c:v>
                </c:pt>
                <c:pt idx="552">
                  <c:v>5.5200000000000554E-2</c:v>
                </c:pt>
                <c:pt idx="553">
                  <c:v>5.5300000000000557E-2</c:v>
                </c:pt>
                <c:pt idx="554">
                  <c:v>5.540000000000056E-2</c:v>
                </c:pt>
                <c:pt idx="555">
                  <c:v>5.5500000000000563E-2</c:v>
                </c:pt>
                <c:pt idx="556">
                  <c:v>5.5600000000000566E-2</c:v>
                </c:pt>
                <c:pt idx="557">
                  <c:v>5.5700000000000569E-2</c:v>
                </c:pt>
                <c:pt idx="558">
                  <c:v>5.5800000000000571E-2</c:v>
                </c:pt>
                <c:pt idx="559">
                  <c:v>5.5900000000000574E-2</c:v>
                </c:pt>
                <c:pt idx="560">
                  <c:v>5.6000000000000577E-2</c:v>
                </c:pt>
                <c:pt idx="561">
                  <c:v>5.610000000000058E-2</c:v>
                </c:pt>
                <c:pt idx="562">
                  <c:v>5.6200000000000583E-2</c:v>
                </c:pt>
                <c:pt idx="563">
                  <c:v>5.6300000000000586E-2</c:v>
                </c:pt>
                <c:pt idx="564">
                  <c:v>5.6400000000000589E-2</c:v>
                </c:pt>
                <c:pt idx="565">
                  <c:v>5.6500000000000591E-2</c:v>
                </c:pt>
                <c:pt idx="566">
                  <c:v>5.6600000000000594E-2</c:v>
                </c:pt>
                <c:pt idx="567">
                  <c:v>5.6700000000000597E-2</c:v>
                </c:pt>
                <c:pt idx="568">
                  <c:v>5.68000000000006E-2</c:v>
                </c:pt>
                <c:pt idx="569">
                  <c:v>5.6900000000000603E-2</c:v>
                </c:pt>
                <c:pt idx="570">
                  <c:v>5.7000000000000606E-2</c:v>
                </c:pt>
                <c:pt idx="571">
                  <c:v>5.7100000000000609E-2</c:v>
                </c:pt>
                <c:pt idx="572">
                  <c:v>5.7200000000000611E-2</c:v>
                </c:pt>
                <c:pt idx="573">
                  <c:v>5.7300000000000614E-2</c:v>
                </c:pt>
                <c:pt idx="574">
                  <c:v>5.7400000000000617E-2</c:v>
                </c:pt>
                <c:pt idx="575">
                  <c:v>5.750000000000062E-2</c:v>
                </c:pt>
                <c:pt idx="576">
                  <c:v>5.7600000000000623E-2</c:v>
                </c:pt>
                <c:pt idx="577">
                  <c:v>5.7700000000000626E-2</c:v>
                </c:pt>
                <c:pt idx="578">
                  <c:v>5.7800000000000629E-2</c:v>
                </c:pt>
                <c:pt idx="579">
                  <c:v>5.7900000000000632E-2</c:v>
                </c:pt>
                <c:pt idx="580">
                  <c:v>5.8000000000000634E-2</c:v>
                </c:pt>
                <c:pt idx="581">
                  <c:v>5.8100000000000637E-2</c:v>
                </c:pt>
                <c:pt idx="582">
                  <c:v>5.820000000000064E-2</c:v>
                </c:pt>
                <c:pt idx="583">
                  <c:v>5.8300000000000643E-2</c:v>
                </c:pt>
                <c:pt idx="584">
                  <c:v>5.8400000000000646E-2</c:v>
                </c:pt>
                <c:pt idx="585">
                  <c:v>5.8500000000000649E-2</c:v>
                </c:pt>
                <c:pt idx="586">
                  <c:v>5.8600000000000652E-2</c:v>
                </c:pt>
                <c:pt idx="587">
                  <c:v>5.8700000000000654E-2</c:v>
                </c:pt>
                <c:pt idx="588">
                  <c:v>5.8800000000000657E-2</c:v>
                </c:pt>
                <c:pt idx="589">
                  <c:v>5.890000000000066E-2</c:v>
                </c:pt>
                <c:pt idx="590">
                  <c:v>5.9000000000000663E-2</c:v>
                </c:pt>
                <c:pt idx="591">
                  <c:v>5.9100000000000666E-2</c:v>
                </c:pt>
                <c:pt idx="592">
                  <c:v>5.9200000000000669E-2</c:v>
                </c:pt>
                <c:pt idx="593">
                  <c:v>5.9300000000000672E-2</c:v>
                </c:pt>
                <c:pt idx="594">
                  <c:v>5.9400000000000674E-2</c:v>
                </c:pt>
                <c:pt idx="595">
                  <c:v>5.9500000000000677E-2</c:v>
                </c:pt>
                <c:pt idx="596">
                  <c:v>5.960000000000068E-2</c:v>
                </c:pt>
                <c:pt idx="597">
                  <c:v>5.9700000000000683E-2</c:v>
                </c:pt>
                <c:pt idx="598">
                  <c:v>5.9800000000000686E-2</c:v>
                </c:pt>
                <c:pt idx="599">
                  <c:v>5.9900000000000689E-2</c:v>
                </c:pt>
                <c:pt idx="600">
                  <c:v>6.0000000000000692E-2</c:v>
                </c:pt>
                <c:pt idx="601">
                  <c:v>6.0100000000000695E-2</c:v>
                </c:pt>
                <c:pt idx="602">
                  <c:v>6.0200000000000697E-2</c:v>
                </c:pt>
                <c:pt idx="603">
                  <c:v>6.03000000000007E-2</c:v>
                </c:pt>
                <c:pt idx="604">
                  <c:v>6.0400000000000703E-2</c:v>
                </c:pt>
                <c:pt idx="605">
                  <c:v>6.0500000000000706E-2</c:v>
                </c:pt>
                <c:pt idx="606">
                  <c:v>6.0600000000000709E-2</c:v>
                </c:pt>
                <c:pt idx="607">
                  <c:v>6.0700000000000712E-2</c:v>
                </c:pt>
                <c:pt idx="608">
                  <c:v>6.0800000000000715E-2</c:v>
                </c:pt>
                <c:pt idx="609">
                  <c:v>6.0900000000000717E-2</c:v>
                </c:pt>
                <c:pt idx="610">
                  <c:v>6.100000000000072E-2</c:v>
                </c:pt>
                <c:pt idx="611">
                  <c:v>6.1100000000000723E-2</c:v>
                </c:pt>
                <c:pt idx="612">
                  <c:v>6.1200000000000726E-2</c:v>
                </c:pt>
                <c:pt idx="613">
                  <c:v>6.1300000000000729E-2</c:v>
                </c:pt>
                <c:pt idx="614">
                  <c:v>6.1400000000000732E-2</c:v>
                </c:pt>
                <c:pt idx="615">
                  <c:v>6.1500000000000735E-2</c:v>
                </c:pt>
                <c:pt idx="616">
                  <c:v>6.1600000000000737E-2</c:v>
                </c:pt>
                <c:pt idx="617">
                  <c:v>6.170000000000074E-2</c:v>
                </c:pt>
                <c:pt idx="618">
                  <c:v>6.1800000000000743E-2</c:v>
                </c:pt>
                <c:pt idx="619">
                  <c:v>6.1900000000000746E-2</c:v>
                </c:pt>
                <c:pt idx="620">
                  <c:v>6.2000000000000749E-2</c:v>
                </c:pt>
                <c:pt idx="621">
                  <c:v>6.2100000000000752E-2</c:v>
                </c:pt>
                <c:pt idx="622">
                  <c:v>6.2200000000000755E-2</c:v>
                </c:pt>
                <c:pt idx="623">
                  <c:v>6.2300000000000758E-2</c:v>
                </c:pt>
                <c:pt idx="624">
                  <c:v>6.240000000000076E-2</c:v>
                </c:pt>
                <c:pt idx="625">
                  <c:v>6.2500000000000763E-2</c:v>
                </c:pt>
                <c:pt idx="626">
                  <c:v>6.2600000000000766E-2</c:v>
                </c:pt>
                <c:pt idx="627">
                  <c:v>6.2700000000000769E-2</c:v>
                </c:pt>
                <c:pt idx="628">
                  <c:v>6.2800000000000772E-2</c:v>
                </c:pt>
                <c:pt idx="629">
                  <c:v>6.2900000000000775E-2</c:v>
                </c:pt>
                <c:pt idx="630">
                  <c:v>6.3000000000000778E-2</c:v>
                </c:pt>
                <c:pt idx="631">
                  <c:v>6.310000000000078E-2</c:v>
                </c:pt>
                <c:pt idx="632">
                  <c:v>6.3200000000000783E-2</c:v>
                </c:pt>
                <c:pt idx="633">
                  <c:v>6.3300000000000786E-2</c:v>
                </c:pt>
                <c:pt idx="634">
                  <c:v>6.3400000000000789E-2</c:v>
                </c:pt>
                <c:pt idx="635">
                  <c:v>6.3500000000000792E-2</c:v>
                </c:pt>
                <c:pt idx="636">
                  <c:v>6.3600000000000795E-2</c:v>
                </c:pt>
                <c:pt idx="637">
                  <c:v>6.3700000000000798E-2</c:v>
                </c:pt>
                <c:pt idx="638">
                  <c:v>6.3800000000000801E-2</c:v>
                </c:pt>
                <c:pt idx="639">
                  <c:v>6.3900000000000803E-2</c:v>
                </c:pt>
                <c:pt idx="640">
                  <c:v>6.4000000000000806E-2</c:v>
                </c:pt>
                <c:pt idx="641">
                  <c:v>6.4100000000000809E-2</c:v>
                </c:pt>
                <c:pt idx="642">
                  <c:v>6.4200000000000812E-2</c:v>
                </c:pt>
                <c:pt idx="643">
                  <c:v>6.4300000000000815E-2</c:v>
                </c:pt>
                <c:pt idx="644">
                  <c:v>6.4400000000000818E-2</c:v>
                </c:pt>
                <c:pt idx="645">
                  <c:v>6.4500000000000821E-2</c:v>
                </c:pt>
                <c:pt idx="646">
                  <c:v>6.4600000000000823E-2</c:v>
                </c:pt>
                <c:pt idx="647">
                  <c:v>6.4700000000000826E-2</c:v>
                </c:pt>
                <c:pt idx="648">
                  <c:v>6.4800000000000829E-2</c:v>
                </c:pt>
                <c:pt idx="649">
                  <c:v>6.4900000000000832E-2</c:v>
                </c:pt>
                <c:pt idx="650">
                  <c:v>6.5000000000000835E-2</c:v>
                </c:pt>
                <c:pt idx="651">
                  <c:v>6.5100000000000838E-2</c:v>
                </c:pt>
                <c:pt idx="652">
                  <c:v>6.5200000000000841E-2</c:v>
                </c:pt>
                <c:pt idx="653">
                  <c:v>6.5300000000000843E-2</c:v>
                </c:pt>
                <c:pt idx="654">
                  <c:v>6.5400000000000846E-2</c:v>
                </c:pt>
                <c:pt idx="655">
                  <c:v>6.5500000000000849E-2</c:v>
                </c:pt>
                <c:pt idx="656">
                  <c:v>6.5600000000000852E-2</c:v>
                </c:pt>
                <c:pt idx="657">
                  <c:v>6.5700000000000855E-2</c:v>
                </c:pt>
                <c:pt idx="658">
                  <c:v>6.5800000000000858E-2</c:v>
                </c:pt>
                <c:pt idx="659">
                  <c:v>6.5900000000000861E-2</c:v>
                </c:pt>
                <c:pt idx="660">
                  <c:v>6.6000000000000864E-2</c:v>
                </c:pt>
                <c:pt idx="661">
                  <c:v>6.6100000000000866E-2</c:v>
                </c:pt>
                <c:pt idx="662">
                  <c:v>6.6200000000000869E-2</c:v>
                </c:pt>
                <c:pt idx="663">
                  <c:v>6.6300000000000872E-2</c:v>
                </c:pt>
                <c:pt idx="664">
                  <c:v>6.6400000000000875E-2</c:v>
                </c:pt>
                <c:pt idx="665">
                  <c:v>6.6500000000000878E-2</c:v>
                </c:pt>
                <c:pt idx="666">
                  <c:v>6.6600000000000881E-2</c:v>
                </c:pt>
                <c:pt idx="667">
                  <c:v>6.6700000000000884E-2</c:v>
                </c:pt>
                <c:pt idx="668">
                  <c:v>6.6800000000000886E-2</c:v>
                </c:pt>
                <c:pt idx="669">
                  <c:v>6.6900000000000889E-2</c:v>
                </c:pt>
                <c:pt idx="670">
                  <c:v>6.7000000000000892E-2</c:v>
                </c:pt>
                <c:pt idx="671">
                  <c:v>6.7100000000000895E-2</c:v>
                </c:pt>
                <c:pt idx="672">
                  <c:v>6.7200000000000898E-2</c:v>
                </c:pt>
                <c:pt idx="673">
                  <c:v>6.7300000000000901E-2</c:v>
                </c:pt>
                <c:pt idx="674">
                  <c:v>6.7400000000000904E-2</c:v>
                </c:pt>
                <c:pt idx="675">
                  <c:v>6.7500000000000906E-2</c:v>
                </c:pt>
                <c:pt idx="676">
                  <c:v>6.7600000000000909E-2</c:v>
                </c:pt>
                <c:pt idx="677">
                  <c:v>6.7700000000000912E-2</c:v>
                </c:pt>
                <c:pt idx="678">
                  <c:v>6.7800000000000915E-2</c:v>
                </c:pt>
                <c:pt idx="679">
                  <c:v>6.7900000000000918E-2</c:v>
                </c:pt>
                <c:pt idx="680">
                  <c:v>6.8000000000000921E-2</c:v>
                </c:pt>
                <c:pt idx="681">
                  <c:v>6.8100000000000924E-2</c:v>
                </c:pt>
                <c:pt idx="682">
                  <c:v>6.8200000000000927E-2</c:v>
                </c:pt>
                <c:pt idx="683">
                  <c:v>6.8300000000000929E-2</c:v>
                </c:pt>
                <c:pt idx="684">
                  <c:v>6.8400000000000932E-2</c:v>
                </c:pt>
                <c:pt idx="685">
                  <c:v>6.8500000000000935E-2</c:v>
                </c:pt>
                <c:pt idx="686">
                  <c:v>6.8600000000000938E-2</c:v>
                </c:pt>
                <c:pt idx="687">
                  <c:v>6.8700000000000941E-2</c:v>
                </c:pt>
                <c:pt idx="688">
                  <c:v>6.8800000000000944E-2</c:v>
                </c:pt>
                <c:pt idx="689">
                  <c:v>6.8900000000000947E-2</c:v>
                </c:pt>
                <c:pt idx="690">
                  <c:v>6.9000000000000949E-2</c:v>
                </c:pt>
                <c:pt idx="691">
                  <c:v>6.9100000000000952E-2</c:v>
                </c:pt>
                <c:pt idx="692">
                  <c:v>6.9200000000000955E-2</c:v>
                </c:pt>
                <c:pt idx="693">
                  <c:v>6.9300000000000958E-2</c:v>
                </c:pt>
                <c:pt idx="694">
                  <c:v>6.9400000000000961E-2</c:v>
                </c:pt>
                <c:pt idx="695">
                  <c:v>6.9500000000000964E-2</c:v>
                </c:pt>
                <c:pt idx="696">
                  <c:v>6.9600000000000967E-2</c:v>
                </c:pt>
                <c:pt idx="697">
                  <c:v>6.970000000000097E-2</c:v>
                </c:pt>
                <c:pt idx="698">
                  <c:v>6.9800000000000972E-2</c:v>
                </c:pt>
                <c:pt idx="699">
                  <c:v>6.9900000000000975E-2</c:v>
                </c:pt>
                <c:pt idx="700">
                  <c:v>7.0000000000000978E-2</c:v>
                </c:pt>
                <c:pt idx="701">
                  <c:v>7.0100000000000981E-2</c:v>
                </c:pt>
                <c:pt idx="702">
                  <c:v>7.0200000000000984E-2</c:v>
                </c:pt>
                <c:pt idx="703">
                  <c:v>7.0300000000000987E-2</c:v>
                </c:pt>
                <c:pt idx="704">
                  <c:v>7.040000000000099E-2</c:v>
                </c:pt>
                <c:pt idx="705">
                  <c:v>7.0500000000000992E-2</c:v>
                </c:pt>
                <c:pt idx="706">
                  <c:v>7.0600000000000995E-2</c:v>
                </c:pt>
                <c:pt idx="707">
                  <c:v>7.0700000000000998E-2</c:v>
                </c:pt>
                <c:pt idx="708">
                  <c:v>7.0800000000001001E-2</c:v>
                </c:pt>
                <c:pt idx="709">
                  <c:v>7.0900000000001004E-2</c:v>
                </c:pt>
                <c:pt idx="710">
                  <c:v>7.1000000000001007E-2</c:v>
                </c:pt>
                <c:pt idx="711">
                  <c:v>7.110000000000101E-2</c:v>
                </c:pt>
                <c:pt idx="712">
                  <c:v>7.1200000000001012E-2</c:v>
                </c:pt>
                <c:pt idx="713">
                  <c:v>7.1300000000001015E-2</c:v>
                </c:pt>
                <c:pt idx="714">
                  <c:v>7.1400000000001018E-2</c:v>
                </c:pt>
                <c:pt idx="715">
                  <c:v>7.1500000000001021E-2</c:v>
                </c:pt>
                <c:pt idx="716">
                  <c:v>7.1600000000001024E-2</c:v>
                </c:pt>
                <c:pt idx="717">
                  <c:v>7.1700000000001027E-2</c:v>
                </c:pt>
                <c:pt idx="718">
                  <c:v>7.180000000000103E-2</c:v>
                </c:pt>
                <c:pt idx="719">
                  <c:v>7.1900000000001033E-2</c:v>
                </c:pt>
                <c:pt idx="720">
                  <c:v>7.2000000000001035E-2</c:v>
                </c:pt>
                <c:pt idx="721">
                  <c:v>7.2100000000001038E-2</c:v>
                </c:pt>
                <c:pt idx="722">
                  <c:v>7.2200000000001041E-2</c:v>
                </c:pt>
                <c:pt idx="723">
                  <c:v>7.2300000000001044E-2</c:v>
                </c:pt>
                <c:pt idx="724">
                  <c:v>7.2400000000001047E-2</c:v>
                </c:pt>
                <c:pt idx="725">
                  <c:v>7.250000000000105E-2</c:v>
                </c:pt>
                <c:pt idx="726">
                  <c:v>7.2600000000001053E-2</c:v>
                </c:pt>
                <c:pt idx="727">
                  <c:v>7.2700000000001055E-2</c:v>
                </c:pt>
                <c:pt idx="728">
                  <c:v>7.2800000000001058E-2</c:v>
                </c:pt>
                <c:pt idx="729">
                  <c:v>7.2900000000001061E-2</c:v>
                </c:pt>
                <c:pt idx="730">
                  <c:v>7.3000000000001064E-2</c:v>
                </c:pt>
                <c:pt idx="731">
                  <c:v>7.3100000000001067E-2</c:v>
                </c:pt>
                <c:pt idx="732">
                  <c:v>7.320000000000107E-2</c:v>
                </c:pt>
                <c:pt idx="733">
                  <c:v>7.3300000000001073E-2</c:v>
                </c:pt>
                <c:pt idx="734">
                  <c:v>7.3400000000001075E-2</c:v>
                </c:pt>
                <c:pt idx="735">
                  <c:v>7.3500000000001078E-2</c:v>
                </c:pt>
                <c:pt idx="736">
                  <c:v>7.3600000000001081E-2</c:v>
                </c:pt>
                <c:pt idx="737">
                  <c:v>7.3700000000001084E-2</c:v>
                </c:pt>
                <c:pt idx="738">
                  <c:v>7.3800000000001087E-2</c:v>
                </c:pt>
                <c:pt idx="739">
                  <c:v>7.390000000000109E-2</c:v>
                </c:pt>
                <c:pt idx="740">
                  <c:v>7.4000000000001093E-2</c:v>
                </c:pt>
                <c:pt idx="741">
                  <c:v>7.4100000000001096E-2</c:v>
                </c:pt>
                <c:pt idx="742">
                  <c:v>7.4200000000001098E-2</c:v>
                </c:pt>
                <c:pt idx="743">
                  <c:v>7.4300000000001101E-2</c:v>
                </c:pt>
                <c:pt idx="744">
                  <c:v>7.4400000000001104E-2</c:v>
                </c:pt>
                <c:pt idx="745">
                  <c:v>7.4500000000001107E-2</c:v>
                </c:pt>
                <c:pt idx="746">
                  <c:v>7.460000000000111E-2</c:v>
                </c:pt>
                <c:pt idx="747">
                  <c:v>7.4700000000001113E-2</c:v>
                </c:pt>
                <c:pt idx="748">
                  <c:v>7.4800000000001116E-2</c:v>
                </c:pt>
                <c:pt idx="749">
                  <c:v>7.4900000000001118E-2</c:v>
                </c:pt>
                <c:pt idx="750">
                  <c:v>7.5000000000001121E-2</c:v>
                </c:pt>
                <c:pt idx="751">
                  <c:v>7.5100000000001124E-2</c:v>
                </c:pt>
                <c:pt idx="752">
                  <c:v>7.5200000000001127E-2</c:v>
                </c:pt>
                <c:pt idx="753">
                  <c:v>7.530000000000113E-2</c:v>
                </c:pt>
                <c:pt idx="754">
                  <c:v>7.5400000000001133E-2</c:v>
                </c:pt>
                <c:pt idx="755">
                  <c:v>7.5500000000001136E-2</c:v>
                </c:pt>
                <c:pt idx="756">
                  <c:v>7.5600000000001139E-2</c:v>
                </c:pt>
                <c:pt idx="757">
                  <c:v>7.5700000000001141E-2</c:v>
                </c:pt>
                <c:pt idx="758">
                  <c:v>7.5800000000001144E-2</c:v>
                </c:pt>
                <c:pt idx="759">
                  <c:v>7.5900000000001147E-2</c:v>
                </c:pt>
                <c:pt idx="760">
                  <c:v>7.600000000000115E-2</c:v>
                </c:pt>
                <c:pt idx="761">
                  <c:v>7.6100000000001153E-2</c:v>
                </c:pt>
                <c:pt idx="762">
                  <c:v>7.6200000000001156E-2</c:v>
                </c:pt>
                <c:pt idx="763">
                  <c:v>7.6300000000001159E-2</c:v>
                </c:pt>
                <c:pt idx="764">
                  <c:v>7.6400000000001161E-2</c:v>
                </c:pt>
                <c:pt idx="765">
                  <c:v>7.6500000000001164E-2</c:v>
                </c:pt>
                <c:pt idx="766">
                  <c:v>7.6600000000001167E-2</c:v>
                </c:pt>
                <c:pt idx="767">
                  <c:v>7.670000000000117E-2</c:v>
                </c:pt>
                <c:pt idx="768">
                  <c:v>7.6800000000001173E-2</c:v>
                </c:pt>
                <c:pt idx="769">
                  <c:v>7.6900000000001176E-2</c:v>
                </c:pt>
                <c:pt idx="770">
                  <c:v>7.7000000000001179E-2</c:v>
                </c:pt>
                <c:pt idx="771">
                  <c:v>7.7100000000001181E-2</c:v>
                </c:pt>
                <c:pt idx="772">
                  <c:v>7.7200000000001184E-2</c:v>
                </c:pt>
                <c:pt idx="773">
                  <c:v>7.7300000000001187E-2</c:v>
                </c:pt>
                <c:pt idx="774">
                  <c:v>7.740000000000119E-2</c:v>
                </c:pt>
                <c:pt idx="775">
                  <c:v>7.7500000000001193E-2</c:v>
                </c:pt>
                <c:pt idx="776">
                  <c:v>7.7600000000001196E-2</c:v>
                </c:pt>
                <c:pt idx="777">
                  <c:v>7.7700000000001199E-2</c:v>
                </c:pt>
                <c:pt idx="778">
                  <c:v>7.7800000000001202E-2</c:v>
                </c:pt>
                <c:pt idx="779">
                  <c:v>7.7900000000001204E-2</c:v>
                </c:pt>
                <c:pt idx="780">
                  <c:v>7.8000000000001207E-2</c:v>
                </c:pt>
                <c:pt idx="781">
                  <c:v>7.810000000000121E-2</c:v>
                </c:pt>
                <c:pt idx="782">
                  <c:v>7.8200000000001213E-2</c:v>
                </c:pt>
                <c:pt idx="783">
                  <c:v>7.8300000000001216E-2</c:v>
                </c:pt>
                <c:pt idx="784">
                  <c:v>7.8400000000001219E-2</c:v>
                </c:pt>
                <c:pt idx="785">
                  <c:v>7.8500000000001222E-2</c:v>
                </c:pt>
                <c:pt idx="786">
                  <c:v>7.8600000000001224E-2</c:v>
                </c:pt>
                <c:pt idx="787">
                  <c:v>7.8700000000001227E-2</c:v>
                </c:pt>
                <c:pt idx="788">
                  <c:v>7.880000000000123E-2</c:v>
                </c:pt>
                <c:pt idx="789">
                  <c:v>7.8900000000001233E-2</c:v>
                </c:pt>
                <c:pt idx="790">
                  <c:v>7.9000000000001236E-2</c:v>
                </c:pt>
                <c:pt idx="791">
                  <c:v>7.9100000000001239E-2</c:v>
                </c:pt>
                <c:pt idx="792">
                  <c:v>7.9200000000001242E-2</c:v>
                </c:pt>
                <c:pt idx="793">
                  <c:v>7.9300000000001244E-2</c:v>
                </c:pt>
                <c:pt idx="794">
                  <c:v>7.9400000000001247E-2</c:v>
                </c:pt>
                <c:pt idx="795">
                  <c:v>7.950000000000125E-2</c:v>
                </c:pt>
                <c:pt idx="796">
                  <c:v>7.9600000000001253E-2</c:v>
                </c:pt>
                <c:pt idx="797">
                  <c:v>7.9700000000001256E-2</c:v>
                </c:pt>
                <c:pt idx="798">
                  <c:v>7.9800000000001259E-2</c:v>
                </c:pt>
                <c:pt idx="799">
                  <c:v>7.9900000000001262E-2</c:v>
                </c:pt>
                <c:pt idx="800">
                  <c:v>8.0000000000001265E-2</c:v>
                </c:pt>
                <c:pt idx="801">
                  <c:v>8.0100000000001267E-2</c:v>
                </c:pt>
                <c:pt idx="802">
                  <c:v>8.020000000000127E-2</c:v>
                </c:pt>
                <c:pt idx="803">
                  <c:v>8.0300000000001273E-2</c:v>
                </c:pt>
                <c:pt idx="804">
                  <c:v>8.0400000000001276E-2</c:v>
                </c:pt>
                <c:pt idx="805">
                  <c:v>8.0500000000001279E-2</c:v>
                </c:pt>
                <c:pt idx="806">
                  <c:v>8.0600000000001282E-2</c:v>
                </c:pt>
                <c:pt idx="807">
                  <c:v>8.0700000000001285E-2</c:v>
                </c:pt>
                <c:pt idx="808">
                  <c:v>8.0800000000001287E-2</c:v>
                </c:pt>
                <c:pt idx="809">
                  <c:v>8.090000000000129E-2</c:v>
                </c:pt>
                <c:pt idx="810">
                  <c:v>8.1000000000001293E-2</c:v>
                </c:pt>
                <c:pt idx="811">
                  <c:v>8.1100000000001296E-2</c:v>
                </c:pt>
                <c:pt idx="812">
                  <c:v>8.1200000000001299E-2</c:v>
                </c:pt>
                <c:pt idx="813">
                  <c:v>8.1300000000001302E-2</c:v>
                </c:pt>
                <c:pt idx="814">
                  <c:v>8.1400000000001305E-2</c:v>
                </c:pt>
                <c:pt idx="815">
                  <c:v>8.1500000000001308E-2</c:v>
                </c:pt>
                <c:pt idx="816">
                  <c:v>8.160000000000131E-2</c:v>
                </c:pt>
                <c:pt idx="817">
                  <c:v>8.1700000000001313E-2</c:v>
                </c:pt>
                <c:pt idx="818">
                  <c:v>8.1800000000001316E-2</c:v>
                </c:pt>
                <c:pt idx="819">
                  <c:v>8.1900000000001319E-2</c:v>
                </c:pt>
                <c:pt idx="820">
                  <c:v>8.2000000000001322E-2</c:v>
                </c:pt>
                <c:pt idx="821">
                  <c:v>8.2100000000001325E-2</c:v>
                </c:pt>
                <c:pt idx="822">
                  <c:v>8.2200000000001328E-2</c:v>
                </c:pt>
                <c:pt idx="823">
                  <c:v>8.230000000000133E-2</c:v>
                </c:pt>
                <c:pt idx="824">
                  <c:v>8.2400000000001333E-2</c:v>
                </c:pt>
                <c:pt idx="825">
                  <c:v>8.2500000000001336E-2</c:v>
                </c:pt>
                <c:pt idx="826">
                  <c:v>8.2600000000001339E-2</c:v>
                </c:pt>
                <c:pt idx="827">
                  <c:v>8.2700000000001342E-2</c:v>
                </c:pt>
                <c:pt idx="828">
                  <c:v>8.2800000000001345E-2</c:v>
                </c:pt>
                <c:pt idx="829">
                  <c:v>8.2900000000001348E-2</c:v>
                </c:pt>
                <c:pt idx="830">
                  <c:v>8.300000000000135E-2</c:v>
                </c:pt>
                <c:pt idx="831">
                  <c:v>8.3100000000001353E-2</c:v>
                </c:pt>
                <c:pt idx="832">
                  <c:v>8.3200000000001356E-2</c:v>
                </c:pt>
                <c:pt idx="833">
                  <c:v>8.3300000000001359E-2</c:v>
                </c:pt>
                <c:pt idx="834">
                  <c:v>8.3400000000001362E-2</c:v>
                </c:pt>
                <c:pt idx="835">
                  <c:v>8.3500000000001365E-2</c:v>
                </c:pt>
                <c:pt idx="836">
                  <c:v>8.3600000000001368E-2</c:v>
                </c:pt>
                <c:pt idx="837">
                  <c:v>8.3700000000001371E-2</c:v>
                </c:pt>
                <c:pt idx="838">
                  <c:v>8.3800000000001373E-2</c:v>
                </c:pt>
                <c:pt idx="839">
                  <c:v>8.3900000000001376E-2</c:v>
                </c:pt>
                <c:pt idx="840">
                  <c:v>8.4000000000001379E-2</c:v>
                </c:pt>
                <c:pt idx="841">
                  <c:v>8.4100000000001382E-2</c:v>
                </c:pt>
                <c:pt idx="842">
                  <c:v>8.4200000000001385E-2</c:v>
                </c:pt>
                <c:pt idx="843">
                  <c:v>8.4300000000001388E-2</c:v>
                </c:pt>
                <c:pt idx="844">
                  <c:v>8.4400000000001391E-2</c:v>
                </c:pt>
                <c:pt idx="845">
                  <c:v>8.4500000000001393E-2</c:v>
                </c:pt>
                <c:pt idx="846">
                  <c:v>8.4600000000001396E-2</c:v>
                </c:pt>
                <c:pt idx="847">
                  <c:v>8.4700000000001399E-2</c:v>
                </c:pt>
                <c:pt idx="848">
                  <c:v>8.4800000000001402E-2</c:v>
                </c:pt>
                <c:pt idx="849">
                  <c:v>8.4900000000001405E-2</c:v>
                </c:pt>
                <c:pt idx="850">
                  <c:v>8.5000000000001408E-2</c:v>
                </c:pt>
                <c:pt idx="851">
                  <c:v>8.5100000000001411E-2</c:v>
                </c:pt>
                <c:pt idx="852">
                  <c:v>8.5200000000001413E-2</c:v>
                </c:pt>
                <c:pt idx="853">
                  <c:v>8.5300000000001416E-2</c:v>
                </c:pt>
                <c:pt idx="854">
                  <c:v>8.5400000000001419E-2</c:v>
                </c:pt>
                <c:pt idx="855">
                  <c:v>8.5500000000001422E-2</c:v>
                </c:pt>
                <c:pt idx="856">
                  <c:v>8.5600000000001425E-2</c:v>
                </c:pt>
                <c:pt idx="857">
                  <c:v>8.5700000000001428E-2</c:v>
                </c:pt>
                <c:pt idx="858">
                  <c:v>8.5800000000001431E-2</c:v>
                </c:pt>
                <c:pt idx="859">
                  <c:v>8.5900000000001434E-2</c:v>
                </c:pt>
                <c:pt idx="860">
                  <c:v>8.6000000000001436E-2</c:v>
                </c:pt>
                <c:pt idx="861">
                  <c:v>8.6100000000001439E-2</c:v>
                </c:pt>
                <c:pt idx="862">
                  <c:v>8.6200000000001442E-2</c:v>
                </c:pt>
                <c:pt idx="863">
                  <c:v>8.6300000000001445E-2</c:v>
                </c:pt>
                <c:pt idx="864">
                  <c:v>8.6400000000001448E-2</c:v>
                </c:pt>
                <c:pt idx="865">
                  <c:v>8.6500000000001451E-2</c:v>
                </c:pt>
                <c:pt idx="866">
                  <c:v>8.6600000000001454E-2</c:v>
                </c:pt>
                <c:pt idx="867">
                  <c:v>8.6700000000001456E-2</c:v>
                </c:pt>
                <c:pt idx="868">
                  <c:v>8.6800000000001459E-2</c:v>
                </c:pt>
                <c:pt idx="869">
                  <c:v>8.6900000000001462E-2</c:v>
                </c:pt>
                <c:pt idx="870">
                  <c:v>8.7000000000001465E-2</c:v>
                </c:pt>
                <c:pt idx="871">
                  <c:v>8.7100000000001468E-2</c:v>
                </c:pt>
                <c:pt idx="872">
                  <c:v>8.7200000000001471E-2</c:v>
                </c:pt>
                <c:pt idx="873">
                  <c:v>8.7300000000001474E-2</c:v>
                </c:pt>
                <c:pt idx="874">
                  <c:v>8.7400000000001477E-2</c:v>
                </c:pt>
                <c:pt idx="875">
                  <c:v>8.7500000000001479E-2</c:v>
                </c:pt>
                <c:pt idx="876">
                  <c:v>8.7600000000001482E-2</c:v>
                </c:pt>
                <c:pt idx="877">
                  <c:v>8.7700000000001485E-2</c:v>
                </c:pt>
                <c:pt idx="878">
                  <c:v>8.7800000000001488E-2</c:v>
                </c:pt>
                <c:pt idx="879">
                  <c:v>8.7900000000001491E-2</c:v>
                </c:pt>
                <c:pt idx="880">
                  <c:v>8.8000000000001494E-2</c:v>
                </c:pt>
                <c:pt idx="881">
                  <c:v>8.8100000000001497E-2</c:v>
                </c:pt>
                <c:pt idx="882">
                  <c:v>8.8200000000001499E-2</c:v>
                </c:pt>
                <c:pt idx="883">
                  <c:v>8.8300000000001502E-2</c:v>
                </c:pt>
                <c:pt idx="884">
                  <c:v>8.8400000000001505E-2</c:v>
                </c:pt>
                <c:pt idx="885">
                  <c:v>8.8500000000001508E-2</c:v>
                </c:pt>
                <c:pt idx="886">
                  <c:v>8.8600000000001511E-2</c:v>
                </c:pt>
                <c:pt idx="887">
                  <c:v>8.8700000000001514E-2</c:v>
                </c:pt>
                <c:pt idx="888">
                  <c:v>8.8800000000001517E-2</c:v>
                </c:pt>
                <c:pt idx="889">
                  <c:v>8.8900000000001519E-2</c:v>
                </c:pt>
                <c:pt idx="890">
                  <c:v>8.9000000000001522E-2</c:v>
                </c:pt>
                <c:pt idx="891">
                  <c:v>8.9100000000001525E-2</c:v>
                </c:pt>
                <c:pt idx="892">
                  <c:v>8.9200000000001528E-2</c:v>
                </c:pt>
                <c:pt idx="893">
                  <c:v>8.9300000000001531E-2</c:v>
                </c:pt>
                <c:pt idx="894">
                  <c:v>8.9400000000001534E-2</c:v>
                </c:pt>
                <c:pt idx="895">
                  <c:v>8.9500000000001537E-2</c:v>
                </c:pt>
                <c:pt idx="896">
                  <c:v>8.960000000000154E-2</c:v>
                </c:pt>
                <c:pt idx="897">
                  <c:v>8.9700000000001542E-2</c:v>
                </c:pt>
                <c:pt idx="898">
                  <c:v>8.9800000000001545E-2</c:v>
                </c:pt>
                <c:pt idx="899">
                  <c:v>8.9900000000001548E-2</c:v>
                </c:pt>
                <c:pt idx="900">
                  <c:v>9.0000000000001551E-2</c:v>
                </c:pt>
                <c:pt idx="901">
                  <c:v>9.0100000000001554E-2</c:v>
                </c:pt>
                <c:pt idx="902">
                  <c:v>9.0200000000001557E-2</c:v>
                </c:pt>
                <c:pt idx="903">
                  <c:v>9.030000000000156E-2</c:v>
                </c:pt>
                <c:pt idx="904">
                  <c:v>9.0400000000001562E-2</c:v>
                </c:pt>
                <c:pt idx="905">
                  <c:v>9.0500000000001565E-2</c:v>
                </c:pt>
                <c:pt idx="906">
                  <c:v>9.0600000000001568E-2</c:v>
                </c:pt>
                <c:pt idx="907">
                  <c:v>9.0700000000001571E-2</c:v>
                </c:pt>
                <c:pt idx="908">
                  <c:v>9.0800000000001574E-2</c:v>
                </c:pt>
                <c:pt idx="909">
                  <c:v>9.0900000000001577E-2</c:v>
                </c:pt>
                <c:pt idx="910">
                  <c:v>9.100000000000158E-2</c:v>
                </c:pt>
                <c:pt idx="911">
                  <c:v>9.1100000000001582E-2</c:v>
                </c:pt>
                <c:pt idx="912">
                  <c:v>9.1200000000001585E-2</c:v>
                </c:pt>
                <c:pt idx="913">
                  <c:v>9.1300000000001588E-2</c:v>
                </c:pt>
                <c:pt idx="914">
                  <c:v>9.1400000000001591E-2</c:v>
                </c:pt>
                <c:pt idx="915">
                  <c:v>9.1500000000001594E-2</c:v>
                </c:pt>
                <c:pt idx="916">
                  <c:v>9.1600000000001597E-2</c:v>
                </c:pt>
                <c:pt idx="917">
                  <c:v>9.17000000000016E-2</c:v>
                </c:pt>
                <c:pt idx="918">
                  <c:v>9.1800000000001603E-2</c:v>
                </c:pt>
                <c:pt idx="919">
                  <c:v>9.1900000000001605E-2</c:v>
                </c:pt>
                <c:pt idx="920">
                  <c:v>9.2000000000001608E-2</c:v>
                </c:pt>
                <c:pt idx="921">
                  <c:v>9.2100000000001611E-2</c:v>
                </c:pt>
                <c:pt idx="922">
                  <c:v>9.2200000000001614E-2</c:v>
                </c:pt>
                <c:pt idx="923">
                  <c:v>9.2300000000001617E-2</c:v>
                </c:pt>
                <c:pt idx="924">
                  <c:v>9.240000000000162E-2</c:v>
                </c:pt>
                <c:pt idx="925">
                  <c:v>9.2500000000001623E-2</c:v>
                </c:pt>
                <c:pt idx="926">
                  <c:v>9.2600000000001625E-2</c:v>
                </c:pt>
                <c:pt idx="927">
                  <c:v>9.2700000000001628E-2</c:v>
                </c:pt>
                <c:pt idx="928">
                  <c:v>9.2800000000001631E-2</c:v>
                </c:pt>
                <c:pt idx="929">
                  <c:v>9.2900000000001634E-2</c:v>
                </c:pt>
                <c:pt idx="930">
                  <c:v>9.3000000000001637E-2</c:v>
                </c:pt>
                <c:pt idx="931">
                  <c:v>9.310000000000164E-2</c:v>
                </c:pt>
                <c:pt idx="932">
                  <c:v>9.3200000000001643E-2</c:v>
                </c:pt>
                <c:pt idx="933">
                  <c:v>9.3300000000001646E-2</c:v>
                </c:pt>
                <c:pt idx="934">
                  <c:v>9.3400000000001648E-2</c:v>
                </c:pt>
                <c:pt idx="935">
                  <c:v>9.3500000000001651E-2</c:v>
                </c:pt>
                <c:pt idx="936">
                  <c:v>9.3600000000001654E-2</c:v>
                </c:pt>
                <c:pt idx="937">
                  <c:v>9.3700000000001657E-2</c:v>
                </c:pt>
                <c:pt idx="938">
                  <c:v>9.380000000000166E-2</c:v>
                </c:pt>
                <c:pt idx="939">
                  <c:v>9.3900000000001663E-2</c:v>
                </c:pt>
                <c:pt idx="940">
                  <c:v>9.4000000000001666E-2</c:v>
                </c:pt>
                <c:pt idx="941">
                  <c:v>9.4100000000001668E-2</c:v>
                </c:pt>
                <c:pt idx="942">
                  <c:v>9.4200000000001671E-2</c:v>
                </c:pt>
                <c:pt idx="943">
                  <c:v>9.4300000000001674E-2</c:v>
                </c:pt>
                <c:pt idx="944">
                  <c:v>9.4400000000001677E-2</c:v>
                </c:pt>
                <c:pt idx="945">
                  <c:v>9.450000000000168E-2</c:v>
                </c:pt>
                <c:pt idx="946">
                  <c:v>9.4600000000001683E-2</c:v>
                </c:pt>
                <c:pt idx="947">
                  <c:v>9.4700000000001686E-2</c:v>
                </c:pt>
                <c:pt idx="948">
                  <c:v>9.4800000000001688E-2</c:v>
                </c:pt>
                <c:pt idx="949">
                  <c:v>9.4900000000001691E-2</c:v>
                </c:pt>
                <c:pt idx="950">
                  <c:v>9.5000000000001694E-2</c:v>
                </c:pt>
                <c:pt idx="951">
                  <c:v>9.5100000000001697E-2</c:v>
                </c:pt>
                <c:pt idx="952">
                  <c:v>9.52000000000017E-2</c:v>
                </c:pt>
                <c:pt idx="953">
                  <c:v>9.5300000000001703E-2</c:v>
                </c:pt>
                <c:pt idx="954">
                  <c:v>9.5400000000001706E-2</c:v>
                </c:pt>
                <c:pt idx="955">
                  <c:v>9.5500000000001709E-2</c:v>
                </c:pt>
                <c:pt idx="956">
                  <c:v>9.5600000000001711E-2</c:v>
                </c:pt>
                <c:pt idx="957">
                  <c:v>9.5700000000001714E-2</c:v>
                </c:pt>
                <c:pt idx="958">
                  <c:v>9.5800000000001717E-2</c:v>
                </c:pt>
                <c:pt idx="959">
                  <c:v>9.590000000000172E-2</c:v>
                </c:pt>
                <c:pt idx="960">
                  <c:v>9.6000000000001723E-2</c:v>
                </c:pt>
                <c:pt idx="961">
                  <c:v>9.6100000000001726E-2</c:v>
                </c:pt>
                <c:pt idx="962">
                  <c:v>9.6200000000001729E-2</c:v>
                </c:pt>
                <c:pt idx="963">
                  <c:v>9.6300000000001731E-2</c:v>
                </c:pt>
                <c:pt idx="964">
                  <c:v>9.6400000000001734E-2</c:v>
                </c:pt>
                <c:pt idx="965">
                  <c:v>9.6500000000001737E-2</c:v>
                </c:pt>
                <c:pt idx="966">
                  <c:v>9.660000000000174E-2</c:v>
                </c:pt>
                <c:pt idx="967">
                  <c:v>9.6700000000001743E-2</c:v>
                </c:pt>
                <c:pt idx="968">
                  <c:v>9.6800000000001746E-2</c:v>
                </c:pt>
                <c:pt idx="969">
                  <c:v>9.6900000000001749E-2</c:v>
                </c:pt>
                <c:pt idx="970">
                  <c:v>9.7000000000001751E-2</c:v>
                </c:pt>
                <c:pt idx="971">
                  <c:v>9.7100000000001754E-2</c:v>
                </c:pt>
                <c:pt idx="972">
                  <c:v>9.7200000000001757E-2</c:v>
                </c:pt>
                <c:pt idx="973">
                  <c:v>9.730000000000176E-2</c:v>
                </c:pt>
                <c:pt idx="974">
                  <c:v>9.7400000000001763E-2</c:v>
                </c:pt>
                <c:pt idx="975">
                  <c:v>9.7500000000001766E-2</c:v>
                </c:pt>
                <c:pt idx="976">
                  <c:v>9.7600000000001769E-2</c:v>
                </c:pt>
                <c:pt idx="977">
                  <c:v>9.7700000000001772E-2</c:v>
                </c:pt>
                <c:pt idx="978">
                  <c:v>9.7800000000001774E-2</c:v>
                </c:pt>
                <c:pt idx="979">
                  <c:v>9.7900000000001777E-2</c:v>
                </c:pt>
                <c:pt idx="980">
                  <c:v>9.800000000000178E-2</c:v>
                </c:pt>
                <c:pt idx="981">
                  <c:v>9.8100000000001783E-2</c:v>
                </c:pt>
                <c:pt idx="982">
                  <c:v>9.8200000000001786E-2</c:v>
                </c:pt>
                <c:pt idx="983">
                  <c:v>9.8300000000001789E-2</c:v>
                </c:pt>
                <c:pt idx="984">
                  <c:v>9.8400000000001792E-2</c:v>
                </c:pt>
                <c:pt idx="985">
                  <c:v>9.8500000000001794E-2</c:v>
                </c:pt>
                <c:pt idx="986">
                  <c:v>9.8600000000001797E-2</c:v>
                </c:pt>
                <c:pt idx="987">
                  <c:v>9.87000000000018E-2</c:v>
                </c:pt>
                <c:pt idx="988">
                  <c:v>9.8800000000001803E-2</c:v>
                </c:pt>
                <c:pt idx="989">
                  <c:v>9.8900000000001806E-2</c:v>
                </c:pt>
                <c:pt idx="990">
                  <c:v>9.9000000000001809E-2</c:v>
                </c:pt>
                <c:pt idx="991">
                  <c:v>9.9100000000001812E-2</c:v>
                </c:pt>
                <c:pt idx="992">
                  <c:v>9.9200000000001815E-2</c:v>
                </c:pt>
                <c:pt idx="993">
                  <c:v>9.9300000000001817E-2</c:v>
                </c:pt>
                <c:pt idx="994">
                  <c:v>9.940000000000182E-2</c:v>
                </c:pt>
                <c:pt idx="995">
                  <c:v>9.9500000000001823E-2</c:v>
                </c:pt>
                <c:pt idx="996">
                  <c:v>9.9600000000001826E-2</c:v>
                </c:pt>
                <c:pt idx="997">
                  <c:v>9.9700000000001829E-2</c:v>
                </c:pt>
                <c:pt idx="998">
                  <c:v>9.9800000000001832E-2</c:v>
                </c:pt>
                <c:pt idx="999">
                  <c:v>9.9900000000001835E-2</c:v>
                </c:pt>
                <c:pt idx="1000">
                  <c:v>0.10000000000000184</c:v>
                </c:pt>
                <c:pt idx="1001">
                  <c:v>0.10010000000000184</c:v>
                </c:pt>
                <c:pt idx="1002">
                  <c:v>0.10020000000000184</c:v>
                </c:pt>
                <c:pt idx="1003">
                  <c:v>0.10030000000000185</c:v>
                </c:pt>
                <c:pt idx="1004">
                  <c:v>0.10040000000000185</c:v>
                </c:pt>
                <c:pt idx="1005">
                  <c:v>0.10050000000000185</c:v>
                </c:pt>
                <c:pt idx="1006">
                  <c:v>0.10060000000000185</c:v>
                </c:pt>
                <c:pt idx="1007">
                  <c:v>0.10070000000000186</c:v>
                </c:pt>
                <c:pt idx="1008">
                  <c:v>0.10080000000000186</c:v>
                </c:pt>
                <c:pt idx="1009">
                  <c:v>0.10090000000000186</c:v>
                </c:pt>
                <c:pt idx="1010">
                  <c:v>0.10100000000000187</c:v>
                </c:pt>
                <c:pt idx="1011">
                  <c:v>0.10110000000000187</c:v>
                </c:pt>
                <c:pt idx="1012">
                  <c:v>0.10120000000000187</c:v>
                </c:pt>
                <c:pt idx="1013">
                  <c:v>0.10130000000000187</c:v>
                </c:pt>
                <c:pt idx="1014">
                  <c:v>0.10140000000000188</c:v>
                </c:pt>
                <c:pt idx="1015">
                  <c:v>0.10150000000000188</c:v>
                </c:pt>
                <c:pt idx="1016">
                  <c:v>0.10160000000000188</c:v>
                </c:pt>
                <c:pt idx="1017">
                  <c:v>0.10170000000000189</c:v>
                </c:pt>
                <c:pt idx="1018">
                  <c:v>0.10180000000000189</c:v>
                </c:pt>
                <c:pt idx="1019">
                  <c:v>0.10190000000000189</c:v>
                </c:pt>
                <c:pt idx="1020">
                  <c:v>0.10200000000000189</c:v>
                </c:pt>
                <c:pt idx="1021">
                  <c:v>0.1021000000000019</c:v>
                </c:pt>
                <c:pt idx="1022">
                  <c:v>0.1022000000000019</c:v>
                </c:pt>
                <c:pt idx="1023">
                  <c:v>0.1023000000000019</c:v>
                </c:pt>
                <c:pt idx="1024">
                  <c:v>0.10240000000000191</c:v>
                </c:pt>
                <c:pt idx="1025">
                  <c:v>0.10250000000000191</c:v>
                </c:pt>
                <c:pt idx="1026">
                  <c:v>0.10260000000000191</c:v>
                </c:pt>
                <c:pt idx="1027">
                  <c:v>0.10270000000000191</c:v>
                </c:pt>
                <c:pt idx="1028">
                  <c:v>0.10280000000000192</c:v>
                </c:pt>
                <c:pt idx="1029">
                  <c:v>0.10290000000000192</c:v>
                </c:pt>
                <c:pt idx="1030">
                  <c:v>0.10300000000000192</c:v>
                </c:pt>
                <c:pt idx="1031">
                  <c:v>0.10310000000000193</c:v>
                </c:pt>
                <c:pt idx="1032">
                  <c:v>0.10320000000000193</c:v>
                </c:pt>
                <c:pt idx="1033">
                  <c:v>0.10330000000000193</c:v>
                </c:pt>
                <c:pt idx="1034">
                  <c:v>0.10340000000000193</c:v>
                </c:pt>
                <c:pt idx="1035">
                  <c:v>0.10350000000000194</c:v>
                </c:pt>
                <c:pt idx="1036">
                  <c:v>0.10360000000000194</c:v>
                </c:pt>
                <c:pt idx="1037">
                  <c:v>0.10370000000000194</c:v>
                </c:pt>
                <c:pt idx="1038">
                  <c:v>0.10380000000000195</c:v>
                </c:pt>
                <c:pt idx="1039">
                  <c:v>0.10390000000000195</c:v>
                </c:pt>
                <c:pt idx="1040">
                  <c:v>0.10400000000000195</c:v>
                </c:pt>
                <c:pt idx="1041">
                  <c:v>0.10410000000000195</c:v>
                </c:pt>
                <c:pt idx="1042">
                  <c:v>0.10420000000000196</c:v>
                </c:pt>
                <c:pt idx="1043">
                  <c:v>0.10430000000000196</c:v>
                </c:pt>
                <c:pt idx="1044">
                  <c:v>0.10440000000000196</c:v>
                </c:pt>
                <c:pt idx="1045">
                  <c:v>0.10450000000000197</c:v>
                </c:pt>
                <c:pt idx="1046">
                  <c:v>0.10460000000000197</c:v>
                </c:pt>
                <c:pt idx="1047">
                  <c:v>0.10470000000000197</c:v>
                </c:pt>
                <c:pt idx="1048">
                  <c:v>0.10480000000000197</c:v>
                </c:pt>
                <c:pt idx="1049">
                  <c:v>0.10490000000000198</c:v>
                </c:pt>
                <c:pt idx="1050">
                  <c:v>0.10500000000000198</c:v>
                </c:pt>
                <c:pt idx="1051">
                  <c:v>0.10510000000000198</c:v>
                </c:pt>
                <c:pt idx="1052">
                  <c:v>0.10520000000000199</c:v>
                </c:pt>
                <c:pt idx="1053">
                  <c:v>0.10530000000000199</c:v>
                </c:pt>
                <c:pt idx="1054">
                  <c:v>0.10540000000000199</c:v>
                </c:pt>
                <c:pt idx="1055">
                  <c:v>0.10550000000000199</c:v>
                </c:pt>
                <c:pt idx="1056">
                  <c:v>0.105600000000002</c:v>
                </c:pt>
                <c:pt idx="1057">
                  <c:v>0.105700000000002</c:v>
                </c:pt>
                <c:pt idx="1058">
                  <c:v>0.105800000000002</c:v>
                </c:pt>
                <c:pt idx="1059">
                  <c:v>0.10590000000000201</c:v>
                </c:pt>
                <c:pt idx="1060">
                  <c:v>0.10600000000000201</c:v>
                </c:pt>
                <c:pt idx="1061">
                  <c:v>0.10610000000000201</c:v>
                </c:pt>
                <c:pt idx="1062">
                  <c:v>0.10620000000000202</c:v>
                </c:pt>
                <c:pt idx="1063">
                  <c:v>0.10630000000000202</c:v>
                </c:pt>
                <c:pt idx="1064">
                  <c:v>0.10640000000000202</c:v>
                </c:pt>
                <c:pt idx="1065">
                  <c:v>0.10650000000000202</c:v>
                </c:pt>
                <c:pt idx="1066">
                  <c:v>0.10660000000000203</c:v>
                </c:pt>
                <c:pt idx="1067">
                  <c:v>0.10670000000000203</c:v>
                </c:pt>
                <c:pt idx="1068">
                  <c:v>0.10680000000000203</c:v>
                </c:pt>
                <c:pt idx="1069">
                  <c:v>0.10690000000000204</c:v>
                </c:pt>
                <c:pt idx="1070">
                  <c:v>0.10700000000000204</c:v>
                </c:pt>
                <c:pt idx="1071">
                  <c:v>0.10710000000000204</c:v>
                </c:pt>
                <c:pt idx="1072">
                  <c:v>0.10720000000000204</c:v>
                </c:pt>
                <c:pt idx="1073">
                  <c:v>0.10730000000000205</c:v>
                </c:pt>
                <c:pt idx="1074">
                  <c:v>0.10740000000000205</c:v>
                </c:pt>
                <c:pt idx="1075">
                  <c:v>0.10750000000000205</c:v>
                </c:pt>
                <c:pt idx="1076">
                  <c:v>0.10760000000000206</c:v>
                </c:pt>
                <c:pt idx="1077">
                  <c:v>0.10770000000000206</c:v>
                </c:pt>
                <c:pt idx="1078">
                  <c:v>0.10780000000000206</c:v>
                </c:pt>
                <c:pt idx="1079">
                  <c:v>0.10790000000000206</c:v>
                </c:pt>
                <c:pt idx="1080">
                  <c:v>0.10800000000000207</c:v>
                </c:pt>
                <c:pt idx="1081">
                  <c:v>0.10810000000000207</c:v>
                </c:pt>
                <c:pt idx="1082">
                  <c:v>0.10820000000000207</c:v>
                </c:pt>
                <c:pt idx="1083">
                  <c:v>0.10830000000000208</c:v>
                </c:pt>
                <c:pt idx="1084">
                  <c:v>0.10840000000000208</c:v>
                </c:pt>
                <c:pt idx="1085">
                  <c:v>0.10850000000000208</c:v>
                </c:pt>
                <c:pt idx="1086">
                  <c:v>0.10860000000000208</c:v>
                </c:pt>
                <c:pt idx="1087">
                  <c:v>0.10870000000000209</c:v>
                </c:pt>
                <c:pt idx="1088">
                  <c:v>0.10880000000000209</c:v>
                </c:pt>
                <c:pt idx="1089">
                  <c:v>0.10890000000000209</c:v>
                </c:pt>
                <c:pt idx="1090">
                  <c:v>0.1090000000000021</c:v>
                </c:pt>
                <c:pt idx="1091">
                  <c:v>0.1091000000000021</c:v>
                </c:pt>
                <c:pt idx="1092">
                  <c:v>0.1092000000000021</c:v>
                </c:pt>
                <c:pt idx="1093">
                  <c:v>0.1093000000000021</c:v>
                </c:pt>
                <c:pt idx="1094">
                  <c:v>0.10940000000000211</c:v>
                </c:pt>
                <c:pt idx="1095">
                  <c:v>0.10950000000000211</c:v>
                </c:pt>
                <c:pt idx="1096">
                  <c:v>0.10960000000000211</c:v>
                </c:pt>
                <c:pt idx="1097">
                  <c:v>0.10970000000000212</c:v>
                </c:pt>
                <c:pt idx="1098">
                  <c:v>0.10980000000000212</c:v>
                </c:pt>
                <c:pt idx="1099">
                  <c:v>0.10990000000000212</c:v>
                </c:pt>
                <c:pt idx="1100">
                  <c:v>0.11000000000000212</c:v>
                </c:pt>
                <c:pt idx="1101">
                  <c:v>0.11010000000000213</c:v>
                </c:pt>
                <c:pt idx="1102">
                  <c:v>0.11020000000000213</c:v>
                </c:pt>
                <c:pt idx="1103">
                  <c:v>0.11030000000000213</c:v>
                </c:pt>
                <c:pt idx="1104">
                  <c:v>0.11040000000000214</c:v>
                </c:pt>
                <c:pt idx="1105">
                  <c:v>0.11050000000000214</c:v>
                </c:pt>
                <c:pt idx="1106">
                  <c:v>0.11060000000000214</c:v>
                </c:pt>
                <c:pt idx="1107">
                  <c:v>0.11070000000000214</c:v>
                </c:pt>
                <c:pt idx="1108">
                  <c:v>0.11080000000000215</c:v>
                </c:pt>
                <c:pt idx="1109">
                  <c:v>0.11090000000000215</c:v>
                </c:pt>
                <c:pt idx="1110">
                  <c:v>0.11100000000000215</c:v>
                </c:pt>
                <c:pt idx="1111">
                  <c:v>0.11110000000000216</c:v>
                </c:pt>
                <c:pt idx="1112">
                  <c:v>0.11120000000000216</c:v>
                </c:pt>
                <c:pt idx="1113">
                  <c:v>0.11130000000000216</c:v>
                </c:pt>
                <c:pt idx="1114">
                  <c:v>0.11140000000000216</c:v>
                </c:pt>
                <c:pt idx="1115">
                  <c:v>0.11150000000000217</c:v>
                </c:pt>
                <c:pt idx="1116">
                  <c:v>0.11160000000000217</c:v>
                </c:pt>
                <c:pt idx="1117">
                  <c:v>0.11170000000000217</c:v>
                </c:pt>
                <c:pt idx="1118">
                  <c:v>0.11180000000000218</c:v>
                </c:pt>
                <c:pt idx="1119">
                  <c:v>0.11190000000000218</c:v>
                </c:pt>
                <c:pt idx="1120">
                  <c:v>0.11200000000000218</c:v>
                </c:pt>
                <c:pt idx="1121">
                  <c:v>0.11210000000000218</c:v>
                </c:pt>
                <c:pt idx="1122">
                  <c:v>0.11220000000000219</c:v>
                </c:pt>
                <c:pt idx="1123">
                  <c:v>0.11230000000000219</c:v>
                </c:pt>
                <c:pt idx="1124">
                  <c:v>0.11240000000000219</c:v>
                </c:pt>
                <c:pt idx="1125">
                  <c:v>0.1125000000000022</c:v>
                </c:pt>
                <c:pt idx="1126">
                  <c:v>0.1126000000000022</c:v>
                </c:pt>
                <c:pt idx="1127">
                  <c:v>0.1127000000000022</c:v>
                </c:pt>
                <c:pt idx="1128">
                  <c:v>0.1128000000000022</c:v>
                </c:pt>
                <c:pt idx="1129">
                  <c:v>0.11290000000000221</c:v>
                </c:pt>
                <c:pt idx="1130">
                  <c:v>0.11300000000000221</c:v>
                </c:pt>
                <c:pt idx="1131">
                  <c:v>0.11310000000000221</c:v>
                </c:pt>
                <c:pt idx="1132">
                  <c:v>0.11320000000000222</c:v>
                </c:pt>
                <c:pt idx="1133">
                  <c:v>0.11330000000000222</c:v>
                </c:pt>
                <c:pt idx="1134">
                  <c:v>0.11340000000000222</c:v>
                </c:pt>
                <c:pt idx="1135">
                  <c:v>0.11350000000000222</c:v>
                </c:pt>
                <c:pt idx="1136">
                  <c:v>0.11360000000000223</c:v>
                </c:pt>
                <c:pt idx="1137">
                  <c:v>0.11370000000000223</c:v>
                </c:pt>
                <c:pt idx="1138">
                  <c:v>0.11380000000000223</c:v>
                </c:pt>
                <c:pt idx="1139">
                  <c:v>0.11390000000000224</c:v>
                </c:pt>
                <c:pt idx="1140">
                  <c:v>0.11400000000000224</c:v>
                </c:pt>
                <c:pt idx="1141">
                  <c:v>0.11410000000000224</c:v>
                </c:pt>
                <c:pt idx="1142">
                  <c:v>0.11420000000000224</c:v>
                </c:pt>
                <c:pt idx="1143">
                  <c:v>0.11430000000000225</c:v>
                </c:pt>
                <c:pt idx="1144">
                  <c:v>0.11440000000000225</c:v>
                </c:pt>
                <c:pt idx="1145">
                  <c:v>0.11450000000000225</c:v>
                </c:pt>
                <c:pt idx="1146">
                  <c:v>0.11460000000000226</c:v>
                </c:pt>
                <c:pt idx="1147">
                  <c:v>0.11470000000000226</c:v>
                </c:pt>
                <c:pt idx="1148">
                  <c:v>0.11480000000000226</c:v>
                </c:pt>
                <c:pt idx="1149">
                  <c:v>0.11490000000000226</c:v>
                </c:pt>
                <c:pt idx="1150">
                  <c:v>0.11500000000000227</c:v>
                </c:pt>
                <c:pt idx="1151">
                  <c:v>0.11510000000000227</c:v>
                </c:pt>
                <c:pt idx="1152">
                  <c:v>0.11520000000000227</c:v>
                </c:pt>
                <c:pt idx="1153">
                  <c:v>0.11530000000000228</c:v>
                </c:pt>
                <c:pt idx="1154">
                  <c:v>0.11540000000000228</c:v>
                </c:pt>
                <c:pt idx="1155">
                  <c:v>0.11550000000000228</c:v>
                </c:pt>
                <c:pt idx="1156">
                  <c:v>0.11560000000000228</c:v>
                </c:pt>
                <c:pt idx="1157">
                  <c:v>0.11570000000000229</c:v>
                </c:pt>
                <c:pt idx="1158">
                  <c:v>0.11580000000000229</c:v>
                </c:pt>
                <c:pt idx="1159">
                  <c:v>0.11590000000000229</c:v>
                </c:pt>
                <c:pt idx="1160">
                  <c:v>0.1160000000000023</c:v>
                </c:pt>
                <c:pt idx="1161">
                  <c:v>0.1161000000000023</c:v>
                </c:pt>
                <c:pt idx="1162">
                  <c:v>0.1162000000000023</c:v>
                </c:pt>
                <c:pt idx="1163">
                  <c:v>0.1163000000000023</c:v>
                </c:pt>
                <c:pt idx="1164">
                  <c:v>0.11640000000000231</c:v>
                </c:pt>
                <c:pt idx="1165">
                  <c:v>0.11650000000000231</c:v>
                </c:pt>
                <c:pt idx="1166">
                  <c:v>0.11660000000000231</c:v>
                </c:pt>
                <c:pt idx="1167">
                  <c:v>0.11670000000000232</c:v>
                </c:pt>
                <c:pt idx="1168">
                  <c:v>0.11680000000000232</c:v>
                </c:pt>
                <c:pt idx="1169">
                  <c:v>0.11690000000000232</c:v>
                </c:pt>
                <c:pt idx="1170">
                  <c:v>0.11700000000000232</c:v>
                </c:pt>
                <c:pt idx="1171">
                  <c:v>0.11710000000000233</c:v>
                </c:pt>
                <c:pt idx="1172">
                  <c:v>0.11720000000000233</c:v>
                </c:pt>
                <c:pt idx="1173">
                  <c:v>0.11730000000000233</c:v>
                </c:pt>
                <c:pt idx="1174">
                  <c:v>0.11740000000000234</c:v>
                </c:pt>
                <c:pt idx="1175">
                  <c:v>0.11750000000000234</c:v>
                </c:pt>
                <c:pt idx="1176">
                  <c:v>0.11760000000000234</c:v>
                </c:pt>
                <c:pt idx="1177">
                  <c:v>0.11770000000000234</c:v>
                </c:pt>
                <c:pt idx="1178">
                  <c:v>0.11780000000000235</c:v>
                </c:pt>
                <c:pt idx="1179">
                  <c:v>0.11790000000000235</c:v>
                </c:pt>
                <c:pt idx="1180">
                  <c:v>0.11800000000000235</c:v>
                </c:pt>
                <c:pt idx="1181">
                  <c:v>0.11810000000000236</c:v>
                </c:pt>
                <c:pt idx="1182">
                  <c:v>0.11820000000000236</c:v>
                </c:pt>
                <c:pt idx="1183">
                  <c:v>0.11830000000000236</c:v>
                </c:pt>
                <c:pt idx="1184">
                  <c:v>0.11840000000000236</c:v>
                </c:pt>
                <c:pt idx="1185">
                  <c:v>0.11850000000000237</c:v>
                </c:pt>
                <c:pt idx="1186">
                  <c:v>0.11860000000000237</c:v>
                </c:pt>
                <c:pt idx="1187">
                  <c:v>0.11870000000000237</c:v>
                </c:pt>
                <c:pt idx="1188">
                  <c:v>0.11880000000000238</c:v>
                </c:pt>
                <c:pt idx="1189">
                  <c:v>0.11890000000000238</c:v>
                </c:pt>
                <c:pt idx="1190">
                  <c:v>0.11900000000000238</c:v>
                </c:pt>
                <c:pt idx="1191">
                  <c:v>0.11910000000000238</c:v>
                </c:pt>
                <c:pt idx="1192">
                  <c:v>0.11920000000000239</c:v>
                </c:pt>
                <c:pt idx="1193">
                  <c:v>0.11930000000000239</c:v>
                </c:pt>
                <c:pt idx="1194">
                  <c:v>0.11940000000000239</c:v>
                </c:pt>
                <c:pt idx="1195">
                  <c:v>0.1195000000000024</c:v>
                </c:pt>
                <c:pt idx="1196">
                  <c:v>0.1196000000000024</c:v>
                </c:pt>
                <c:pt idx="1197">
                  <c:v>0.1197000000000024</c:v>
                </c:pt>
                <c:pt idx="1198">
                  <c:v>0.1198000000000024</c:v>
                </c:pt>
                <c:pt idx="1199">
                  <c:v>0.11990000000000241</c:v>
                </c:pt>
                <c:pt idx="1200">
                  <c:v>0.12000000000000241</c:v>
                </c:pt>
                <c:pt idx="1201">
                  <c:v>0.12010000000000241</c:v>
                </c:pt>
                <c:pt idx="1202">
                  <c:v>0.12020000000000242</c:v>
                </c:pt>
                <c:pt idx="1203">
                  <c:v>0.12030000000000242</c:v>
                </c:pt>
                <c:pt idx="1204">
                  <c:v>0.12040000000000242</c:v>
                </c:pt>
                <c:pt idx="1205">
                  <c:v>0.12050000000000242</c:v>
                </c:pt>
                <c:pt idx="1206">
                  <c:v>0.12060000000000243</c:v>
                </c:pt>
                <c:pt idx="1207">
                  <c:v>0.12070000000000243</c:v>
                </c:pt>
                <c:pt idx="1208">
                  <c:v>0.12080000000000243</c:v>
                </c:pt>
                <c:pt idx="1209">
                  <c:v>0.12090000000000244</c:v>
                </c:pt>
                <c:pt idx="1210">
                  <c:v>0.12100000000000244</c:v>
                </c:pt>
                <c:pt idx="1211">
                  <c:v>0.12110000000000244</c:v>
                </c:pt>
                <c:pt idx="1212">
                  <c:v>0.12120000000000244</c:v>
                </c:pt>
                <c:pt idx="1213">
                  <c:v>0.12130000000000245</c:v>
                </c:pt>
                <c:pt idx="1214">
                  <c:v>0.12140000000000245</c:v>
                </c:pt>
                <c:pt idx="1215">
                  <c:v>0.12150000000000245</c:v>
                </c:pt>
                <c:pt idx="1216">
                  <c:v>0.12160000000000246</c:v>
                </c:pt>
                <c:pt idx="1217">
                  <c:v>0.12170000000000246</c:v>
                </c:pt>
                <c:pt idx="1218">
                  <c:v>0.12180000000000246</c:v>
                </c:pt>
                <c:pt idx="1219">
                  <c:v>0.12190000000000246</c:v>
                </c:pt>
                <c:pt idx="1220">
                  <c:v>0.12200000000000247</c:v>
                </c:pt>
                <c:pt idx="1221">
                  <c:v>0.12210000000000247</c:v>
                </c:pt>
                <c:pt idx="1222">
                  <c:v>0.12220000000000247</c:v>
                </c:pt>
                <c:pt idx="1223">
                  <c:v>0.12230000000000248</c:v>
                </c:pt>
                <c:pt idx="1224">
                  <c:v>0.12240000000000248</c:v>
                </c:pt>
                <c:pt idx="1225">
                  <c:v>0.12250000000000248</c:v>
                </c:pt>
                <c:pt idx="1226">
                  <c:v>0.12260000000000248</c:v>
                </c:pt>
                <c:pt idx="1227">
                  <c:v>0.12270000000000249</c:v>
                </c:pt>
                <c:pt idx="1228">
                  <c:v>0.12280000000000249</c:v>
                </c:pt>
                <c:pt idx="1229">
                  <c:v>0.12290000000000249</c:v>
                </c:pt>
                <c:pt idx="1230">
                  <c:v>0.1230000000000025</c:v>
                </c:pt>
                <c:pt idx="1231">
                  <c:v>0.1231000000000025</c:v>
                </c:pt>
                <c:pt idx="1232">
                  <c:v>0.1232000000000025</c:v>
                </c:pt>
                <c:pt idx="1233">
                  <c:v>0.1233000000000025</c:v>
                </c:pt>
                <c:pt idx="1234">
                  <c:v>0.12340000000000251</c:v>
                </c:pt>
                <c:pt idx="1235">
                  <c:v>0.12350000000000251</c:v>
                </c:pt>
                <c:pt idx="1236">
                  <c:v>0.12360000000000251</c:v>
                </c:pt>
                <c:pt idx="1237">
                  <c:v>0.12370000000000252</c:v>
                </c:pt>
                <c:pt idx="1238">
                  <c:v>0.12380000000000252</c:v>
                </c:pt>
                <c:pt idx="1239">
                  <c:v>0.12390000000000252</c:v>
                </c:pt>
                <c:pt idx="1240">
                  <c:v>0.12400000000000252</c:v>
                </c:pt>
                <c:pt idx="1241">
                  <c:v>0.12410000000000253</c:v>
                </c:pt>
                <c:pt idx="1242">
                  <c:v>0.12420000000000253</c:v>
                </c:pt>
                <c:pt idx="1243">
                  <c:v>0.12430000000000253</c:v>
                </c:pt>
                <c:pt idx="1244">
                  <c:v>0.12440000000000254</c:v>
                </c:pt>
                <c:pt idx="1245">
                  <c:v>0.12450000000000254</c:v>
                </c:pt>
                <c:pt idx="1246">
                  <c:v>0.12460000000000254</c:v>
                </c:pt>
                <c:pt idx="1247">
                  <c:v>0.12470000000000254</c:v>
                </c:pt>
                <c:pt idx="1248">
                  <c:v>0.12480000000000255</c:v>
                </c:pt>
                <c:pt idx="1249">
                  <c:v>0.12490000000000255</c:v>
                </c:pt>
                <c:pt idx="1250">
                  <c:v>0.12500000000000255</c:v>
                </c:pt>
                <c:pt idx="1251">
                  <c:v>0.12510000000000254</c:v>
                </c:pt>
                <c:pt idx="1252">
                  <c:v>0.12520000000000253</c:v>
                </c:pt>
                <c:pt idx="1253">
                  <c:v>0.12530000000000252</c:v>
                </c:pt>
                <c:pt idx="1254">
                  <c:v>0.12540000000000251</c:v>
                </c:pt>
                <c:pt idx="1255">
                  <c:v>0.1255000000000025</c:v>
                </c:pt>
                <c:pt idx="1256">
                  <c:v>0.12560000000000249</c:v>
                </c:pt>
                <c:pt idx="1257">
                  <c:v>0.12570000000000248</c:v>
                </c:pt>
                <c:pt idx="1258">
                  <c:v>0.12580000000000247</c:v>
                </c:pt>
                <c:pt idx="1259">
                  <c:v>0.12590000000000245</c:v>
                </c:pt>
                <c:pt idx="1260">
                  <c:v>0.12600000000000244</c:v>
                </c:pt>
                <c:pt idx="1261">
                  <c:v>0.12610000000000243</c:v>
                </c:pt>
                <c:pt idx="1262">
                  <c:v>0.12620000000000242</c:v>
                </c:pt>
                <c:pt idx="1263">
                  <c:v>0.12630000000000241</c:v>
                </c:pt>
                <c:pt idx="1264">
                  <c:v>0.1264000000000024</c:v>
                </c:pt>
                <c:pt idx="1265">
                  <c:v>0.12650000000000239</c:v>
                </c:pt>
                <c:pt idx="1266">
                  <c:v>0.12660000000000238</c:v>
                </c:pt>
                <c:pt idx="1267">
                  <c:v>0.12670000000000237</c:v>
                </c:pt>
                <c:pt idx="1268">
                  <c:v>0.12680000000000236</c:v>
                </c:pt>
                <c:pt idx="1269">
                  <c:v>0.12690000000000234</c:v>
                </c:pt>
                <c:pt idx="1270">
                  <c:v>0.12700000000000233</c:v>
                </c:pt>
                <c:pt idx="1271">
                  <c:v>0.12710000000000232</c:v>
                </c:pt>
                <c:pt idx="1272">
                  <c:v>0.12720000000000231</c:v>
                </c:pt>
                <c:pt idx="1273">
                  <c:v>0.1273000000000023</c:v>
                </c:pt>
                <c:pt idx="1274">
                  <c:v>0.12740000000000229</c:v>
                </c:pt>
                <c:pt idx="1275">
                  <c:v>0.12750000000000228</c:v>
                </c:pt>
                <c:pt idx="1276">
                  <c:v>0.12760000000000227</c:v>
                </c:pt>
                <c:pt idx="1277">
                  <c:v>0.12770000000000226</c:v>
                </c:pt>
                <c:pt idx="1278">
                  <c:v>0.12780000000000225</c:v>
                </c:pt>
                <c:pt idx="1279">
                  <c:v>0.12790000000000223</c:v>
                </c:pt>
                <c:pt idx="1280">
                  <c:v>0.12800000000000222</c:v>
                </c:pt>
                <c:pt idx="1281">
                  <c:v>0.12810000000000221</c:v>
                </c:pt>
                <c:pt idx="1282">
                  <c:v>0.1282000000000022</c:v>
                </c:pt>
                <c:pt idx="1283">
                  <c:v>0.12830000000000219</c:v>
                </c:pt>
                <c:pt idx="1284">
                  <c:v>0.12840000000000218</c:v>
                </c:pt>
                <c:pt idx="1285">
                  <c:v>0.12850000000000217</c:v>
                </c:pt>
                <c:pt idx="1286">
                  <c:v>0.12860000000000216</c:v>
                </c:pt>
                <c:pt idx="1287">
                  <c:v>0.12870000000000215</c:v>
                </c:pt>
                <c:pt idx="1288">
                  <c:v>0.12880000000000214</c:v>
                </c:pt>
                <c:pt idx="1289">
                  <c:v>0.12890000000000212</c:v>
                </c:pt>
                <c:pt idx="1290">
                  <c:v>0.12900000000000211</c:v>
                </c:pt>
                <c:pt idx="1291">
                  <c:v>0.1291000000000021</c:v>
                </c:pt>
                <c:pt idx="1292">
                  <c:v>0.12920000000000209</c:v>
                </c:pt>
                <c:pt idx="1293">
                  <c:v>0.12930000000000208</c:v>
                </c:pt>
                <c:pt idx="1294">
                  <c:v>0.12940000000000207</c:v>
                </c:pt>
                <c:pt idx="1295">
                  <c:v>0.12950000000000206</c:v>
                </c:pt>
                <c:pt idx="1296">
                  <c:v>0.12960000000000205</c:v>
                </c:pt>
                <c:pt idx="1297">
                  <c:v>0.12970000000000204</c:v>
                </c:pt>
                <c:pt idx="1298">
                  <c:v>0.12980000000000202</c:v>
                </c:pt>
                <c:pt idx="1299">
                  <c:v>0.12990000000000201</c:v>
                </c:pt>
                <c:pt idx="1300">
                  <c:v>0.130000000000002</c:v>
                </c:pt>
                <c:pt idx="1301">
                  <c:v>0.13010000000000199</c:v>
                </c:pt>
                <c:pt idx="1302">
                  <c:v>0.13020000000000198</c:v>
                </c:pt>
                <c:pt idx="1303">
                  <c:v>0.13030000000000197</c:v>
                </c:pt>
                <c:pt idx="1304">
                  <c:v>0.13040000000000196</c:v>
                </c:pt>
                <c:pt idx="1305">
                  <c:v>0.13050000000000195</c:v>
                </c:pt>
                <c:pt idx="1306">
                  <c:v>0.13060000000000194</c:v>
                </c:pt>
                <c:pt idx="1307">
                  <c:v>0.13070000000000193</c:v>
                </c:pt>
                <c:pt idx="1308">
                  <c:v>0.13080000000000191</c:v>
                </c:pt>
                <c:pt idx="1309">
                  <c:v>0.1309000000000019</c:v>
                </c:pt>
                <c:pt idx="1310">
                  <c:v>0.13100000000000189</c:v>
                </c:pt>
                <c:pt idx="1311">
                  <c:v>0.13110000000000188</c:v>
                </c:pt>
                <c:pt idx="1312">
                  <c:v>0.13120000000000187</c:v>
                </c:pt>
                <c:pt idx="1313">
                  <c:v>0.13130000000000186</c:v>
                </c:pt>
                <c:pt idx="1314">
                  <c:v>0.13140000000000185</c:v>
                </c:pt>
                <c:pt idx="1315">
                  <c:v>0.13150000000000184</c:v>
                </c:pt>
                <c:pt idx="1316">
                  <c:v>0.13160000000000183</c:v>
                </c:pt>
                <c:pt idx="1317">
                  <c:v>0.13170000000000182</c:v>
                </c:pt>
                <c:pt idx="1318">
                  <c:v>0.1318000000000018</c:v>
                </c:pt>
                <c:pt idx="1319">
                  <c:v>0.13190000000000179</c:v>
                </c:pt>
                <c:pt idx="1320">
                  <c:v>0.13200000000000178</c:v>
                </c:pt>
                <c:pt idx="1321">
                  <c:v>0.13210000000000177</c:v>
                </c:pt>
                <c:pt idx="1322">
                  <c:v>0.13220000000000176</c:v>
                </c:pt>
                <c:pt idx="1323">
                  <c:v>0.13230000000000175</c:v>
                </c:pt>
                <c:pt idx="1324">
                  <c:v>0.13240000000000174</c:v>
                </c:pt>
                <c:pt idx="1325">
                  <c:v>0.13250000000000173</c:v>
                </c:pt>
                <c:pt idx="1326">
                  <c:v>0.13260000000000172</c:v>
                </c:pt>
                <c:pt idx="1327">
                  <c:v>0.13270000000000171</c:v>
                </c:pt>
                <c:pt idx="1328">
                  <c:v>0.13280000000000169</c:v>
                </c:pt>
                <c:pt idx="1329">
                  <c:v>0.13290000000000168</c:v>
                </c:pt>
                <c:pt idx="1330">
                  <c:v>0.13300000000000167</c:v>
                </c:pt>
                <c:pt idx="1331">
                  <c:v>0.13310000000000166</c:v>
                </c:pt>
                <c:pt idx="1332">
                  <c:v>0.13320000000000165</c:v>
                </c:pt>
                <c:pt idx="1333">
                  <c:v>0.13330000000000164</c:v>
                </c:pt>
                <c:pt idx="1334">
                  <c:v>0.13340000000000163</c:v>
                </c:pt>
                <c:pt idx="1335">
                  <c:v>0.13350000000000162</c:v>
                </c:pt>
                <c:pt idx="1336">
                  <c:v>0.13360000000000161</c:v>
                </c:pt>
                <c:pt idx="1337">
                  <c:v>0.1337000000000016</c:v>
                </c:pt>
                <c:pt idx="1338">
                  <c:v>0.13380000000000158</c:v>
                </c:pt>
                <c:pt idx="1339">
                  <c:v>0.13390000000000157</c:v>
                </c:pt>
                <c:pt idx="1340">
                  <c:v>0.13400000000000156</c:v>
                </c:pt>
                <c:pt idx="1341">
                  <c:v>0.13410000000000155</c:v>
                </c:pt>
                <c:pt idx="1342">
                  <c:v>0.13420000000000154</c:v>
                </c:pt>
                <c:pt idx="1343">
                  <c:v>0.13430000000000153</c:v>
                </c:pt>
                <c:pt idx="1344">
                  <c:v>0.13440000000000152</c:v>
                </c:pt>
                <c:pt idx="1345">
                  <c:v>0.13450000000000151</c:v>
                </c:pt>
                <c:pt idx="1346">
                  <c:v>0.1346000000000015</c:v>
                </c:pt>
                <c:pt idx="1347">
                  <c:v>0.13470000000000149</c:v>
                </c:pt>
                <c:pt idx="1348">
                  <c:v>0.13480000000000147</c:v>
                </c:pt>
                <c:pt idx="1349">
                  <c:v>0.13490000000000146</c:v>
                </c:pt>
                <c:pt idx="1350">
                  <c:v>0.13500000000000145</c:v>
                </c:pt>
                <c:pt idx="1351">
                  <c:v>0.13510000000000144</c:v>
                </c:pt>
                <c:pt idx="1352">
                  <c:v>0.13520000000000143</c:v>
                </c:pt>
                <c:pt idx="1353">
                  <c:v>0.13530000000000142</c:v>
                </c:pt>
                <c:pt idx="1354">
                  <c:v>0.13540000000000141</c:v>
                </c:pt>
                <c:pt idx="1355">
                  <c:v>0.1355000000000014</c:v>
                </c:pt>
                <c:pt idx="1356">
                  <c:v>0.13560000000000139</c:v>
                </c:pt>
                <c:pt idx="1357">
                  <c:v>0.13570000000000138</c:v>
                </c:pt>
                <c:pt idx="1358">
                  <c:v>0.13580000000000136</c:v>
                </c:pt>
                <c:pt idx="1359">
                  <c:v>0.13590000000000135</c:v>
                </c:pt>
                <c:pt idx="1360">
                  <c:v>0.13600000000000134</c:v>
                </c:pt>
                <c:pt idx="1361">
                  <c:v>0.13610000000000133</c:v>
                </c:pt>
                <c:pt idx="1362">
                  <c:v>0.13620000000000132</c:v>
                </c:pt>
                <c:pt idx="1363">
                  <c:v>0.13630000000000131</c:v>
                </c:pt>
                <c:pt idx="1364">
                  <c:v>0.1364000000000013</c:v>
                </c:pt>
                <c:pt idx="1365">
                  <c:v>0.13650000000000129</c:v>
                </c:pt>
                <c:pt idx="1366">
                  <c:v>0.13660000000000128</c:v>
                </c:pt>
                <c:pt idx="1367">
                  <c:v>0.13670000000000126</c:v>
                </c:pt>
                <c:pt idx="1368">
                  <c:v>0.13680000000000125</c:v>
                </c:pt>
                <c:pt idx="1369">
                  <c:v>0.13690000000000124</c:v>
                </c:pt>
                <c:pt idx="1370">
                  <c:v>0.13700000000000123</c:v>
                </c:pt>
                <c:pt idx="1371">
                  <c:v>0.13710000000000122</c:v>
                </c:pt>
                <c:pt idx="1372">
                  <c:v>0.13720000000000121</c:v>
                </c:pt>
                <c:pt idx="1373">
                  <c:v>0.1373000000000012</c:v>
                </c:pt>
                <c:pt idx="1374">
                  <c:v>0.13740000000000119</c:v>
                </c:pt>
                <c:pt idx="1375">
                  <c:v>0.13750000000000118</c:v>
                </c:pt>
                <c:pt idx="1376">
                  <c:v>0.13760000000000117</c:v>
                </c:pt>
                <c:pt idx="1377">
                  <c:v>0.13770000000000115</c:v>
                </c:pt>
                <c:pt idx="1378">
                  <c:v>0.13780000000000114</c:v>
                </c:pt>
                <c:pt idx="1379">
                  <c:v>0.13790000000000113</c:v>
                </c:pt>
                <c:pt idx="1380">
                  <c:v>0.13800000000000112</c:v>
                </c:pt>
                <c:pt idx="1381">
                  <c:v>0.13810000000000111</c:v>
                </c:pt>
                <c:pt idx="1382">
                  <c:v>0.1382000000000011</c:v>
                </c:pt>
                <c:pt idx="1383">
                  <c:v>0.13830000000000109</c:v>
                </c:pt>
                <c:pt idx="1384">
                  <c:v>0.13840000000000108</c:v>
                </c:pt>
                <c:pt idx="1385">
                  <c:v>0.13850000000000107</c:v>
                </c:pt>
                <c:pt idx="1386">
                  <c:v>0.13860000000000106</c:v>
                </c:pt>
                <c:pt idx="1387">
                  <c:v>0.13870000000000104</c:v>
                </c:pt>
                <c:pt idx="1388">
                  <c:v>0.13880000000000103</c:v>
                </c:pt>
                <c:pt idx="1389">
                  <c:v>0.13890000000000102</c:v>
                </c:pt>
                <c:pt idx="1390">
                  <c:v>0.13900000000000101</c:v>
                </c:pt>
                <c:pt idx="1391">
                  <c:v>0.139100000000001</c:v>
                </c:pt>
                <c:pt idx="1392">
                  <c:v>0.13920000000000099</c:v>
                </c:pt>
                <c:pt idx="1393">
                  <c:v>0.13930000000000098</c:v>
                </c:pt>
                <c:pt idx="1394">
                  <c:v>0.13940000000000097</c:v>
                </c:pt>
                <c:pt idx="1395">
                  <c:v>0.13950000000000096</c:v>
                </c:pt>
                <c:pt idx="1396">
                  <c:v>0.13960000000000095</c:v>
                </c:pt>
                <c:pt idx="1397">
                  <c:v>0.13970000000000093</c:v>
                </c:pt>
                <c:pt idx="1398">
                  <c:v>0.13980000000000092</c:v>
                </c:pt>
                <c:pt idx="1399">
                  <c:v>0.13990000000000091</c:v>
                </c:pt>
                <c:pt idx="1400">
                  <c:v>0.1400000000000009</c:v>
                </c:pt>
                <c:pt idx="1401">
                  <c:v>0.14010000000000089</c:v>
                </c:pt>
                <c:pt idx="1402">
                  <c:v>0.14020000000000088</c:v>
                </c:pt>
                <c:pt idx="1403">
                  <c:v>0.14030000000000087</c:v>
                </c:pt>
                <c:pt idx="1404">
                  <c:v>0.14040000000000086</c:v>
                </c:pt>
                <c:pt idx="1405">
                  <c:v>0.14050000000000085</c:v>
                </c:pt>
                <c:pt idx="1406">
                  <c:v>0.14060000000000084</c:v>
                </c:pt>
                <c:pt idx="1407">
                  <c:v>0.14070000000000082</c:v>
                </c:pt>
                <c:pt idx="1408">
                  <c:v>0.14080000000000081</c:v>
                </c:pt>
                <c:pt idx="1409">
                  <c:v>0.1409000000000008</c:v>
                </c:pt>
                <c:pt idx="1410">
                  <c:v>0.14100000000000079</c:v>
                </c:pt>
                <c:pt idx="1411">
                  <c:v>0.14110000000000078</c:v>
                </c:pt>
                <c:pt idx="1412">
                  <c:v>0.14120000000000077</c:v>
                </c:pt>
                <c:pt idx="1413">
                  <c:v>0.14130000000000076</c:v>
                </c:pt>
                <c:pt idx="1414">
                  <c:v>0.14140000000000075</c:v>
                </c:pt>
                <c:pt idx="1415">
                  <c:v>0.14150000000000074</c:v>
                </c:pt>
                <c:pt idx="1416">
                  <c:v>0.14160000000000073</c:v>
                </c:pt>
                <c:pt idx="1417">
                  <c:v>0.14170000000000071</c:v>
                </c:pt>
                <c:pt idx="1418">
                  <c:v>0.1418000000000007</c:v>
                </c:pt>
                <c:pt idx="1419">
                  <c:v>0.14190000000000069</c:v>
                </c:pt>
                <c:pt idx="1420">
                  <c:v>0.14200000000000068</c:v>
                </c:pt>
                <c:pt idx="1421">
                  <c:v>0.14210000000000067</c:v>
                </c:pt>
                <c:pt idx="1422">
                  <c:v>0.14220000000000066</c:v>
                </c:pt>
                <c:pt idx="1423">
                  <c:v>0.14230000000000065</c:v>
                </c:pt>
                <c:pt idx="1424">
                  <c:v>0.14240000000000064</c:v>
                </c:pt>
                <c:pt idx="1425">
                  <c:v>0.14250000000000063</c:v>
                </c:pt>
                <c:pt idx="1426">
                  <c:v>0.14260000000000062</c:v>
                </c:pt>
                <c:pt idx="1427">
                  <c:v>0.1427000000000006</c:v>
                </c:pt>
                <c:pt idx="1428">
                  <c:v>0.14280000000000059</c:v>
                </c:pt>
                <c:pt idx="1429">
                  <c:v>0.14290000000000058</c:v>
                </c:pt>
                <c:pt idx="1430">
                  <c:v>0.14300000000000057</c:v>
                </c:pt>
                <c:pt idx="1431">
                  <c:v>0.14310000000000056</c:v>
                </c:pt>
                <c:pt idx="1432">
                  <c:v>0.14320000000000055</c:v>
                </c:pt>
                <c:pt idx="1433">
                  <c:v>0.14330000000000054</c:v>
                </c:pt>
                <c:pt idx="1434">
                  <c:v>0.14340000000000053</c:v>
                </c:pt>
                <c:pt idx="1435">
                  <c:v>0.14350000000000052</c:v>
                </c:pt>
                <c:pt idx="1436">
                  <c:v>0.14360000000000051</c:v>
                </c:pt>
                <c:pt idx="1437">
                  <c:v>0.14370000000000049</c:v>
                </c:pt>
                <c:pt idx="1438">
                  <c:v>0.14380000000000048</c:v>
                </c:pt>
                <c:pt idx="1439">
                  <c:v>0.14390000000000047</c:v>
                </c:pt>
                <c:pt idx="1440">
                  <c:v>0.14400000000000046</c:v>
                </c:pt>
                <c:pt idx="1441">
                  <c:v>0.14410000000000045</c:v>
                </c:pt>
                <c:pt idx="1442">
                  <c:v>0.14420000000000044</c:v>
                </c:pt>
                <c:pt idx="1443">
                  <c:v>0.14430000000000043</c:v>
                </c:pt>
                <c:pt idx="1444">
                  <c:v>0.14440000000000042</c:v>
                </c:pt>
                <c:pt idx="1445">
                  <c:v>0.14450000000000041</c:v>
                </c:pt>
                <c:pt idx="1446">
                  <c:v>0.14460000000000039</c:v>
                </c:pt>
                <c:pt idx="1447">
                  <c:v>0.14470000000000038</c:v>
                </c:pt>
                <c:pt idx="1448">
                  <c:v>0.14480000000000037</c:v>
                </c:pt>
                <c:pt idx="1449">
                  <c:v>0.14490000000000036</c:v>
                </c:pt>
                <c:pt idx="1450">
                  <c:v>0.14500000000000035</c:v>
                </c:pt>
                <c:pt idx="1451">
                  <c:v>0.14510000000000034</c:v>
                </c:pt>
                <c:pt idx="1452">
                  <c:v>0.14520000000000033</c:v>
                </c:pt>
                <c:pt idx="1453">
                  <c:v>0.14530000000000032</c:v>
                </c:pt>
                <c:pt idx="1454">
                  <c:v>0.14540000000000031</c:v>
                </c:pt>
                <c:pt idx="1455">
                  <c:v>0.1455000000000003</c:v>
                </c:pt>
                <c:pt idx="1456">
                  <c:v>0.14560000000000028</c:v>
                </c:pt>
                <c:pt idx="1457">
                  <c:v>0.14570000000000027</c:v>
                </c:pt>
                <c:pt idx="1458">
                  <c:v>0.14580000000000026</c:v>
                </c:pt>
                <c:pt idx="1459">
                  <c:v>0.14590000000000025</c:v>
                </c:pt>
                <c:pt idx="1460">
                  <c:v>0.14600000000000024</c:v>
                </c:pt>
                <c:pt idx="1461">
                  <c:v>0.14610000000000023</c:v>
                </c:pt>
                <c:pt idx="1462">
                  <c:v>0.14620000000000022</c:v>
                </c:pt>
                <c:pt idx="1463">
                  <c:v>0.14630000000000021</c:v>
                </c:pt>
                <c:pt idx="1464">
                  <c:v>0.1464000000000002</c:v>
                </c:pt>
                <c:pt idx="1465">
                  <c:v>0.14650000000000019</c:v>
                </c:pt>
                <c:pt idx="1466">
                  <c:v>0.14660000000000017</c:v>
                </c:pt>
                <c:pt idx="1467">
                  <c:v>0.14670000000000016</c:v>
                </c:pt>
                <c:pt idx="1468">
                  <c:v>0.14680000000000015</c:v>
                </c:pt>
                <c:pt idx="1469">
                  <c:v>0.14690000000000014</c:v>
                </c:pt>
                <c:pt idx="1470">
                  <c:v>0.14700000000000013</c:v>
                </c:pt>
                <c:pt idx="1471">
                  <c:v>0.14710000000000012</c:v>
                </c:pt>
                <c:pt idx="1472">
                  <c:v>0.14720000000000011</c:v>
                </c:pt>
                <c:pt idx="1473">
                  <c:v>0.1473000000000001</c:v>
                </c:pt>
                <c:pt idx="1474">
                  <c:v>0.14740000000000009</c:v>
                </c:pt>
                <c:pt idx="1475">
                  <c:v>0.14750000000000008</c:v>
                </c:pt>
                <c:pt idx="1476">
                  <c:v>0.14760000000000006</c:v>
                </c:pt>
                <c:pt idx="1477">
                  <c:v>0.14770000000000005</c:v>
                </c:pt>
                <c:pt idx="1478">
                  <c:v>0.14780000000000004</c:v>
                </c:pt>
                <c:pt idx="1479">
                  <c:v>0.14790000000000003</c:v>
                </c:pt>
                <c:pt idx="1480">
                  <c:v>0.14800000000000002</c:v>
                </c:pt>
                <c:pt idx="1481">
                  <c:v>0.14810000000000001</c:v>
                </c:pt>
                <c:pt idx="1482">
                  <c:v>0.1482</c:v>
                </c:pt>
                <c:pt idx="1483">
                  <c:v>0.14829999999999999</c:v>
                </c:pt>
                <c:pt idx="1484">
                  <c:v>0.14839999999999998</c:v>
                </c:pt>
                <c:pt idx="1485">
                  <c:v>0.14849999999999997</c:v>
                </c:pt>
                <c:pt idx="1486">
                  <c:v>0.14859999999999995</c:v>
                </c:pt>
                <c:pt idx="1487">
                  <c:v>0.14869999999999994</c:v>
                </c:pt>
                <c:pt idx="1488">
                  <c:v>0.14879999999999993</c:v>
                </c:pt>
                <c:pt idx="1489">
                  <c:v>0.14889999999999992</c:v>
                </c:pt>
                <c:pt idx="1490">
                  <c:v>0.14899999999999991</c:v>
                </c:pt>
                <c:pt idx="1491">
                  <c:v>0.1490999999999999</c:v>
                </c:pt>
                <c:pt idx="1492">
                  <c:v>0.14919999999999989</c:v>
                </c:pt>
                <c:pt idx="1493">
                  <c:v>0.14929999999999988</c:v>
                </c:pt>
                <c:pt idx="1494">
                  <c:v>0.14939999999999987</c:v>
                </c:pt>
                <c:pt idx="1495">
                  <c:v>0.14949999999999986</c:v>
                </c:pt>
                <c:pt idx="1496">
                  <c:v>0.14959999999999984</c:v>
                </c:pt>
                <c:pt idx="1497">
                  <c:v>0.14969999999999983</c:v>
                </c:pt>
                <c:pt idx="1498">
                  <c:v>0.14979999999999982</c:v>
                </c:pt>
                <c:pt idx="1499">
                  <c:v>0.14989999999999981</c:v>
                </c:pt>
                <c:pt idx="1500">
                  <c:v>0.1499999999999998</c:v>
                </c:pt>
                <c:pt idx="1501">
                  <c:v>0.15009999999999979</c:v>
                </c:pt>
                <c:pt idx="1502">
                  <c:v>0.15019999999999978</c:v>
                </c:pt>
                <c:pt idx="1503">
                  <c:v>0.15029999999999977</c:v>
                </c:pt>
                <c:pt idx="1504">
                  <c:v>0.15039999999999976</c:v>
                </c:pt>
                <c:pt idx="1505">
                  <c:v>0.15049999999999975</c:v>
                </c:pt>
                <c:pt idx="1506">
                  <c:v>0.15059999999999973</c:v>
                </c:pt>
                <c:pt idx="1507">
                  <c:v>0.15069999999999972</c:v>
                </c:pt>
                <c:pt idx="1508">
                  <c:v>0.15079999999999971</c:v>
                </c:pt>
                <c:pt idx="1509">
                  <c:v>0.1508999999999997</c:v>
                </c:pt>
                <c:pt idx="1510">
                  <c:v>0.15099999999999969</c:v>
                </c:pt>
                <c:pt idx="1511">
                  <c:v>0.15109999999999968</c:v>
                </c:pt>
                <c:pt idx="1512">
                  <c:v>0.15119999999999967</c:v>
                </c:pt>
                <c:pt idx="1513">
                  <c:v>0.15129999999999966</c:v>
                </c:pt>
                <c:pt idx="1514">
                  <c:v>0.15139999999999965</c:v>
                </c:pt>
                <c:pt idx="1515">
                  <c:v>0.15149999999999963</c:v>
                </c:pt>
                <c:pt idx="1516">
                  <c:v>0.15159999999999962</c:v>
                </c:pt>
                <c:pt idx="1517">
                  <c:v>0.15169999999999961</c:v>
                </c:pt>
                <c:pt idx="1518">
                  <c:v>0.1517999999999996</c:v>
                </c:pt>
                <c:pt idx="1519">
                  <c:v>0.15189999999999959</c:v>
                </c:pt>
                <c:pt idx="1520">
                  <c:v>0.15199999999999958</c:v>
                </c:pt>
                <c:pt idx="1521">
                  <c:v>0.15209999999999957</c:v>
                </c:pt>
                <c:pt idx="1522">
                  <c:v>0.15219999999999956</c:v>
                </c:pt>
                <c:pt idx="1523">
                  <c:v>0.15229999999999955</c:v>
                </c:pt>
                <c:pt idx="1524">
                  <c:v>0.15239999999999954</c:v>
                </c:pt>
                <c:pt idx="1525">
                  <c:v>0.15249999999999952</c:v>
                </c:pt>
                <c:pt idx="1526">
                  <c:v>0.15259999999999951</c:v>
                </c:pt>
                <c:pt idx="1527">
                  <c:v>0.1526999999999995</c:v>
                </c:pt>
                <c:pt idx="1528">
                  <c:v>0.15279999999999949</c:v>
                </c:pt>
                <c:pt idx="1529">
                  <c:v>0.15289999999999948</c:v>
                </c:pt>
                <c:pt idx="1530">
                  <c:v>0.15299999999999947</c:v>
                </c:pt>
                <c:pt idx="1531">
                  <c:v>0.15309999999999946</c:v>
                </c:pt>
                <c:pt idx="1532">
                  <c:v>0.15319999999999945</c:v>
                </c:pt>
                <c:pt idx="1533">
                  <c:v>0.15329999999999944</c:v>
                </c:pt>
                <c:pt idx="1534">
                  <c:v>0.15339999999999943</c:v>
                </c:pt>
                <c:pt idx="1535">
                  <c:v>0.15349999999999941</c:v>
                </c:pt>
                <c:pt idx="1536">
                  <c:v>0.1535999999999994</c:v>
                </c:pt>
                <c:pt idx="1537">
                  <c:v>0.15369999999999939</c:v>
                </c:pt>
                <c:pt idx="1538">
                  <c:v>0.15379999999999938</c:v>
                </c:pt>
                <c:pt idx="1539">
                  <c:v>0.15389999999999937</c:v>
                </c:pt>
                <c:pt idx="1540">
                  <c:v>0.15399999999999936</c:v>
                </c:pt>
                <c:pt idx="1541">
                  <c:v>0.15409999999999935</c:v>
                </c:pt>
                <c:pt idx="1542">
                  <c:v>0.15419999999999934</c:v>
                </c:pt>
                <c:pt idx="1543">
                  <c:v>0.15429999999999933</c:v>
                </c:pt>
                <c:pt idx="1544">
                  <c:v>0.15439999999999932</c:v>
                </c:pt>
                <c:pt idx="1545">
                  <c:v>0.1544999999999993</c:v>
                </c:pt>
                <c:pt idx="1546">
                  <c:v>0.15459999999999929</c:v>
                </c:pt>
                <c:pt idx="1547">
                  <c:v>0.15469999999999928</c:v>
                </c:pt>
                <c:pt idx="1548">
                  <c:v>0.15479999999999927</c:v>
                </c:pt>
                <c:pt idx="1549">
                  <c:v>0.15489999999999926</c:v>
                </c:pt>
                <c:pt idx="1550">
                  <c:v>0.15499999999999925</c:v>
                </c:pt>
                <c:pt idx="1551">
                  <c:v>0.15509999999999924</c:v>
                </c:pt>
                <c:pt idx="1552">
                  <c:v>0.15519999999999923</c:v>
                </c:pt>
                <c:pt idx="1553">
                  <c:v>0.15529999999999922</c:v>
                </c:pt>
                <c:pt idx="1554">
                  <c:v>0.15539999999999921</c:v>
                </c:pt>
                <c:pt idx="1555">
                  <c:v>0.15549999999999919</c:v>
                </c:pt>
                <c:pt idx="1556">
                  <c:v>0.15559999999999918</c:v>
                </c:pt>
                <c:pt idx="1557">
                  <c:v>0.15569999999999917</c:v>
                </c:pt>
                <c:pt idx="1558">
                  <c:v>0.15579999999999916</c:v>
                </c:pt>
                <c:pt idx="1559">
                  <c:v>0.15589999999999915</c:v>
                </c:pt>
                <c:pt idx="1560">
                  <c:v>0.15599999999999914</c:v>
                </c:pt>
                <c:pt idx="1561">
                  <c:v>0.15609999999999913</c:v>
                </c:pt>
                <c:pt idx="1562">
                  <c:v>0.15619999999999912</c:v>
                </c:pt>
                <c:pt idx="1563">
                  <c:v>0.15629999999999911</c:v>
                </c:pt>
                <c:pt idx="1564">
                  <c:v>0.1563999999999991</c:v>
                </c:pt>
                <c:pt idx="1565">
                  <c:v>0.15649999999999908</c:v>
                </c:pt>
                <c:pt idx="1566">
                  <c:v>0.15659999999999907</c:v>
                </c:pt>
                <c:pt idx="1567">
                  <c:v>0.15669999999999906</c:v>
                </c:pt>
                <c:pt idx="1568">
                  <c:v>0.15679999999999905</c:v>
                </c:pt>
                <c:pt idx="1569">
                  <c:v>0.15689999999999904</c:v>
                </c:pt>
                <c:pt idx="1570">
                  <c:v>0.15699999999999903</c:v>
                </c:pt>
                <c:pt idx="1571">
                  <c:v>0.15709999999999902</c:v>
                </c:pt>
                <c:pt idx="1572">
                  <c:v>0.15719999999999901</c:v>
                </c:pt>
                <c:pt idx="1573">
                  <c:v>0.157299999999999</c:v>
                </c:pt>
                <c:pt idx="1574">
                  <c:v>0.15739999999999899</c:v>
                </c:pt>
                <c:pt idx="1575">
                  <c:v>0.15749999999999897</c:v>
                </c:pt>
                <c:pt idx="1576">
                  <c:v>0.15759999999999896</c:v>
                </c:pt>
                <c:pt idx="1577">
                  <c:v>0.15769999999999895</c:v>
                </c:pt>
                <c:pt idx="1578">
                  <c:v>0.15779999999999894</c:v>
                </c:pt>
                <c:pt idx="1579">
                  <c:v>0.15789999999999893</c:v>
                </c:pt>
                <c:pt idx="1580">
                  <c:v>0.15799999999999892</c:v>
                </c:pt>
                <c:pt idx="1581">
                  <c:v>0.15809999999999891</c:v>
                </c:pt>
                <c:pt idx="1582">
                  <c:v>0.1581999999999989</c:v>
                </c:pt>
                <c:pt idx="1583">
                  <c:v>0.15829999999999889</c:v>
                </c:pt>
                <c:pt idx="1584">
                  <c:v>0.15839999999999888</c:v>
                </c:pt>
                <c:pt idx="1585">
                  <c:v>0.15849999999999886</c:v>
                </c:pt>
                <c:pt idx="1586">
                  <c:v>0.15859999999999885</c:v>
                </c:pt>
                <c:pt idx="1587">
                  <c:v>0.15869999999999884</c:v>
                </c:pt>
                <c:pt idx="1588">
                  <c:v>0.15879999999999883</c:v>
                </c:pt>
                <c:pt idx="1589">
                  <c:v>0.15889999999999882</c:v>
                </c:pt>
                <c:pt idx="1590">
                  <c:v>0.15899999999999881</c:v>
                </c:pt>
                <c:pt idx="1591">
                  <c:v>0.1590999999999988</c:v>
                </c:pt>
                <c:pt idx="1592">
                  <c:v>0.15919999999999879</c:v>
                </c:pt>
                <c:pt idx="1593">
                  <c:v>0.15929999999999878</c:v>
                </c:pt>
                <c:pt idx="1594">
                  <c:v>0.15939999999999876</c:v>
                </c:pt>
                <c:pt idx="1595">
                  <c:v>0.15949999999999875</c:v>
                </c:pt>
                <c:pt idx="1596">
                  <c:v>0.15959999999999874</c:v>
                </c:pt>
                <c:pt idx="1597">
                  <c:v>0.15969999999999873</c:v>
                </c:pt>
                <c:pt idx="1598">
                  <c:v>0.15979999999999872</c:v>
                </c:pt>
                <c:pt idx="1599">
                  <c:v>0.15989999999999871</c:v>
                </c:pt>
                <c:pt idx="1600">
                  <c:v>0.1599999999999987</c:v>
                </c:pt>
                <c:pt idx="1601">
                  <c:v>0.16009999999999869</c:v>
                </c:pt>
                <c:pt idx="1602">
                  <c:v>0.16019999999999868</c:v>
                </c:pt>
                <c:pt idx="1603">
                  <c:v>0.16029999999999867</c:v>
                </c:pt>
                <c:pt idx="1604">
                  <c:v>0.16039999999999865</c:v>
                </c:pt>
                <c:pt idx="1605">
                  <c:v>0.16049999999999864</c:v>
                </c:pt>
                <c:pt idx="1606">
                  <c:v>0.16059999999999863</c:v>
                </c:pt>
                <c:pt idx="1607">
                  <c:v>0.16069999999999862</c:v>
                </c:pt>
                <c:pt idx="1608">
                  <c:v>0.16079999999999861</c:v>
                </c:pt>
                <c:pt idx="1609">
                  <c:v>0.1608999999999986</c:v>
                </c:pt>
                <c:pt idx="1610">
                  <c:v>0.16099999999999859</c:v>
                </c:pt>
                <c:pt idx="1611">
                  <c:v>0.16109999999999858</c:v>
                </c:pt>
                <c:pt idx="1612">
                  <c:v>0.16119999999999857</c:v>
                </c:pt>
                <c:pt idx="1613">
                  <c:v>0.16129999999999856</c:v>
                </c:pt>
                <c:pt idx="1614">
                  <c:v>0.16139999999999854</c:v>
                </c:pt>
                <c:pt idx="1615">
                  <c:v>0.16149999999999853</c:v>
                </c:pt>
                <c:pt idx="1616">
                  <c:v>0.16159999999999852</c:v>
                </c:pt>
                <c:pt idx="1617">
                  <c:v>0.16169999999999851</c:v>
                </c:pt>
                <c:pt idx="1618">
                  <c:v>0.1617999999999985</c:v>
                </c:pt>
                <c:pt idx="1619">
                  <c:v>0.16189999999999849</c:v>
                </c:pt>
                <c:pt idx="1620">
                  <c:v>0.16199999999999848</c:v>
                </c:pt>
                <c:pt idx="1621">
                  <c:v>0.16209999999999847</c:v>
                </c:pt>
                <c:pt idx="1622">
                  <c:v>0.16219999999999846</c:v>
                </c:pt>
                <c:pt idx="1623">
                  <c:v>0.16229999999999845</c:v>
                </c:pt>
                <c:pt idx="1624">
                  <c:v>0.16239999999999843</c:v>
                </c:pt>
                <c:pt idx="1625">
                  <c:v>0.16249999999999842</c:v>
                </c:pt>
                <c:pt idx="1626">
                  <c:v>0.16259999999999841</c:v>
                </c:pt>
                <c:pt idx="1627">
                  <c:v>0.1626999999999984</c:v>
                </c:pt>
                <c:pt idx="1628">
                  <c:v>0.16279999999999839</c:v>
                </c:pt>
                <c:pt idx="1629">
                  <c:v>0.16289999999999838</c:v>
                </c:pt>
                <c:pt idx="1630">
                  <c:v>0.16299999999999837</c:v>
                </c:pt>
                <c:pt idx="1631">
                  <c:v>0.16309999999999836</c:v>
                </c:pt>
                <c:pt idx="1632">
                  <c:v>0.16319999999999835</c:v>
                </c:pt>
                <c:pt idx="1633">
                  <c:v>0.16329999999999834</c:v>
                </c:pt>
                <c:pt idx="1634">
                  <c:v>0.16339999999999832</c:v>
                </c:pt>
                <c:pt idx="1635">
                  <c:v>0.16349999999999831</c:v>
                </c:pt>
                <c:pt idx="1636">
                  <c:v>0.1635999999999983</c:v>
                </c:pt>
                <c:pt idx="1637">
                  <c:v>0.16369999999999829</c:v>
                </c:pt>
                <c:pt idx="1638">
                  <c:v>0.16379999999999828</c:v>
                </c:pt>
                <c:pt idx="1639">
                  <c:v>0.16389999999999827</c:v>
                </c:pt>
                <c:pt idx="1640">
                  <c:v>0.16399999999999826</c:v>
                </c:pt>
                <c:pt idx="1641">
                  <c:v>0.16409999999999825</c:v>
                </c:pt>
                <c:pt idx="1642">
                  <c:v>0.16419999999999824</c:v>
                </c:pt>
                <c:pt idx="1643">
                  <c:v>0.16429999999999823</c:v>
                </c:pt>
                <c:pt idx="1644">
                  <c:v>0.16439999999999821</c:v>
                </c:pt>
                <c:pt idx="1645">
                  <c:v>0.1644999999999982</c:v>
                </c:pt>
                <c:pt idx="1646">
                  <c:v>0.16459999999999819</c:v>
                </c:pt>
                <c:pt idx="1647">
                  <c:v>0.16469999999999818</c:v>
                </c:pt>
                <c:pt idx="1648">
                  <c:v>0.16479999999999817</c:v>
                </c:pt>
                <c:pt idx="1649">
                  <c:v>0.16489999999999816</c:v>
                </c:pt>
                <c:pt idx="1650">
                  <c:v>0.16499999999999815</c:v>
                </c:pt>
                <c:pt idx="1651">
                  <c:v>0.16509999999999814</c:v>
                </c:pt>
                <c:pt idx="1652">
                  <c:v>0.16519999999999813</c:v>
                </c:pt>
                <c:pt idx="1653">
                  <c:v>0.16529999999999812</c:v>
                </c:pt>
                <c:pt idx="1654">
                  <c:v>0.1653999999999981</c:v>
                </c:pt>
                <c:pt idx="1655">
                  <c:v>0.16549999999999809</c:v>
                </c:pt>
                <c:pt idx="1656">
                  <c:v>0.16559999999999808</c:v>
                </c:pt>
                <c:pt idx="1657">
                  <c:v>0.16569999999999807</c:v>
                </c:pt>
                <c:pt idx="1658">
                  <c:v>0.16579999999999806</c:v>
                </c:pt>
                <c:pt idx="1659">
                  <c:v>0.16589999999999805</c:v>
                </c:pt>
                <c:pt idx="1660">
                  <c:v>0.16599999999999804</c:v>
                </c:pt>
                <c:pt idx="1661">
                  <c:v>0.16609999999999803</c:v>
                </c:pt>
                <c:pt idx="1662">
                  <c:v>0.16619999999999802</c:v>
                </c:pt>
                <c:pt idx="1663">
                  <c:v>0.166299999999998</c:v>
                </c:pt>
                <c:pt idx="1664">
                  <c:v>0.16639999999999799</c:v>
                </c:pt>
                <c:pt idx="1665">
                  <c:v>0.16649999999999798</c:v>
                </c:pt>
                <c:pt idx="1666">
                  <c:v>0.16659999999999797</c:v>
                </c:pt>
                <c:pt idx="1667">
                  <c:v>0.16669999999999796</c:v>
                </c:pt>
                <c:pt idx="1668">
                  <c:v>0.16679999999999795</c:v>
                </c:pt>
                <c:pt idx="1669">
                  <c:v>0.16689999999999794</c:v>
                </c:pt>
                <c:pt idx="1670">
                  <c:v>0.16699999999999793</c:v>
                </c:pt>
                <c:pt idx="1671">
                  <c:v>0.16709999999999792</c:v>
                </c:pt>
                <c:pt idx="1672">
                  <c:v>0.16719999999999791</c:v>
                </c:pt>
                <c:pt idx="1673">
                  <c:v>0.16729999999999789</c:v>
                </c:pt>
                <c:pt idx="1674">
                  <c:v>0.16739999999999788</c:v>
                </c:pt>
                <c:pt idx="1675">
                  <c:v>0.16749999999999787</c:v>
                </c:pt>
                <c:pt idx="1676">
                  <c:v>0.16759999999999786</c:v>
                </c:pt>
                <c:pt idx="1677">
                  <c:v>0.16769999999999785</c:v>
                </c:pt>
                <c:pt idx="1678">
                  <c:v>0.16779999999999784</c:v>
                </c:pt>
                <c:pt idx="1679">
                  <c:v>0.16789999999999783</c:v>
                </c:pt>
                <c:pt idx="1680">
                  <c:v>0.16799999999999782</c:v>
                </c:pt>
                <c:pt idx="1681">
                  <c:v>0.16809999999999781</c:v>
                </c:pt>
                <c:pt idx="1682">
                  <c:v>0.1681999999999978</c:v>
                </c:pt>
                <c:pt idx="1683">
                  <c:v>0.16829999999999778</c:v>
                </c:pt>
                <c:pt idx="1684">
                  <c:v>0.16839999999999777</c:v>
                </c:pt>
                <c:pt idx="1685">
                  <c:v>0.16849999999999776</c:v>
                </c:pt>
                <c:pt idx="1686">
                  <c:v>0.16859999999999775</c:v>
                </c:pt>
                <c:pt idx="1687">
                  <c:v>0.16869999999999774</c:v>
                </c:pt>
                <c:pt idx="1688">
                  <c:v>0.16879999999999773</c:v>
                </c:pt>
                <c:pt idx="1689">
                  <c:v>0.16889999999999772</c:v>
                </c:pt>
                <c:pt idx="1690">
                  <c:v>0.16899999999999771</c:v>
                </c:pt>
                <c:pt idx="1691">
                  <c:v>0.1690999999999977</c:v>
                </c:pt>
                <c:pt idx="1692">
                  <c:v>0.16919999999999769</c:v>
                </c:pt>
                <c:pt idx="1693">
                  <c:v>0.16929999999999767</c:v>
                </c:pt>
                <c:pt idx="1694">
                  <c:v>0.16939999999999766</c:v>
                </c:pt>
                <c:pt idx="1695">
                  <c:v>0.16949999999999765</c:v>
                </c:pt>
                <c:pt idx="1696">
                  <c:v>0.16959999999999764</c:v>
                </c:pt>
                <c:pt idx="1697">
                  <c:v>0.16969999999999763</c:v>
                </c:pt>
                <c:pt idx="1698">
                  <c:v>0.16979999999999762</c:v>
                </c:pt>
                <c:pt idx="1699">
                  <c:v>0.16989999999999761</c:v>
                </c:pt>
                <c:pt idx="1700">
                  <c:v>0.1699999999999976</c:v>
                </c:pt>
                <c:pt idx="1701">
                  <c:v>0.17009999999999759</c:v>
                </c:pt>
                <c:pt idx="1702">
                  <c:v>0.17019999999999758</c:v>
                </c:pt>
                <c:pt idx="1703">
                  <c:v>0.17029999999999756</c:v>
                </c:pt>
                <c:pt idx="1704">
                  <c:v>0.17039999999999755</c:v>
                </c:pt>
                <c:pt idx="1705">
                  <c:v>0.17049999999999754</c:v>
                </c:pt>
                <c:pt idx="1706">
                  <c:v>0.17059999999999753</c:v>
                </c:pt>
                <c:pt idx="1707">
                  <c:v>0.17069999999999752</c:v>
                </c:pt>
                <c:pt idx="1708">
                  <c:v>0.17079999999999751</c:v>
                </c:pt>
                <c:pt idx="1709">
                  <c:v>0.1708999999999975</c:v>
                </c:pt>
                <c:pt idx="1710">
                  <c:v>0.17099999999999749</c:v>
                </c:pt>
                <c:pt idx="1711">
                  <c:v>0.17109999999999748</c:v>
                </c:pt>
                <c:pt idx="1712">
                  <c:v>0.17119999999999747</c:v>
                </c:pt>
                <c:pt idx="1713">
                  <c:v>0.17129999999999745</c:v>
                </c:pt>
                <c:pt idx="1714">
                  <c:v>0.17139999999999744</c:v>
                </c:pt>
                <c:pt idx="1715">
                  <c:v>0.17149999999999743</c:v>
                </c:pt>
                <c:pt idx="1716">
                  <c:v>0.17159999999999742</c:v>
                </c:pt>
                <c:pt idx="1717">
                  <c:v>0.17169999999999741</c:v>
                </c:pt>
                <c:pt idx="1718">
                  <c:v>0.1717999999999974</c:v>
                </c:pt>
                <c:pt idx="1719">
                  <c:v>0.17189999999999739</c:v>
                </c:pt>
                <c:pt idx="1720">
                  <c:v>0.17199999999999738</c:v>
                </c:pt>
                <c:pt idx="1721">
                  <c:v>0.17209999999999737</c:v>
                </c:pt>
                <c:pt idx="1722">
                  <c:v>0.17219999999999736</c:v>
                </c:pt>
                <c:pt idx="1723">
                  <c:v>0.17229999999999734</c:v>
                </c:pt>
                <c:pt idx="1724">
                  <c:v>0.17239999999999733</c:v>
                </c:pt>
                <c:pt idx="1725">
                  <c:v>0.17249999999999732</c:v>
                </c:pt>
                <c:pt idx="1726">
                  <c:v>0.17259999999999731</c:v>
                </c:pt>
                <c:pt idx="1727">
                  <c:v>0.1726999999999973</c:v>
                </c:pt>
                <c:pt idx="1728">
                  <c:v>0.17279999999999729</c:v>
                </c:pt>
                <c:pt idx="1729">
                  <c:v>0.17289999999999728</c:v>
                </c:pt>
                <c:pt idx="1730">
                  <c:v>0.17299999999999727</c:v>
                </c:pt>
                <c:pt idx="1731">
                  <c:v>0.17309999999999726</c:v>
                </c:pt>
                <c:pt idx="1732">
                  <c:v>0.17319999999999725</c:v>
                </c:pt>
                <c:pt idx="1733">
                  <c:v>0.17329999999999723</c:v>
                </c:pt>
                <c:pt idx="1734">
                  <c:v>0.17339999999999722</c:v>
                </c:pt>
                <c:pt idx="1735">
                  <c:v>0.17349999999999721</c:v>
                </c:pt>
                <c:pt idx="1736">
                  <c:v>0.1735999999999972</c:v>
                </c:pt>
                <c:pt idx="1737">
                  <c:v>0.17369999999999719</c:v>
                </c:pt>
                <c:pt idx="1738">
                  <c:v>0.17379999999999718</c:v>
                </c:pt>
                <c:pt idx="1739">
                  <c:v>0.17389999999999717</c:v>
                </c:pt>
                <c:pt idx="1740">
                  <c:v>0.17399999999999716</c:v>
                </c:pt>
                <c:pt idx="1741">
                  <c:v>0.17409999999999715</c:v>
                </c:pt>
                <c:pt idx="1742">
                  <c:v>0.17419999999999713</c:v>
                </c:pt>
                <c:pt idx="1743">
                  <c:v>0.17429999999999712</c:v>
                </c:pt>
                <c:pt idx="1744">
                  <c:v>0.17439999999999711</c:v>
                </c:pt>
                <c:pt idx="1745">
                  <c:v>0.1744999999999971</c:v>
                </c:pt>
                <c:pt idx="1746">
                  <c:v>0.17459999999999709</c:v>
                </c:pt>
                <c:pt idx="1747">
                  <c:v>0.17469999999999708</c:v>
                </c:pt>
                <c:pt idx="1748">
                  <c:v>0.17479999999999707</c:v>
                </c:pt>
                <c:pt idx="1749">
                  <c:v>0.17489999999999706</c:v>
                </c:pt>
                <c:pt idx="1750">
                  <c:v>0.17499999999999705</c:v>
                </c:pt>
                <c:pt idx="1751">
                  <c:v>0.17509999999999704</c:v>
                </c:pt>
                <c:pt idx="1752">
                  <c:v>0.17519999999999702</c:v>
                </c:pt>
                <c:pt idx="1753">
                  <c:v>0.17529999999999701</c:v>
                </c:pt>
                <c:pt idx="1754">
                  <c:v>0.175399999999997</c:v>
                </c:pt>
                <c:pt idx="1755">
                  <c:v>0.17549999999999699</c:v>
                </c:pt>
                <c:pt idx="1756">
                  <c:v>0.17559999999999698</c:v>
                </c:pt>
                <c:pt idx="1757">
                  <c:v>0.17569999999999697</c:v>
                </c:pt>
                <c:pt idx="1758">
                  <c:v>0.17579999999999696</c:v>
                </c:pt>
                <c:pt idx="1759">
                  <c:v>0.17589999999999695</c:v>
                </c:pt>
                <c:pt idx="1760">
                  <c:v>0.17599999999999694</c:v>
                </c:pt>
                <c:pt idx="1761">
                  <c:v>0.17609999999999693</c:v>
                </c:pt>
                <c:pt idx="1762">
                  <c:v>0.17619999999999691</c:v>
                </c:pt>
                <c:pt idx="1763">
                  <c:v>0.1762999999999969</c:v>
                </c:pt>
                <c:pt idx="1764">
                  <c:v>0.17639999999999689</c:v>
                </c:pt>
                <c:pt idx="1765">
                  <c:v>0.17649999999999688</c:v>
                </c:pt>
                <c:pt idx="1766">
                  <c:v>0.17659999999999687</c:v>
                </c:pt>
                <c:pt idx="1767">
                  <c:v>0.17669999999999686</c:v>
                </c:pt>
                <c:pt idx="1768">
                  <c:v>0.17679999999999685</c:v>
                </c:pt>
                <c:pt idx="1769">
                  <c:v>0.17689999999999684</c:v>
                </c:pt>
                <c:pt idx="1770">
                  <c:v>0.17699999999999683</c:v>
                </c:pt>
                <c:pt idx="1771">
                  <c:v>0.17709999999999682</c:v>
                </c:pt>
                <c:pt idx="1772">
                  <c:v>0.1771999999999968</c:v>
                </c:pt>
                <c:pt idx="1773">
                  <c:v>0.17729999999999679</c:v>
                </c:pt>
                <c:pt idx="1774">
                  <c:v>0.17739999999999678</c:v>
                </c:pt>
                <c:pt idx="1775">
                  <c:v>0.17749999999999677</c:v>
                </c:pt>
                <c:pt idx="1776">
                  <c:v>0.17759999999999676</c:v>
                </c:pt>
                <c:pt idx="1777">
                  <c:v>0.17769999999999675</c:v>
                </c:pt>
                <c:pt idx="1778">
                  <c:v>0.17779999999999674</c:v>
                </c:pt>
                <c:pt idx="1779">
                  <c:v>0.17789999999999673</c:v>
                </c:pt>
                <c:pt idx="1780">
                  <c:v>0.17799999999999672</c:v>
                </c:pt>
                <c:pt idx="1781">
                  <c:v>0.17809999999999671</c:v>
                </c:pt>
                <c:pt idx="1782">
                  <c:v>0.17819999999999669</c:v>
                </c:pt>
                <c:pt idx="1783">
                  <c:v>0.17829999999999668</c:v>
                </c:pt>
                <c:pt idx="1784">
                  <c:v>0.17839999999999667</c:v>
                </c:pt>
                <c:pt idx="1785">
                  <c:v>0.17849999999999666</c:v>
                </c:pt>
                <c:pt idx="1786">
                  <c:v>0.17859999999999665</c:v>
                </c:pt>
                <c:pt idx="1787">
                  <c:v>0.17869999999999664</c:v>
                </c:pt>
                <c:pt idx="1788">
                  <c:v>0.17879999999999663</c:v>
                </c:pt>
                <c:pt idx="1789">
                  <c:v>0.17889999999999662</c:v>
                </c:pt>
                <c:pt idx="1790">
                  <c:v>0.17899999999999661</c:v>
                </c:pt>
                <c:pt idx="1791">
                  <c:v>0.1790999999999966</c:v>
                </c:pt>
                <c:pt idx="1792">
                  <c:v>0.17919999999999658</c:v>
                </c:pt>
                <c:pt idx="1793">
                  <c:v>0.17929999999999657</c:v>
                </c:pt>
                <c:pt idx="1794">
                  <c:v>0.17939999999999656</c:v>
                </c:pt>
                <c:pt idx="1795">
                  <c:v>0.17949999999999655</c:v>
                </c:pt>
                <c:pt idx="1796">
                  <c:v>0.17959999999999654</c:v>
                </c:pt>
                <c:pt idx="1797">
                  <c:v>0.17969999999999653</c:v>
                </c:pt>
                <c:pt idx="1798">
                  <c:v>0.17979999999999652</c:v>
                </c:pt>
                <c:pt idx="1799">
                  <c:v>0.17989999999999651</c:v>
                </c:pt>
                <c:pt idx="1800">
                  <c:v>0.1799999999999965</c:v>
                </c:pt>
                <c:pt idx="1801">
                  <c:v>0.18009999999999649</c:v>
                </c:pt>
                <c:pt idx="1802">
                  <c:v>0.18019999999999647</c:v>
                </c:pt>
                <c:pt idx="1803">
                  <c:v>0.18029999999999646</c:v>
                </c:pt>
                <c:pt idx="1804">
                  <c:v>0.18039999999999645</c:v>
                </c:pt>
                <c:pt idx="1805">
                  <c:v>0.18049999999999644</c:v>
                </c:pt>
                <c:pt idx="1806">
                  <c:v>0.18059999999999643</c:v>
                </c:pt>
                <c:pt idx="1807">
                  <c:v>0.18069999999999642</c:v>
                </c:pt>
                <c:pt idx="1808">
                  <c:v>0.18079999999999641</c:v>
                </c:pt>
                <c:pt idx="1809">
                  <c:v>0.1808999999999964</c:v>
                </c:pt>
                <c:pt idx="1810">
                  <c:v>0.18099999999999639</c:v>
                </c:pt>
                <c:pt idx="1811">
                  <c:v>0.18109999999999637</c:v>
                </c:pt>
                <c:pt idx="1812">
                  <c:v>0.18119999999999636</c:v>
                </c:pt>
                <c:pt idx="1813">
                  <c:v>0.18129999999999635</c:v>
                </c:pt>
                <c:pt idx="1814">
                  <c:v>0.18139999999999634</c:v>
                </c:pt>
                <c:pt idx="1815">
                  <c:v>0.18149999999999633</c:v>
                </c:pt>
                <c:pt idx="1816">
                  <c:v>0.18159999999999632</c:v>
                </c:pt>
                <c:pt idx="1817">
                  <c:v>0.18169999999999631</c:v>
                </c:pt>
                <c:pt idx="1818">
                  <c:v>0.1817999999999963</c:v>
                </c:pt>
                <c:pt idx="1819">
                  <c:v>0.18189999999999629</c:v>
                </c:pt>
                <c:pt idx="1820">
                  <c:v>0.18199999999999628</c:v>
                </c:pt>
                <c:pt idx="1821">
                  <c:v>0.18209999999999626</c:v>
                </c:pt>
                <c:pt idx="1822">
                  <c:v>0.18219999999999625</c:v>
                </c:pt>
                <c:pt idx="1823">
                  <c:v>0.18229999999999624</c:v>
                </c:pt>
                <c:pt idx="1824">
                  <c:v>0.18239999999999623</c:v>
                </c:pt>
                <c:pt idx="1825">
                  <c:v>0.18249999999999622</c:v>
                </c:pt>
                <c:pt idx="1826">
                  <c:v>0.18259999999999621</c:v>
                </c:pt>
                <c:pt idx="1827">
                  <c:v>0.1826999999999962</c:v>
                </c:pt>
                <c:pt idx="1828">
                  <c:v>0.18279999999999619</c:v>
                </c:pt>
                <c:pt idx="1829">
                  <c:v>0.18289999999999618</c:v>
                </c:pt>
                <c:pt idx="1830">
                  <c:v>0.18299999999999617</c:v>
                </c:pt>
                <c:pt idx="1831">
                  <c:v>0.18309999999999615</c:v>
                </c:pt>
                <c:pt idx="1832">
                  <c:v>0.18319999999999614</c:v>
                </c:pt>
                <c:pt idx="1833">
                  <c:v>0.18329999999999613</c:v>
                </c:pt>
                <c:pt idx="1834">
                  <c:v>0.18339999999999612</c:v>
                </c:pt>
                <c:pt idx="1835">
                  <c:v>0.18349999999999611</c:v>
                </c:pt>
                <c:pt idx="1836">
                  <c:v>0.1835999999999961</c:v>
                </c:pt>
                <c:pt idx="1837">
                  <c:v>0.18369999999999609</c:v>
                </c:pt>
                <c:pt idx="1838">
                  <c:v>0.18379999999999608</c:v>
                </c:pt>
                <c:pt idx="1839">
                  <c:v>0.18389999999999607</c:v>
                </c:pt>
                <c:pt idx="1840">
                  <c:v>0.18399999999999606</c:v>
                </c:pt>
                <c:pt idx="1841">
                  <c:v>0.18409999999999604</c:v>
                </c:pt>
                <c:pt idx="1842">
                  <c:v>0.18419999999999603</c:v>
                </c:pt>
                <c:pt idx="1843">
                  <c:v>0.18429999999999602</c:v>
                </c:pt>
                <c:pt idx="1844">
                  <c:v>0.18439999999999601</c:v>
                </c:pt>
                <c:pt idx="1845">
                  <c:v>0.184499999999996</c:v>
                </c:pt>
                <c:pt idx="1846">
                  <c:v>0.18459999999999599</c:v>
                </c:pt>
                <c:pt idx="1847">
                  <c:v>0.18469999999999598</c:v>
                </c:pt>
                <c:pt idx="1848">
                  <c:v>0.18479999999999597</c:v>
                </c:pt>
                <c:pt idx="1849">
                  <c:v>0.18489999999999596</c:v>
                </c:pt>
                <c:pt idx="1850">
                  <c:v>0.18499999999999595</c:v>
                </c:pt>
                <c:pt idx="1851">
                  <c:v>0.18509999999999593</c:v>
                </c:pt>
                <c:pt idx="1852">
                  <c:v>0.18519999999999592</c:v>
                </c:pt>
                <c:pt idx="1853">
                  <c:v>0.18529999999999591</c:v>
                </c:pt>
                <c:pt idx="1854">
                  <c:v>0.1853999999999959</c:v>
                </c:pt>
                <c:pt idx="1855">
                  <c:v>0.18549999999999589</c:v>
                </c:pt>
                <c:pt idx="1856">
                  <c:v>0.18559999999999588</c:v>
                </c:pt>
                <c:pt idx="1857">
                  <c:v>0.18569999999999587</c:v>
                </c:pt>
                <c:pt idx="1858">
                  <c:v>0.18579999999999586</c:v>
                </c:pt>
                <c:pt idx="1859">
                  <c:v>0.18589999999999585</c:v>
                </c:pt>
                <c:pt idx="1860">
                  <c:v>0.18599999999999584</c:v>
                </c:pt>
                <c:pt idx="1861">
                  <c:v>0.18609999999999582</c:v>
                </c:pt>
                <c:pt idx="1862">
                  <c:v>0.18619999999999581</c:v>
                </c:pt>
                <c:pt idx="1863">
                  <c:v>0.1862999999999958</c:v>
                </c:pt>
                <c:pt idx="1864">
                  <c:v>0.18639999999999579</c:v>
                </c:pt>
                <c:pt idx="1865">
                  <c:v>0.18649999999999578</c:v>
                </c:pt>
                <c:pt idx="1866">
                  <c:v>0.18659999999999577</c:v>
                </c:pt>
                <c:pt idx="1867">
                  <c:v>0.18669999999999576</c:v>
                </c:pt>
                <c:pt idx="1868">
                  <c:v>0.18679999999999575</c:v>
                </c:pt>
                <c:pt idx="1869">
                  <c:v>0.18689999999999574</c:v>
                </c:pt>
                <c:pt idx="1870">
                  <c:v>0.18699999999999573</c:v>
                </c:pt>
                <c:pt idx="1871">
                  <c:v>0.18709999999999571</c:v>
                </c:pt>
                <c:pt idx="1872">
                  <c:v>0.1871999999999957</c:v>
                </c:pt>
                <c:pt idx="1873">
                  <c:v>0.18729999999999569</c:v>
                </c:pt>
                <c:pt idx="1874">
                  <c:v>0.18739999999999568</c:v>
                </c:pt>
                <c:pt idx="1875">
                  <c:v>0.18749999999999567</c:v>
                </c:pt>
                <c:pt idx="1876">
                  <c:v>0.18759999999999566</c:v>
                </c:pt>
                <c:pt idx="1877">
                  <c:v>0.18769999999999565</c:v>
                </c:pt>
                <c:pt idx="1878">
                  <c:v>0.18779999999999564</c:v>
                </c:pt>
                <c:pt idx="1879">
                  <c:v>0.18789999999999563</c:v>
                </c:pt>
                <c:pt idx="1880">
                  <c:v>0.18799999999999562</c:v>
                </c:pt>
                <c:pt idx="1881">
                  <c:v>0.1880999999999956</c:v>
                </c:pt>
                <c:pt idx="1882">
                  <c:v>0.18819999999999559</c:v>
                </c:pt>
                <c:pt idx="1883">
                  <c:v>0.18829999999999558</c:v>
                </c:pt>
                <c:pt idx="1884">
                  <c:v>0.18839999999999557</c:v>
                </c:pt>
                <c:pt idx="1885">
                  <c:v>0.18849999999999556</c:v>
                </c:pt>
                <c:pt idx="1886">
                  <c:v>0.18859999999999555</c:v>
                </c:pt>
                <c:pt idx="1887">
                  <c:v>0.18869999999999554</c:v>
                </c:pt>
                <c:pt idx="1888">
                  <c:v>0.18879999999999553</c:v>
                </c:pt>
                <c:pt idx="1889">
                  <c:v>0.18889999999999552</c:v>
                </c:pt>
                <c:pt idx="1890">
                  <c:v>0.1889999999999955</c:v>
                </c:pt>
                <c:pt idx="1891">
                  <c:v>0.18909999999999549</c:v>
                </c:pt>
                <c:pt idx="1892">
                  <c:v>0.18919999999999548</c:v>
                </c:pt>
                <c:pt idx="1893">
                  <c:v>0.18929999999999547</c:v>
                </c:pt>
                <c:pt idx="1894">
                  <c:v>0.18939999999999546</c:v>
                </c:pt>
                <c:pt idx="1895">
                  <c:v>0.18949999999999545</c:v>
                </c:pt>
                <c:pt idx="1896">
                  <c:v>0.18959999999999544</c:v>
                </c:pt>
                <c:pt idx="1897">
                  <c:v>0.18969999999999543</c:v>
                </c:pt>
                <c:pt idx="1898">
                  <c:v>0.18979999999999542</c:v>
                </c:pt>
                <c:pt idx="1899">
                  <c:v>0.18989999999999541</c:v>
                </c:pt>
                <c:pt idx="1900">
                  <c:v>0.18999999999999539</c:v>
                </c:pt>
                <c:pt idx="1901">
                  <c:v>0.19009999999999538</c:v>
                </c:pt>
                <c:pt idx="1902">
                  <c:v>0.19019999999999537</c:v>
                </c:pt>
                <c:pt idx="1903">
                  <c:v>0.19029999999999536</c:v>
                </c:pt>
                <c:pt idx="1904">
                  <c:v>0.19039999999999535</c:v>
                </c:pt>
                <c:pt idx="1905">
                  <c:v>0.19049999999999534</c:v>
                </c:pt>
                <c:pt idx="1906">
                  <c:v>0.19059999999999533</c:v>
                </c:pt>
                <c:pt idx="1907">
                  <c:v>0.19069999999999532</c:v>
                </c:pt>
                <c:pt idx="1908">
                  <c:v>0.19079999999999531</c:v>
                </c:pt>
                <c:pt idx="1909">
                  <c:v>0.1908999999999953</c:v>
                </c:pt>
                <c:pt idx="1910">
                  <c:v>0.19099999999999528</c:v>
                </c:pt>
                <c:pt idx="1911">
                  <c:v>0.19109999999999527</c:v>
                </c:pt>
                <c:pt idx="1912">
                  <c:v>0.19119999999999526</c:v>
                </c:pt>
                <c:pt idx="1913">
                  <c:v>0.19129999999999525</c:v>
                </c:pt>
                <c:pt idx="1914">
                  <c:v>0.19139999999999524</c:v>
                </c:pt>
                <c:pt idx="1915">
                  <c:v>0.19149999999999523</c:v>
                </c:pt>
                <c:pt idx="1916">
                  <c:v>0.19159999999999522</c:v>
                </c:pt>
                <c:pt idx="1917">
                  <c:v>0.19169999999999521</c:v>
                </c:pt>
                <c:pt idx="1918">
                  <c:v>0.1917999999999952</c:v>
                </c:pt>
                <c:pt idx="1919">
                  <c:v>0.19189999999999519</c:v>
                </c:pt>
                <c:pt idx="1920">
                  <c:v>0.19199999999999517</c:v>
                </c:pt>
                <c:pt idx="1921">
                  <c:v>0.19209999999999516</c:v>
                </c:pt>
                <c:pt idx="1922">
                  <c:v>0.19219999999999515</c:v>
                </c:pt>
                <c:pt idx="1923">
                  <c:v>0.19229999999999514</c:v>
                </c:pt>
                <c:pt idx="1924">
                  <c:v>0.19239999999999513</c:v>
                </c:pt>
                <c:pt idx="1925">
                  <c:v>0.19249999999999512</c:v>
                </c:pt>
                <c:pt idx="1926">
                  <c:v>0.19259999999999511</c:v>
                </c:pt>
                <c:pt idx="1927">
                  <c:v>0.1926999999999951</c:v>
                </c:pt>
                <c:pt idx="1928">
                  <c:v>0.19279999999999509</c:v>
                </c:pt>
                <c:pt idx="1929">
                  <c:v>0.19289999999999508</c:v>
                </c:pt>
                <c:pt idx="1930">
                  <c:v>0.19299999999999506</c:v>
                </c:pt>
                <c:pt idx="1931">
                  <c:v>0.19309999999999505</c:v>
                </c:pt>
                <c:pt idx="1932">
                  <c:v>0.19319999999999504</c:v>
                </c:pt>
                <c:pt idx="1933">
                  <c:v>0.19329999999999503</c:v>
                </c:pt>
                <c:pt idx="1934">
                  <c:v>0.19339999999999502</c:v>
                </c:pt>
                <c:pt idx="1935">
                  <c:v>0.19349999999999501</c:v>
                </c:pt>
                <c:pt idx="1936">
                  <c:v>0.193599999999995</c:v>
                </c:pt>
                <c:pt idx="1937">
                  <c:v>0.19369999999999499</c:v>
                </c:pt>
                <c:pt idx="1938">
                  <c:v>0.19379999999999498</c:v>
                </c:pt>
                <c:pt idx="1939">
                  <c:v>0.19389999999999497</c:v>
                </c:pt>
                <c:pt idx="1940">
                  <c:v>0.19399999999999495</c:v>
                </c:pt>
                <c:pt idx="1941">
                  <c:v>0.19409999999999494</c:v>
                </c:pt>
                <c:pt idx="1942">
                  <c:v>0.19419999999999493</c:v>
                </c:pt>
                <c:pt idx="1943">
                  <c:v>0.19429999999999492</c:v>
                </c:pt>
                <c:pt idx="1944">
                  <c:v>0.19439999999999491</c:v>
                </c:pt>
                <c:pt idx="1945">
                  <c:v>0.1944999999999949</c:v>
                </c:pt>
                <c:pt idx="1946">
                  <c:v>0.19459999999999489</c:v>
                </c:pt>
                <c:pt idx="1947">
                  <c:v>0.19469999999999488</c:v>
                </c:pt>
                <c:pt idx="1948">
                  <c:v>0.19479999999999487</c:v>
                </c:pt>
                <c:pt idx="1949">
                  <c:v>0.19489999999999486</c:v>
                </c:pt>
                <c:pt idx="1950">
                  <c:v>0.19499999999999484</c:v>
                </c:pt>
                <c:pt idx="1951">
                  <c:v>0.19509999999999483</c:v>
                </c:pt>
                <c:pt idx="1952">
                  <c:v>0.19519999999999482</c:v>
                </c:pt>
                <c:pt idx="1953">
                  <c:v>0.19529999999999481</c:v>
                </c:pt>
                <c:pt idx="1954">
                  <c:v>0.1953999999999948</c:v>
                </c:pt>
                <c:pt idx="1955">
                  <c:v>0.19549999999999479</c:v>
                </c:pt>
                <c:pt idx="1956">
                  <c:v>0.19559999999999478</c:v>
                </c:pt>
                <c:pt idx="1957">
                  <c:v>0.19569999999999477</c:v>
                </c:pt>
                <c:pt idx="1958">
                  <c:v>0.19579999999999476</c:v>
                </c:pt>
                <c:pt idx="1959">
                  <c:v>0.19589999999999475</c:v>
                </c:pt>
                <c:pt idx="1960">
                  <c:v>0.19599999999999473</c:v>
                </c:pt>
                <c:pt idx="1961">
                  <c:v>0.19609999999999472</c:v>
                </c:pt>
                <c:pt idx="1962">
                  <c:v>0.19619999999999471</c:v>
                </c:pt>
                <c:pt idx="1963">
                  <c:v>0.1962999999999947</c:v>
                </c:pt>
                <c:pt idx="1964">
                  <c:v>0.19639999999999469</c:v>
                </c:pt>
                <c:pt idx="1965">
                  <c:v>0.19649999999999468</c:v>
                </c:pt>
                <c:pt idx="1966">
                  <c:v>0.19659999999999467</c:v>
                </c:pt>
                <c:pt idx="1967">
                  <c:v>0.19669999999999466</c:v>
                </c:pt>
                <c:pt idx="1968">
                  <c:v>0.19679999999999465</c:v>
                </c:pt>
                <c:pt idx="1969">
                  <c:v>0.19689999999999463</c:v>
                </c:pt>
                <c:pt idx="1970">
                  <c:v>0.19699999999999462</c:v>
                </c:pt>
                <c:pt idx="1971">
                  <c:v>0.19709999999999461</c:v>
                </c:pt>
                <c:pt idx="1972">
                  <c:v>0.1971999999999946</c:v>
                </c:pt>
                <c:pt idx="1973">
                  <c:v>0.19729999999999459</c:v>
                </c:pt>
                <c:pt idx="1974">
                  <c:v>0.19739999999999458</c:v>
                </c:pt>
                <c:pt idx="1975">
                  <c:v>0.19749999999999457</c:v>
                </c:pt>
                <c:pt idx="1976">
                  <c:v>0.19759999999999456</c:v>
                </c:pt>
                <c:pt idx="1977">
                  <c:v>0.19769999999999455</c:v>
                </c:pt>
                <c:pt idx="1978">
                  <c:v>0.19779999999999454</c:v>
                </c:pt>
                <c:pt idx="1979">
                  <c:v>0.19789999999999452</c:v>
                </c:pt>
                <c:pt idx="1980">
                  <c:v>0.19799999999999451</c:v>
                </c:pt>
                <c:pt idx="1981">
                  <c:v>0.1980999999999945</c:v>
                </c:pt>
                <c:pt idx="1982">
                  <c:v>0.19819999999999449</c:v>
                </c:pt>
                <c:pt idx="1983">
                  <c:v>0.19829999999999448</c:v>
                </c:pt>
                <c:pt idx="1984">
                  <c:v>0.19839999999999447</c:v>
                </c:pt>
                <c:pt idx="1985">
                  <c:v>0.19849999999999446</c:v>
                </c:pt>
                <c:pt idx="1986">
                  <c:v>0.19859999999999445</c:v>
                </c:pt>
                <c:pt idx="1987">
                  <c:v>0.19869999999999444</c:v>
                </c:pt>
                <c:pt idx="1988">
                  <c:v>0.19879999999999443</c:v>
                </c:pt>
                <c:pt idx="1989">
                  <c:v>0.19889999999999441</c:v>
                </c:pt>
                <c:pt idx="1990">
                  <c:v>0.1989999999999944</c:v>
                </c:pt>
                <c:pt idx="1991">
                  <c:v>0.19909999999999439</c:v>
                </c:pt>
                <c:pt idx="1992">
                  <c:v>0.19919999999999438</c:v>
                </c:pt>
                <c:pt idx="1993">
                  <c:v>0.19929999999999437</c:v>
                </c:pt>
                <c:pt idx="1994">
                  <c:v>0.19939999999999436</c:v>
                </c:pt>
                <c:pt idx="1995">
                  <c:v>0.19949999999999435</c:v>
                </c:pt>
                <c:pt idx="1996">
                  <c:v>0.19959999999999434</c:v>
                </c:pt>
                <c:pt idx="1997">
                  <c:v>0.19969999999999433</c:v>
                </c:pt>
                <c:pt idx="1998">
                  <c:v>0.19979999999999432</c:v>
                </c:pt>
                <c:pt idx="1999">
                  <c:v>0.1998999999999943</c:v>
                </c:pt>
                <c:pt idx="2000">
                  <c:v>0.19999999999999429</c:v>
                </c:pt>
                <c:pt idx="2001">
                  <c:v>0.20009999999999428</c:v>
                </c:pt>
                <c:pt idx="2002">
                  <c:v>0.20019999999999427</c:v>
                </c:pt>
                <c:pt idx="2003">
                  <c:v>0.20029999999999426</c:v>
                </c:pt>
                <c:pt idx="2004">
                  <c:v>0.20039999999999425</c:v>
                </c:pt>
                <c:pt idx="2005">
                  <c:v>0.20049999999999424</c:v>
                </c:pt>
                <c:pt idx="2006">
                  <c:v>0.20059999999999423</c:v>
                </c:pt>
                <c:pt idx="2007">
                  <c:v>0.20069999999999422</c:v>
                </c:pt>
                <c:pt idx="2008">
                  <c:v>0.20079999999999421</c:v>
                </c:pt>
                <c:pt idx="2009">
                  <c:v>0.20089999999999419</c:v>
                </c:pt>
                <c:pt idx="2010">
                  <c:v>0.20099999999999418</c:v>
                </c:pt>
                <c:pt idx="2011">
                  <c:v>0.20109999999999417</c:v>
                </c:pt>
                <c:pt idx="2012">
                  <c:v>0.20119999999999416</c:v>
                </c:pt>
                <c:pt idx="2013">
                  <c:v>0.20129999999999415</c:v>
                </c:pt>
                <c:pt idx="2014">
                  <c:v>0.20139999999999414</c:v>
                </c:pt>
                <c:pt idx="2015">
                  <c:v>0.20149999999999413</c:v>
                </c:pt>
                <c:pt idx="2016">
                  <c:v>0.20159999999999412</c:v>
                </c:pt>
                <c:pt idx="2017">
                  <c:v>0.20169999999999411</c:v>
                </c:pt>
                <c:pt idx="2018">
                  <c:v>0.2017999999999941</c:v>
                </c:pt>
                <c:pt idx="2019">
                  <c:v>0.20189999999999408</c:v>
                </c:pt>
                <c:pt idx="2020">
                  <c:v>0.20199999999999407</c:v>
                </c:pt>
                <c:pt idx="2021">
                  <c:v>0.20209999999999406</c:v>
                </c:pt>
                <c:pt idx="2022">
                  <c:v>0.20219999999999405</c:v>
                </c:pt>
                <c:pt idx="2023">
                  <c:v>0.20229999999999404</c:v>
                </c:pt>
                <c:pt idx="2024">
                  <c:v>0.20239999999999403</c:v>
                </c:pt>
                <c:pt idx="2025">
                  <c:v>0.20249999999999402</c:v>
                </c:pt>
                <c:pt idx="2026">
                  <c:v>0.20259999999999401</c:v>
                </c:pt>
                <c:pt idx="2027">
                  <c:v>0.202699999999994</c:v>
                </c:pt>
                <c:pt idx="2028">
                  <c:v>0.20279999999999399</c:v>
                </c:pt>
                <c:pt idx="2029">
                  <c:v>0.20289999999999397</c:v>
                </c:pt>
                <c:pt idx="2030">
                  <c:v>0.20299999999999396</c:v>
                </c:pt>
                <c:pt idx="2031">
                  <c:v>0.20309999999999395</c:v>
                </c:pt>
                <c:pt idx="2032">
                  <c:v>0.20319999999999394</c:v>
                </c:pt>
                <c:pt idx="2033">
                  <c:v>0.20329999999999393</c:v>
                </c:pt>
                <c:pt idx="2034">
                  <c:v>0.20339999999999392</c:v>
                </c:pt>
                <c:pt idx="2035">
                  <c:v>0.20349999999999391</c:v>
                </c:pt>
                <c:pt idx="2036">
                  <c:v>0.2035999999999939</c:v>
                </c:pt>
                <c:pt idx="2037">
                  <c:v>0.20369999999999389</c:v>
                </c:pt>
                <c:pt idx="2038">
                  <c:v>0.20379999999999387</c:v>
                </c:pt>
                <c:pt idx="2039">
                  <c:v>0.20389999999999386</c:v>
                </c:pt>
                <c:pt idx="2040">
                  <c:v>0.20399999999999385</c:v>
                </c:pt>
                <c:pt idx="2041">
                  <c:v>0.20409999999999384</c:v>
                </c:pt>
                <c:pt idx="2042">
                  <c:v>0.20419999999999383</c:v>
                </c:pt>
                <c:pt idx="2043">
                  <c:v>0.20429999999999382</c:v>
                </c:pt>
                <c:pt idx="2044">
                  <c:v>0.20439999999999381</c:v>
                </c:pt>
                <c:pt idx="2045">
                  <c:v>0.2044999999999938</c:v>
                </c:pt>
                <c:pt idx="2046">
                  <c:v>0.20459999999999379</c:v>
                </c:pt>
                <c:pt idx="2047">
                  <c:v>0.20469999999999378</c:v>
                </c:pt>
                <c:pt idx="2048">
                  <c:v>0.20479999999999376</c:v>
                </c:pt>
                <c:pt idx="2049">
                  <c:v>0.20489999999999375</c:v>
                </c:pt>
                <c:pt idx="2050">
                  <c:v>0.20499999999999374</c:v>
                </c:pt>
                <c:pt idx="2051">
                  <c:v>0.20509999999999373</c:v>
                </c:pt>
                <c:pt idx="2052">
                  <c:v>0.20519999999999372</c:v>
                </c:pt>
                <c:pt idx="2053">
                  <c:v>0.20529999999999371</c:v>
                </c:pt>
                <c:pt idx="2054">
                  <c:v>0.2053999999999937</c:v>
                </c:pt>
                <c:pt idx="2055">
                  <c:v>0.20549999999999369</c:v>
                </c:pt>
                <c:pt idx="2056">
                  <c:v>0.20559999999999368</c:v>
                </c:pt>
                <c:pt idx="2057">
                  <c:v>0.20569999999999367</c:v>
                </c:pt>
                <c:pt idx="2058">
                  <c:v>0.20579999999999365</c:v>
                </c:pt>
                <c:pt idx="2059">
                  <c:v>0.20589999999999364</c:v>
                </c:pt>
                <c:pt idx="2060">
                  <c:v>0.20599999999999363</c:v>
                </c:pt>
                <c:pt idx="2061">
                  <c:v>0.20609999999999362</c:v>
                </c:pt>
                <c:pt idx="2062">
                  <c:v>0.20619999999999361</c:v>
                </c:pt>
                <c:pt idx="2063">
                  <c:v>0.2062999999999936</c:v>
                </c:pt>
                <c:pt idx="2064">
                  <c:v>0.20639999999999359</c:v>
                </c:pt>
                <c:pt idx="2065">
                  <c:v>0.20649999999999358</c:v>
                </c:pt>
                <c:pt idx="2066">
                  <c:v>0.20659999999999357</c:v>
                </c:pt>
                <c:pt idx="2067">
                  <c:v>0.20669999999999356</c:v>
                </c:pt>
                <c:pt idx="2068">
                  <c:v>0.20679999999999354</c:v>
                </c:pt>
                <c:pt idx="2069">
                  <c:v>0.20689999999999353</c:v>
                </c:pt>
                <c:pt idx="2070">
                  <c:v>0.20699999999999352</c:v>
                </c:pt>
                <c:pt idx="2071">
                  <c:v>0.20709999999999351</c:v>
                </c:pt>
                <c:pt idx="2072">
                  <c:v>0.2071999999999935</c:v>
                </c:pt>
                <c:pt idx="2073">
                  <c:v>0.20729999999999349</c:v>
                </c:pt>
                <c:pt idx="2074">
                  <c:v>0.20739999999999348</c:v>
                </c:pt>
                <c:pt idx="2075">
                  <c:v>0.20749999999999347</c:v>
                </c:pt>
                <c:pt idx="2076">
                  <c:v>0.20759999999999346</c:v>
                </c:pt>
                <c:pt idx="2077">
                  <c:v>0.20769999999999345</c:v>
                </c:pt>
                <c:pt idx="2078">
                  <c:v>0.20779999999999343</c:v>
                </c:pt>
                <c:pt idx="2079">
                  <c:v>0.20789999999999342</c:v>
                </c:pt>
                <c:pt idx="2080">
                  <c:v>0.20799999999999341</c:v>
                </c:pt>
                <c:pt idx="2081">
                  <c:v>0.2080999999999934</c:v>
                </c:pt>
                <c:pt idx="2082">
                  <c:v>0.20819999999999339</c:v>
                </c:pt>
                <c:pt idx="2083">
                  <c:v>0.20829999999999338</c:v>
                </c:pt>
                <c:pt idx="2084">
                  <c:v>0.20839999999999337</c:v>
                </c:pt>
                <c:pt idx="2085">
                  <c:v>0.20849999999999336</c:v>
                </c:pt>
                <c:pt idx="2086">
                  <c:v>0.20859999999999335</c:v>
                </c:pt>
                <c:pt idx="2087">
                  <c:v>0.20869999999999334</c:v>
                </c:pt>
                <c:pt idx="2088">
                  <c:v>0.20879999999999332</c:v>
                </c:pt>
                <c:pt idx="2089">
                  <c:v>0.20889999999999331</c:v>
                </c:pt>
                <c:pt idx="2090">
                  <c:v>0.2089999999999933</c:v>
                </c:pt>
                <c:pt idx="2091">
                  <c:v>0.20909999999999329</c:v>
                </c:pt>
                <c:pt idx="2092">
                  <c:v>0.20919999999999328</c:v>
                </c:pt>
                <c:pt idx="2093">
                  <c:v>0.20929999999999327</c:v>
                </c:pt>
                <c:pt idx="2094">
                  <c:v>0.20939999999999326</c:v>
                </c:pt>
                <c:pt idx="2095">
                  <c:v>0.20949999999999325</c:v>
                </c:pt>
                <c:pt idx="2096">
                  <c:v>0.20959999999999324</c:v>
                </c:pt>
                <c:pt idx="2097">
                  <c:v>0.20969999999999323</c:v>
                </c:pt>
                <c:pt idx="2098">
                  <c:v>0.20979999999999321</c:v>
                </c:pt>
                <c:pt idx="2099">
                  <c:v>0.2098999999999932</c:v>
                </c:pt>
                <c:pt idx="2100">
                  <c:v>0.20999999999999319</c:v>
                </c:pt>
                <c:pt idx="2101">
                  <c:v>0.21009999999999318</c:v>
                </c:pt>
                <c:pt idx="2102">
                  <c:v>0.21019999999999317</c:v>
                </c:pt>
                <c:pt idx="2103">
                  <c:v>0.21029999999999316</c:v>
                </c:pt>
                <c:pt idx="2104">
                  <c:v>0.21039999999999315</c:v>
                </c:pt>
                <c:pt idx="2105">
                  <c:v>0.21049999999999314</c:v>
                </c:pt>
                <c:pt idx="2106">
                  <c:v>0.21059999999999313</c:v>
                </c:pt>
                <c:pt idx="2107">
                  <c:v>0.21069999999999312</c:v>
                </c:pt>
                <c:pt idx="2108">
                  <c:v>0.2107999999999931</c:v>
                </c:pt>
                <c:pt idx="2109">
                  <c:v>0.21089999999999309</c:v>
                </c:pt>
                <c:pt idx="2110">
                  <c:v>0.21099999999999308</c:v>
                </c:pt>
                <c:pt idx="2111">
                  <c:v>0.21109999999999307</c:v>
                </c:pt>
                <c:pt idx="2112">
                  <c:v>0.21119999999999306</c:v>
                </c:pt>
                <c:pt idx="2113">
                  <c:v>0.21129999999999305</c:v>
                </c:pt>
                <c:pt idx="2114">
                  <c:v>0.21139999999999304</c:v>
                </c:pt>
                <c:pt idx="2115">
                  <c:v>0.21149999999999303</c:v>
                </c:pt>
                <c:pt idx="2116">
                  <c:v>0.21159999999999302</c:v>
                </c:pt>
                <c:pt idx="2117">
                  <c:v>0.211699999999993</c:v>
                </c:pt>
                <c:pt idx="2118">
                  <c:v>0.21179999999999299</c:v>
                </c:pt>
                <c:pt idx="2119">
                  <c:v>0.21189999999999298</c:v>
                </c:pt>
                <c:pt idx="2120">
                  <c:v>0.21199999999999297</c:v>
                </c:pt>
                <c:pt idx="2121">
                  <c:v>0.21209999999999296</c:v>
                </c:pt>
                <c:pt idx="2122">
                  <c:v>0.21219999999999295</c:v>
                </c:pt>
                <c:pt idx="2123">
                  <c:v>0.21229999999999294</c:v>
                </c:pt>
                <c:pt idx="2124">
                  <c:v>0.21239999999999293</c:v>
                </c:pt>
                <c:pt idx="2125">
                  <c:v>0.21249999999999292</c:v>
                </c:pt>
                <c:pt idx="2126">
                  <c:v>0.21259999999999291</c:v>
                </c:pt>
                <c:pt idx="2127">
                  <c:v>0.21269999999999289</c:v>
                </c:pt>
                <c:pt idx="2128">
                  <c:v>0.21279999999999288</c:v>
                </c:pt>
                <c:pt idx="2129">
                  <c:v>0.21289999999999287</c:v>
                </c:pt>
                <c:pt idx="2130">
                  <c:v>0.21299999999999286</c:v>
                </c:pt>
                <c:pt idx="2131">
                  <c:v>0.21309999999999285</c:v>
                </c:pt>
                <c:pt idx="2132">
                  <c:v>0.21319999999999284</c:v>
                </c:pt>
                <c:pt idx="2133">
                  <c:v>0.21329999999999283</c:v>
                </c:pt>
                <c:pt idx="2134">
                  <c:v>0.21339999999999282</c:v>
                </c:pt>
                <c:pt idx="2135">
                  <c:v>0.21349999999999281</c:v>
                </c:pt>
                <c:pt idx="2136">
                  <c:v>0.2135999999999928</c:v>
                </c:pt>
                <c:pt idx="2137">
                  <c:v>0.21369999999999278</c:v>
                </c:pt>
                <c:pt idx="2138">
                  <c:v>0.21379999999999277</c:v>
                </c:pt>
                <c:pt idx="2139">
                  <c:v>0.21389999999999276</c:v>
                </c:pt>
                <c:pt idx="2140">
                  <c:v>0.21399999999999275</c:v>
                </c:pt>
                <c:pt idx="2141">
                  <c:v>0.21409999999999274</c:v>
                </c:pt>
                <c:pt idx="2142">
                  <c:v>0.21419999999999273</c:v>
                </c:pt>
                <c:pt idx="2143">
                  <c:v>0.21429999999999272</c:v>
                </c:pt>
                <c:pt idx="2144">
                  <c:v>0.21439999999999271</c:v>
                </c:pt>
                <c:pt idx="2145">
                  <c:v>0.2144999999999927</c:v>
                </c:pt>
                <c:pt idx="2146">
                  <c:v>0.21459999999999269</c:v>
                </c:pt>
                <c:pt idx="2147">
                  <c:v>0.21469999999999267</c:v>
                </c:pt>
                <c:pt idx="2148">
                  <c:v>0.21479999999999266</c:v>
                </c:pt>
                <c:pt idx="2149">
                  <c:v>0.21489999999999265</c:v>
                </c:pt>
                <c:pt idx="2150">
                  <c:v>0.21499999999999264</c:v>
                </c:pt>
                <c:pt idx="2151">
                  <c:v>0.21509999999999263</c:v>
                </c:pt>
                <c:pt idx="2152">
                  <c:v>0.21519999999999262</c:v>
                </c:pt>
                <c:pt idx="2153">
                  <c:v>0.21529999999999261</c:v>
                </c:pt>
                <c:pt idx="2154">
                  <c:v>0.2153999999999926</c:v>
                </c:pt>
                <c:pt idx="2155">
                  <c:v>0.21549999999999259</c:v>
                </c:pt>
                <c:pt idx="2156">
                  <c:v>0.21559999999999258</c:v>
                </c:pt>
                <c:pt idx="2157">
                  <c:v>0.21569999999999256</c:v>
                </c:pt>
                <c:pt idx="2158">
                  <c:v>0.21579999999999255</c:v>
                </c:pt>
                <c:pt idx="2159">
                  <c:v>0.21589999999999254</c:v>
                </c:pt>
                <c:pt idx="2160">
                  <c:v>0.21599999999999253</c:v>
                </c:pt>
                <c:pt idx="2161">
                  <c:v>0.21609999999999252</c:v>
                </c:pt>
                <c:pt idx="2162">
                  <c:v>0.21619999999999251</c:v>
                </c:pt>
                <c:pt idx="2163">
                  <c:v>0.2162999999999925</c:v>
                </c:pt>
                <c:pt idx="2164">
                  <c:v>0.21639999999999249</c:v>
                </c:pt>
                <c:pt idx="2165">
                  <c:v>0.21649999999999248</c:v>
                </c:pt>
                <c:pt idx="2166">
                  <c:v>0.21659999999999247</c:v>
                </c:pt>
                <c:pt idx="2167">
                  <c:v>0.21669999999999245</c:v>
                </c:pt>
                <c:pt idx="2168">
                  <c:v>0.21679999999999244</c:v>
                </c:pt>
                <c:pt idx="2169">
                  <c:v>0.21689999999999243</c:v>
                </c:pt>
                <c:pt idx="2170">
                  <c:v>0.21699999999999242</c:v>
                </c:pt>
                <c:pt idx="2171">
                  <c:v>0.21709999999999241</c:v>
                </c:pt>
                <c:pt idx="2172">
                  <c:v>0.2171999999999924</c:v>
                </c:pt>
                <c:pt idx="2173">
                  <c:v>0.21729999999999239</c:v>
                </c:pt>
                <c:pt idx="2174">
                  <c:v>0.21739999999999238</c:v>
                </c:pt>
                <c:pt idx="2175">
                  <c:v>0.21749999999999237</c:v>
                </c:pt>
                <c:pt idx="2176">
                  <c:v>0.21759999999999236</c:v>
                </c:pt>
                <c:pt idx="2177">
                  <c:v>0.21769999999999234</c:v>
                </c:pt>
                <c:pt idx="2178">
                  <c:v>0.21779999999999233</c:v>
                </c:pt>
                <c:pt idx="2179">
                  <c:v>0.21789999999999232</c:v>
                </c:pt>
                <c:pt idx="2180">
                  <c:v>0.21799999999999231</c:v>
                </c:pt>
                <c:pt idx="2181">
                  <c:v>0.2180999999999923</c:v>
                </c:pt>
                <c:pt idx="2182">
                  <c:v>0.21819999999999229</c:v>
                </c:pt>
                <c:pt idx="2183">
                  <c:v>0.21829999999999228</c:v>
                </c:pt>
                <c:pt idx="2184">
                  <c:v>0.21839999999999227</c:v>
                </c:pt>
                <c:pt idx="2185">
                  <c:v>0.21849999999999226</c:v>
                </c:pt>
                <c:pt idx="2186">
                  <c:v>0.21859999999999224</c:v>
                </c:pt>
                <c:pt idx="2187">
                  <c:v>0.21869999999999223</c:v>
                </c:pt>
                <c:pt idx="2188">
                  <c:v>0.21879999999999222</c:v>
                </c:pt>
                <c:pt idx="2189">
                  <c:v>0.21889999999999221</c:v>
                </c:pt>
                <c:pt idx="2190">
                  <c:v>0.2189999999999922</c:v>
                </c:pt>
                <c:pt idx="2191">
                  <c:v>0.21909999999999219</c:v>
                </c:pt>
                <c:pt idx="2192">
                  <c:v>0.21919999999999218</c:v>
                </c:pt>
                <c:pt idx="2193">
                  <c:v>0.21929999999999217</c:v>
                </c:pt>
                <c:pt idx="2194">
                  <c:v>0.21939999999999216</c:v>
                </c:pt>
                <c:pt idx="2195">
                  <c:v>0.21949999999999215</c:v>
                </c:pt>
              </c:numCache>
            </c:numRef>
          </c:xVal>
          <c:yVal>
            <c:numRef>
              <c:f>Sheet1!$M$23:$M$2218</c:f>
              <c:numCache>
                <c:formatCode>0.0</c:formatCode>
                <c:ptCount val="2196"/>
                <c:pt idx="0">
                  <c:v>10</c:v>
                </c:pt>
                <c:pt idx="1">
                  <c:v>10</c:v>
                </c:pt>
                <c:pt idx="2">
                  <c:v>9.9925000000000015</c:v>
                </c:pt>
                <c:pt idx="3">
                  <c:v>9.984996507162716</c:v>
                </c:pt>
                <c:pt idx="4">
                  <c:v>9.9774866740725994</c:v>
                </c:pt>
                <c:pt idx="5">
                  <c:v>9.9699718711028478</c:v>
                </c:pt>
                <c:pt idx="6">
                  <c:v>9.9624531379617984</c:v>
                </c:pt>
                <c:pt idx="7">
                  <c:v>9.9549306218572653</c:v>
                </c:pt>
                <c:pt idx="8">
                  <c:v>9.9474037069982764</c:v>
                </c:pt>
                <c:pt idx="9">
                  <c:v>9.9398714628592426</c:v>
                </c:pt>
                <c:pt idx="10">
                  <c:v>9.9323330747820702</c:v>
                </c:pt>
                <c:pt idx="11">
                  <c:v>9.924788130167121</c:v>
                </c:pt>
                <c:pt idx="12">
                  <c:v>9.9172367286491614</c:v>
                </c:pt>
                <c:pt idx="13">
                  <c:v>9.9096793820285924</c:v>
                </c:pt>
                <c:pt idx="14">
                  <c:v>9.9021167177576785</c:v>
                </c:pt>
                <c:pt idx="15">
                  <c:v>9.8945491454547199</c:v>
                </c:pt>
                <c:pt idx="16">
                  <c:v>9.8869766961712529</c:v>
                </c:pt>
                <c:pt idx="17">
                  <c:v>9.8793990889746404</c:v>
                </c:pt>
                <c:pt idx="18">
                  <c:v>9.8718159213841066</c:v>
                </c:pt>
                <c:pt idx="19">
                  <c:v>9.8642268626922185</c:v>
                </c:pt>
                <c:pt idx="20">
                  <c:v>9.8566317786994961</c:v>
                </c:pt>
                <c:pt idx="21">
                  <c:v>9.8490307573589622</c:v>
                </c:pt>
                <c:pt idx="22">
                  <c:v>9.8414240362003227</c:v>
                </c:pt>
                <c:pt idx="23">
                  <c:v>9.8338118710881499</c:v>
                </c:pt>
                <c:pt idx="24">
                  <c:v>9.8261944169440891</c:v>
                </c:pt>
                <c:pt idx="25">
                  <c:v>9.8185716790826998</c:v>
                </c:pt>
                <c:pt idx="26">
                  <c:v>9.810943543852531</c:v>
                </c:pt>
                <c:pt idx="27">
                  <c:v>9.8033098546944757</c:v>
                </c:pt>
                <c:pt idx="28">
                  <c:v>9.7956704897009121</c:v>
                </c:pt>
                <c:pt idx="29">
                  <c:v>9.7880254089698031</c:v>
                </c:pt>
                <c:pt idx="30">
                  <c:v>9.7803746586844955</c:v>
                </c:pt>
                <c:pt idx="31">
                  <c:v>9.7727183374739255</c:v>
                </c:pt>
                <c:pt idx="32">
                  <c:v>9.7650565457041889</c:v>
                </c:pt>
                <c:pt idx="33">
                  <c:v>9.7573893435852987</c:v>
                </c:pt>
                <c:pt idx="34">
                  <c:v>9.7497167356306687</c:v>
                </c:pt>
                <c:pt idx="35">
                  <c:v>9.7420386828921153</c:v>
                </c:pt>
                <c:pt idx="36">
                  <c:v>9.734355131313702</c:v>
                </c:pt>
                <c:pt idx="37">
                  <c:v>9.7266660404459273</c:v>
                </c:pt>
                <c:pt idx="38">
                  <c:v>9.7189714004333947</c:v>
                </c:pt>
                <c:pt idx="39">
                  <c:v>9.7112712326232344</c:v>
                </c:pt>
                <c:pt idx="40">
                  <c:v>9.7035655767781446</c:v>
                </c:pt>
                <c:pt idx="41">
                  <c:v>9.6958544729887048</c:v>
                </c:pt>
                <c:pt idx="42">
                  <c:v>9.6881379471905014</c:v>
                </c:pt>
                <c:pt idx="43">
                  <c:v>9.680416005839005</c:v>
                </c:pt>
                <c:pt idx="44">
                  <c:v>9.6726886400611587</c:v>
                </c:pt>
                <c:pt idx="45">
                  <c:v>9.6649558354023135</c:v>
                </c:pt>
                <c:pt idx="46">
                  <c:v>9.6572175817998325</c:v>
                </c:pt>
                <c:pt idx="47">
                  <c:v>9.6494738795544173</c:v>
                </c:pt>
                <c:pt idx="48">
                  <c:v>9.6417247396770698</c:v>
                </c:pt>
                <c:pt idx="49">
                  <c:v>9.6339701796796042</c:v>
                </c:pt>
                <c:pt idx="50">
                  <c:v>9.6262102175605015</c:v>
                </c:pt>
                <c:pt idx="51">
                  <c:v>9.6184448669152154</c:v>
                </c:pt>
                <c:pt idx="52">
                  <c:v>9.6106741349846896</c:v>
                </c:pt>
                <c:pt idx="53">
                  <c:v>9.6028980238024459</c:v>
                </c:pt>
                <c:pt idx="54">
                  <c:v>9.595116533255835</c:v>
                </c:pt>
                <c:pt idx="55">
                  <c:v>9.5873296643499852</c:v>
                </c:pt>
                <c:pt idx="56">
                  <c:v>9.5795374212758677</c:v>
                </c:pt>
                <c:pt idx="57">
                  <c:v>9.5717398117012902</c:v>
                </c:pt>
                <c:pt idx="58">
                  <c:v>9.5639368455709182</c:v>
                </c:pt>
                <c:pt idx="59">
                  <c:v>9.5561285332524601</c:v>
                </c:pt>
                <c:pt idx="60">
                  <c:v>9.5483148839448067</c:v>
                </c:pt>
                <c:pt idx="61">
                  <c:v>9.5404959049433575</c:v>
                </c:pt>
                <c:pt idx="62">
                  <c:v>9.5326716018638855</c:v>
                </c:pt>
                <c:pt idx="63">
                  <c:v>9.5248419795069488</c:v>
                </c:pt>
                <c:pt idx="64">
                  <c:v>9.5170070428576015</c:v>
                </c:pt>
                <c:pt idx="65">
                  <c:v>9.5091667977806864</c:v>
                </c:pt>
                <c:pt idx="66">
                  <c:v>9.5013212512017002</c:v>
                </c:pt>
                <c:pt idx="67">
                  <c:v>9.4934704108231198</c:v>
                </c:pt>
                <c:pt idx="68">
                  <c:v>9.4856142846029208</c:v>
                </c:pt>
                <c:pt idx="69">
                  <c:v>9.4777528802638429</c:v>
                </c:pt>
                <c:pt idx="70">
                  <c:v>9.4698862050242134</c:v>
                </c:pt>
                <c:pt idx="71">
                  <c:v>9.4620142656047044</c:v>
                </c:pt>
                <c:pt idx="72">
                  <c:v>9.4541370684405592</c:v>
                </c:pt>
                <c:pt idx="73">
                  <c:v>9.4462546199634243</c:v>
                </c:pt>
                <c:pt idx="74">
                  <c:v>9.4383669268227042</c:v>
                </c:pt>
                <c:pt idx="75">
                  <c:v>9.4304739959731183</c:v>
                </c:pt>
                <c:pt idx="76">
                  <c:v>9.4225758346270165</c:v>
                </c:pt>
                <c:pt idx="77">
                  <c:v>9.414672450124403</c:v>
                </c:pt>
                <c:pt idx="78">
                  <c:v>9.4067638497930659</c:v>
                </c:pt>
                <c:pt idx="79">
                  <c:v>9.3988500408567823</c:v>
                </c:pt>
                <c:pt idx="80">
                  <c:v>9.3909310304156826</c:v>
                </c:pt>
                <c:pt idx="81">
                  <c:v>9.3830068254881134</c:v>
                </c:pt>
                <c:pt idx="82">
                  <c:v>9.3750774330817475</c:v>
                </c:pt>
                <c:pt idx="83">
                  <c:v>9.3671428602584523</c:v>
                </c:pt>
                <c:pt idx="84">
                  <c:v>9.3592031141691567</c:v>
                </c:pt>
                <c:pt idx="85">
                  <c:v>9.3512582020528736</c:v>
                </c:pt>
                <c:pt idx="86">
                  <c:v>9.3433081312096533</c:v>
                </c:pt>
                <c:pt idx="87">
                  <c:v>9.3353529089648859</c:v>
                </c:pt>
                <c:pt idx="88">
                  <c:v>9.3273925426411228</c:v>
                </c:pt>
                <c:pt idx="89">
                  <c:v>9.3194270395464134</c:v>
                </c:pt>
                <c:pt idx="90">
                  <c:v>9.3114564069792678</c:v>
                </c:pt>
                <c:pt idx="91">
                  <c:v>9.3034806522439855</c:v>
                </c:pt>
                <c:pt idx="92">
                  <c:v>9.2954997826676227</c:v>
                </c:pt>
                <c:pt idx="93">
                  <c:v>9.2875138056116935</c:v>
                </c:pt>
                <c:pt idx="94">
                  <c:v>9.2795227284755377</c:v>
                </c:pt>
                <c:pt idx="95">
                  <c:v>9.2715265586923703</c:v>
                </c:pt>
                <c:pt idx="96">
                  <c:v>9.2635253037215133</c:v>
                </c:pt>
                <c:pt idx="97">
                  <c:v>9.2555189710408907</c:v>
                </c:pt>
                <c:pt idx="98">
                  <c:v>9.2475075681425274</c:v>
                </c:pt>
                <c:pt idx="99">
                  <c:v>9.2394911025320514</c:v>
                </c:pt>
                <c:pt idx="100">
                  <c:v>9.2314695817312149</c:v>
                </c:pt>
                <c:pt idx="101">
                  <c:v>9.2234430132817451</c:v>
                </c:pt>
                <c:pt idx="102">
                  <c:v>9.2154114047486715</c:v>
                </c:pt>
                <c:pt idx="103">
                  <c:v>9.2073747637220773</c:v>
                </c:pt>
                <c:pt idx="104">
                  <c:v>9.1993330978170818</c:v>
                </c:pt>
                <c:pt idx="105">
                  <c:v>9.1912864146725646</c:v>
                </c:pt>
                <c:pt idx="106">
                  <c:v>9.1832347219495318</c:v>
                </c:pt>
                <c:pt idx="107">
                  <c:v>9.1751780273298262</c:v>
                </c:pt>
                <c:pt idx="108">
                  <c:v>9.1671163385155978</c:v>
                </c:pt>
                <c:pt idx="109">
                  <c:v>9.1590496632295686</c:v>
                </c:pt>
                <c:pt idx="110">
                  <c:v>9.1509780092157502</c:v>
                </c:pt>
                <c:pt idx="111">
                  <c:v>9.14290138424027</c:v>
                </c:pt>
                <c:pt idx="112">
                  <c:v>9.1348197960919961</c:v>
                </c:pt>
                <c:pt idx="113">
                  <c:v>9.1267332525827936</c:v>
                </c:pt>
                <c:pt idx="114">
                  <c:v>9.1186417615474831</c:v>
                </c:pt>
                <c:pt idx="115">
                  <c:v>9.1105453308436051</c:v>
                </c:pt>
                <c:pt idx="116">
                  <c:v>9.1024439683511744</c:v>
                </c:pt>
                <c:pt idx="117">
                  <c:v>9.0943376819725295</c:v>
                </c:pt>
                <c:pt idx="118">
                  <c:v>9.0862264796323604</c:v>
                </c:pt>
                <c:pt idx="119">
                  <c:v>9.0781103692778355</c:v>
                </c:pt>
                <c:pt idx="120">
                  <c:v>9.0699893588788196</c:v>
                </c:pt>
                <c:pt idx="121">
                  <c:v>9.0618634564280764</c:v>
                </c:pt>
                <c:pt idx="122">
                  <c:v>9.0537326699414251</c:v>
                </c:pt>
                <c:pt idx="123">
                  <c:v>9.0455970074578325</c:v>
                </c:pt>
                <c:pt idx="124">
                  <c:v>9.0374564770394574</c:v>
                </c:pt>
                <c:pt idx="125">
                  <c:v>9.029311086771667</c:v>
                </c:pt>
                <c:pt idx="126">
                  <c:v>9.021160844763056</c:v>
                </c:pt>
                <c:pt idx="127">
                  <c:v>9.0130057591454946</c:v>
                </c:pt>
                <c:pt idx="128">
                  <c:v>9.004845838074198</c:v>
                </c:pt>
                <c:pt idx="129">
                  <c:v>8.9966810897278151</c:v>
                </c:pt>
                <c:pt idx="130">
                  <c:v>8.9885115223085315</c:v>
                </c:pt>
                <c:pt idx="131">
                  <c:v>8.9803371440421635</c:v>
                </c:pt>
                <c:pt idx="132">
                  <c:v>8.9721579631782511</c:v>
                </c:pt>
                <c:pt idx="133">
                  <c:v>8.9639739879901317</c:v>
                </c:pt>
                <c:pt idx="134">
                  <c:v>8.9557852267750153</c:v>
                </c:pt>
                <c:pt idx="135">
                  <c:v>8.9475916878540485</c:v>
                </c:pt>
                <c:pt idx="136">
                  <c:v>8.939393379572385</c:v>
                </c:pt>
                <c:pt idx="137">
                  <c:v>8.9311903102992662</c:v>
                </c:pt>
                <c:pt idx="138">
                  <c:v>8.9229824884280866</c:v>
                </c:pt>
                <c:pt idx="139">
                  <c:v>8.9147699223764842</c:v>
                </c:pt>
                <c:pt idx="140">
                  <c:v>8.9065526205864174</c:v>
                </c:pt>
                <c:pt idx="141">
                  <c:v>8.8983305915242532</c:v>
                </c:pt>
                <c:pt idx="142">
                  <c:v>8.8901038436808406</c:v>
                </c:pt>
                <c:pt idx="143">
                  <c:v>8.8818723855715991</c:v>
                </c:pt>
                <c:pt idx="144">
                  <c:v>8.8736362257365862</c:v>
                </c:pt>
                <c:pt idx="145">
                  <c:v>8.8653953727405863</c:v>
                </c:pt>
                <c:pt idx="146">
                  <c:v>8.8571498351731872</c:v>
                </c:pt>
                <c:pt idx="147">
                  <c:v>8.8488996216488562</c:v>
                </c:pt>
                <c:pt idx="148">
                  <c:v>8.8406447408070221</c:v>
                </c:pt>
                <c:pt idx="149">
                  <c:v>8.8323852013121602</c:v>
                </c:pt>
                <c:pt idx="150">
                  <c:v>8.8241210118538724</c:v>
                </c:pt>
                <c:pt idx="151">
                  <c:v>8.8158521811469672</c:v>
                </c:pt>
                <c:pt idx="152">
                  <c:v>8.807578717931543</c:v>
                </c:pt>
                <c:pt idx="153">
                  <c:v>8.7993006309730717</c:v>
                </c:pt>
                <c:pt idx="154">
                  <c:v>8.7910179290624768</c:v>
                </c:pt>
                <c:pt idx="155">
                  <c:v>8.7827306210162241</c:v>
                </c:pt>
                <c:pt idx="156">
                  <c:v>8.774438715676391</c:v>
                </c:pt>
                <c:pt idx="157">
                  <c:v>8.7661422219107674</c:v>
                </c:pt>
                <c:pt idx="158">
                  <c:v>8.7578411486129202</c:v>
                </c:pt>
                <c:pt idx="159">
                  <c:v>8.749535504702294</c:v>
                </c:pt>
                <c:pt idx="160">
                  <c:v>8.7412252991242774</c:v>
                </c:pt>
                <c:pt idx="161">
                  <c:v>8.7329105408503107</c:v>
                </c:pt>
                <c:pt idx="162">
                  <c:v>8.7245912388779452</c:v>
                </c:pt>
                <c:pt idx="163">
                  <c:v>8.7162674022309456</c:v>
                </c:pt>
                <c:pt idx="164">
                  <c:v>8.7079390399593652</c:v>
                </c:pt>
                <c:pt idx="165">
                  <c:v>8.6996061611396396</c:v>
                </c:pt>
                <c:pt idx="166">
                  <c:v>8.6912687748746649</c:v>
                </c:pt>
                <c:pt idx="167">
                  <c:v>8.6829268902938868</c:v>
                </c:pt>
                <c:pt idx="168">
                  <c:v>8.6745805165533874</c:v>
                </c:pt>
                <c:pt idx="169">
                  <c:v>8.6662296628359652</c:v>
                </c:pt>
                <c:pt idx="170">
                  <c:v>8.6578743383512364</c:v>
                </c:pt>
                <c:pt idx="171">
                  <c:v>8.649514552335706</c:v>
                </c:pt>
                <c:pt idx="172">
                  <c:v>8.6411503140528616</c:v>
                </c:pt>
                <c:pt idx="173">
                  <c:v>8.6327816327932609</c:v>
                </c:pt>
                <c:pt idx="174">
                  <c:v>8.6244085178746221</c:v>
                </c:pt>
                <c:pt idx="175">
                  <c:v>8.6160309786419056</c:v>
                </c:pt>
                <c:pt idx="176">
                  <c:v>8.607649024467408</c:v>
                </c:pt>
                <c:pt idx="177">
                  <c:v>8.5992626647508477</c:v>
                </c:pt>
                <c:pt idx="178">
                  <c:v>8.5908719089194534</c:v>
                </c:pt>
                <c:pt idx="179">
                  <c:v>8.582476766428055</c:v>
                </c:pt>
                <c:pt idx="180">
                  <c:v>8.5740772467591739</c:v>
                </c:pt>
                <c:pt idx="181">
                  <c:v>8.5656733594231067</c:v>
                </c:pt>
                <c:pt idx="182">
                  <c:v>8.5572651139580245</c:v>
                </c:pt>
                <c:pt idx="183">
                  <c:v>8.5488525199300547</c:v>
                </c:pt>
                <c:pt idx="184">
                  <c:v>8.5404355869333788</c:v>
                </c:pt>
                <c:pt idx="185">
                  <c:v>8.5320143245903139</c:v>
                </c:pt>
                <c:pt idx="186">
                  <c:v>8.5235887425514107</c:v>
                </c:pt>
                <c:pt idx="187">
                  <c:v>8.5151588504955456</c:v>
                </c:pt>
                <c:pt idx="188">
                  <c:v>8.5067246581300093</c:v>
                </c:pt>
                <c:pt idx="189">
                  <c:v>8.4982861751905965</c:v>
                </c:pt>
                <c:pt idx="190">
                  <c:v>8.4898434114417043</c:v>
                </c:pt>
                <c:pt idx="191">
                  <c:v>8.4813963766764218</c:v>
                </c:pt>
                <c:pt idx="192">
                  <c:v>8.4729450807166167</c:v>
                </c:pt>
                <c:pt idx="193">
                  <c:v>8.4644895334130403</c:v>
                </c:pt>
                <c:pt idx="194">
                  <c:v>8.4560297446454111</c:v>
                </c:pt>
                <c:pt idx="195">
                  <c:v>8.4475657243225122</c:v>
                </c:pt>
                <c:pt idx="196">
                  <c:v>8.4390974823822855</c:v>
                </c:pt>
                <c:pt idx="197">
                  <c:v>8.4306250287919262</c:v>
                </c:pt>
                <c:pt idx="198">
                  <c:v>8.4221483735479712</c:v>
                </c:pt>
                <c:pt idx="199">
                  <c:v>8.4136675266764023</c:v>
                </c:pt>
                <c:pt idx="200">
                  <c:v>8.4051824982327403</c:v>
                </c:pt>
                <c:pt idx="201">
                  <c:v>8.3966932983021323</c:v>
                </c:pt>
                <c:pt idx="202">
                  <c:v>8.3881999369994542</c:v>
                </c:pt>
                <c:pt idx="203">
                  <c:v>8.3797024244694054</c:v>
                </c:pt>
                <c:pt idx="204">
                  <c:v>8.3712007708866025</c:v>
                </c:pt>
                <c:pt idx="205">
                  <c:v>8.3626949864556845</c:v>
                </c:pt>
                <c:pt idx="206">
                  <c:v>8.3541850814113943</c:v>
                </c:pt>
                <c:pt idx="207">
                  <c:v>8.345671066018685</c:v>
                </c:pt>
                <c:pt idx="208">
                  <c:v>8.3371529505728237</c:v>
                </c:pt>
                <c:pt idx="209">
                  <c:v>8.3286307453994723</c:v>
                </c:pt>
                <c:pt idx="210">
                  <c:v>8.3201044608548003</c:v>
                </c:pt>
                <c:pt idx="211">
                  <c:v>8.3115741073255744</c:v>
                </c:pt>
                <c:pt idx="212">
                  <c:v>8.3030396952292644</c:v>
                </c:pt>
                <c:pt idx="213">
                  <c:v>8.2945012350141312</c:v>
                </c:pt>
                <c:pt idx="214">
                  <c:v>8.2859587371593335</c:v>
                </c:pt>
                <c:pt idx="215">
                  <c:v>8.2774122121750295</c:v>
                </c:pt>
                <c:pt idx="216">
                  <c:v>8.2688616706024671</c:v>
                </c:pt>
                <c:pt idx="217">
                  <c:v>8.2603071230140941</c:v>
                </c:pt>
                <c:pt idx="218">
                  <c:v>8.2517485800136505</c:v>
                </c:pt>
                <c:pt idx="219">
                  <c:v>8.2431860522362701</c:v>
                </c:pt>
                <c:pt idx="220">
                  <c:v>8.2346195503485902</c:v>
                </c:pt>
                <c:pt idx="221">
                  <c:v>8.2260490850488353</c:v>
                </c:pt>
                <c:pt idx="222">
                  <c:v>8.2174746670669343</c:v>
                </c:pt>
                <c:pt idx="223">
                  <c:v>8.2088963071646184</c:v>
                </c:pt>
                <c:pt idx="224">
                  <c:v>8.2003140161355166</c:v>
                </c:pt>
                <c:pt idx="225">
                  <c:v>8.1917278048052644</c:v>
                </c:pt>
                <c:pt idx="226">
                  <c:v>8.1831376840316032</c:v>
                </c:pt>
                <c:pt idx="227">
                  <c:v>8.1745436647044851</c:v>
                </c:pt>
                <c:pt idx="228">
                  <c:v>8.1659457577461705</c:v>
                </c:pt>
                <c:pt idx="229">
                  <c:v>8.1573439741113418</c:v>
                </c:pt>
                <c:pt idx="230">
                  <c:v>8.1487383247871978</c:v>
                </c:pt>
                <c:pt idx="231">
                  <c:v>8.1401288207935618</c:v>
                </c:pt>
                <c:pt idx="232">
                  <c:v>8.1315154731829828</c:v>
                </c:pt>
                <c:pt idx="233">
                  <c:v>8.1228982930408442</c:v>
                </c:pt>
                <c:pt idx="234">
                  <c:v>8.1142772914854646</c:v>
                </c:pt>
                <c:pt idx="235">
                  <c:v>8.1056524796682083</c:v>
                </c:pt>
                <c:pt idx="236">
                  <c:v>8.0970238687735794</c:v>
                </c:pt>
                <c:pt idx="237">
                  <c:v>8.088391470019344</c:v>
                </c:pt>
                <c:pt idx="238">
                  <c:v>8.0797552946566196</c:v>
                </c:pt>
                <c:pt idx="239">
                  <c:v>8.0711153539699954</c:v>
                </c:pt>
                <c:pt idx="240">
                  <c:v>8.0624716592776302</c:v>
                </c:pt>
                <c:pt idx="241">
                  <c:v>8.0538242219313574</c:v>
                </c:pt>
                <c:pt idx="242">
                  <c:v>8.0451730533168018</c:v>
                </c:pt>
                <c:pt idx="243">
                  <c:v>8.0365181648534794</c:v>
                </c:pt>
                <c:pt idx="244">
                  <c:v>8.0278595679949056</c:v>
                </c:pt>
                <c:pt idx="245">
                  <c:v>8.0191972742287057</c:v>
                </c:pt>
                <c:pt idx="246">
                  <c:v>8.0105312950767207</c:v>
                </c:pt>
                <c:pt idx="247">
                  <c:v>8.0018616420951236</c:v>
                </c:pt>
                <c:pt idx="248">
                  <c:v>7.9931883268745105</c:v>
                </c:pt>
                <c:pt idx="249">
                  <c:v>7.9845113610400347</c:v>
                </c:pt>
                <c:pt idx="250">
                  <c:v>7.9758307562514892</c:v>
                </c:pt>
                <c:pt idx="251">
                  <c:v>7.9671465242034403</c:v>
                </c:pt>
                <c:pt idx="252">
                  <c:v>7.9584586766253222</c:v>
                </c:pt>
                <c:pt idx="253">
                  <c:v>7.949767225281553</c:v>
                </c:pt>
                <c:pt idx="254">
                  <c:v>7.9410721819716432</c:v>
                </c:pt>
                <c:pt idx="255">
                  <c:v>7.9323735585303119</c:v>
                </c:pt>
                <c:pt idx="256">
                  <c:v>7.9236713668275884</c:v>
                </c:pt>
                <c:pt idx="257">
                  <c:v>7.9149656187689343</c:v>
                </c:pt>
                <c:pt idx="258">
                  <c:v>7.9062563262953489</c:v>
                </c:pt>
                <c:pt idx="259">
                  <c:v>7.8975435013834803</c:v>
                </c:pt>
                <c:pt idx="260">
                  <c:v>7.8888271560457408</c:v>
                </c:pt>
                <c:pt idx="261">
                  <c:v>7.88010730233042</c:v>
                </c:pt>
                <c:pt idx="262">
                  <c:v>7.8713839523217963</c:v>
                </c:pt>
                <c:pt idx="263">
                  <c:v>7.8626571181402465</c:v>
                </c:pt>
                <c:pt idx="264">
                  <c:v>7.8539268119423653</c:v>
                </c:pt>
                <c:pt idx="265">
                  <c:v>7.8451930459210795</c:v>
                </c:pt>
                <c:pt idx="266">
                  <c:v>7.8364558323057549</c:v>
                </c:pt>
                <c:pt idx="267">
                  <c:v>7.8277151833623169</c:v>
                </c:pt>
                <c:pt idx="268">
                  <c:v>7.8189711113933589</c:v>
                </c:pt>
                <c:pt idx="269">
                  <c:v>7.8102236287382691</c:v>
                </c:pt>
                <c:pt idx="270">
                  <c:v>7.8014727477733299</c:v>
                </c:pt>
                <c:pt idx="271">
                  <c:v>7.7927184809118479</c:v>
                </c:pt>
                <c:pt idx="272">
                  <c:v>7.7839608406042577</c:v>
                </c:pt>
                <c:pt idx="273">
                  <c:v>7.7751998393382458</c:v>
                </c:pt>
                <c:pt idx="274">
                  <c:v>7.7664354896388641</c:v>
                </c:pt>
                <c:pt idx="275">
                  <c:v>7.7576678040686442</c:v>
                </c:pt>
                <c:pt idx="276">
                  <c:v>7.7488967952277212</c:v>
                </c:pt>
                <c:pt idx="277">
                  <c:v>7.7401224757539451</c:v>
                </c:pt>
                <c:pt idx="278">
                  <c:v>7.7313448583229958</c:v>
                </c:pt>
                <c:pt idx="279">
                  <c:v>7.7225639556485088</c:v>
                </c:pt>
                <c:pt idx="280">
                  <c:v>7.713779780482187</c:v>
                </c:pt>
                <c:pt idx="281">
                  <c:v>7.7049923456139195</c:v>
                </c:pt>
                <c:pt idx="282">
                  <c:v>7.6962016638719053</c:v>
                </c:pt>
                <c:pt idx="283">
                  <c:v>7.6874077481227632</c:v>
                </c:pt>
                <c:pt idx="284">
                  <c:v>7.6786106112716572</c:v>
                </c:pt>
                <c:pt idx="285">
                  <c:v>7.6698102662624184</c:v>
                </c:pt>
                <c:pt idx="286">
                  <c:v>7.6610067260776571</c:v>
                </c:pt>
                <c:pt idx="287">
                  <c:v>7.6522000037388844</c:v>
                </c:pt>
                <c:pt idx="288">
                  <c:v>7.6433901123066379</c:v>
                </c:pt>
                <c:pt idx="289">
                  <c:v>7.634577064880598</c:v>
                </c:pt>
                <c:pt idx="290">
                  <c:v>7.625760874599707</c:v>
                </c:pt>
                <c:pt idx="291">
                  <c:v>7.6169415546422936</c:v>
                </c:pt>
                <c:pt idx="292">
                  <c:v>7.6081191182261918</c:v>
                </c:pt>
                <c:pt idx="293">
                  <c:v>7.5992935786088633</c:v>
                </c:pt>
                <c:pt idx="294">
                  <c:v>7.5904649490875196</c:v>
                </c:pt>
                <c:pt idx="295">
                  <c:v>7.5816332429992439</c:v>
                </c:pt>
                <c:pt idx="296">
                  <c:v>7.5727984737211109</c:v>
                </c:pt>
                <c:pt idx="297">
                  <c:v>7.5639606546703142</c:v>
                </c:pt>
                <c:pt idx="298">
                  <c:v>7.5551197993042862</c:v>
                </c:pt>
                <c:pt idx="299">
                  <c:v>7.5462759211208192</c:v>
                </c:pt>
                <c:pt idx="300">
                  <c:v>7.5374290336581939</c:v>
                </c:pt>
                <c:pt idx="301">
                  <c:v>7.5285791504952959</c:v>
                </c:pt>
                <c:pt idx="302">
                  <c:v>7.5197262852517479</c:v>
                </c:pt>
                <c:pt idx="303">
                  <c:v>7.5108704515880271</c:v>
                </c:pt>
                <c:pt idx="304">
                  <c:v>7.5020116632055949</c:v>
                </c:pt>
                <c:pt idx="305">
                  <c:v>7.4931499338470138</c:v>
                </c:pt>
                <c:pt idx="306">
                  <c:v>7.4842852772960811</c:v>
                </c:pt>
                <c:pt idx="307">
                  <c:v>7.4754177073779493</c:v>
                </c:pt>
                <c:pt idx="308">
                  <c:v>7.4665472379592499</c:v>
                </c:pt>
                <c:pt idx="309">
                  <c:v>7.4576738829482263</c:v>
                </c:pt>
                <c:pt idx="310">
                  <c:v>7.4487976562948495</c:v>
                </c:pt>
                <c:pt idx="311">
                  <c:v>7.439918571990952</c:v>
                </c:pt>
                <c:pt idx="312">
                  <c:v>7.4310366440703506</c:v>
                </c:pt>
                <c:pt idx="313">
                  <c:v>7.4221518866089733</c:v>
                </c:pt>
                <c:pt idx="314">
                  <c:v>7.4132643137249907</c:v>
                </c:pt>
                <c:pt idx="315">
                  <c:v>7.4043739395789343</c:v>
                </c:pt>
                <c:pt idx="316">
                  <c:v>7.3954807783738312</c:v>
                </c:pt>
                <c:pt idx="317">
                  <c:v>7.3865848443553279</c:v>
                </c:pt>
                <c:pt idx="318">
                  <c:v>7.3776861518118206</c:v>
                </c:pt>
                <c:pt idx="319">
                  <c:v>7.3687847150745815</c:v>
                </c:pt>
                <c:pt idx="320">
                  <c:v>7.3598805485178866</c:v>
                </c:pt>
                <c:pt idx="321">
                  <c:v>7.3509736665591445</c:v>
                </c:pt>
                <c:pt idx="322">
                  <c:v>7.3420640836590287</c:v>
                </c:pt>
                <c:pt idx="323">
                  <c:v>7.3331518143216021</c:v>
                </c:pt>
                <c:pt idx="324">
                  <c:v>7.3242368730944438</c:v>
                </c:pt>
                <c:pt idx="325">
                  <c:v>7.3153192745687878</c:v>
                </c:pt>
                <c:pt idx="326">
                  <c:v>7.3063990333796447</c:v>
                </c:pt>
                <c:pt idx="327">
                  <c:v>7.2974761642059329</c:v>
                </c:pt>
                <c:pt idx="328">
                  <c:v>7.2885506817706105</c:v>
                </c:pt>
                <c:pt idx="329">
                  <c:v>7.2796226008408063</c:v>
                </c:pt>
                <c:pt idx="330">
                  <c:v>7.2706919362279434</c:v>
                </c:pt>
                <c:pt idx="331">
                  <c:v>7.2617587027878825</c:v>
                </c:pt>
                <c:pt idx="332">
                  <c:v>7.2528229154210377</c:v>
                </c:pt>
                <c:pt idx="333">
                  <c:v>7.243884589072521</c:v>
                </c:pt>
                <c:pt idx="334">
                  <c:v>7.2349437387322668</c:v>
                </c:pt>
                <c:pt idx="335">
                  <c:v>7.2260003794351615</c:v>
                </c:pt>
                <c:pt idx="336">
                  <c:v>7.2170545262611805</c:v>
                </c:pt>
                <c:pt idx="337">
                  <c:v>7.2081061943355174</c:v>
                </c:pt>
                <c:pt idx="338">
                  <c:v>7.1991553988287169</c:v>
                </c:pt>
                <c:pt idx="339">
                  <c:v>7.1902021549568058</c:v>
                </c:pt>
                <c:pt idx="340">
                  <c:v>7.1812464779814276</c:v>
                </c:pt>
                <c:pt idx="341">
                  <c:v>7.1722883832099704</c:v>
                </c:pt>
                <c:pt idx="342">
                  <c:v>7.1633278859957095</c:v>
                </c:pt>
                <c:pt idx="343">
                  <c:v>7.1543650017379274</c:v>
                </c:pt>
                <c:pt idx="344">
                  <c:v>7.1453997458820586</c:v>
                </c:pt>
                <c:pt idx="345">
                  <c:v>7.136432133919814</c:v>
                </c:pt>
                <c:pt idx="346">
                  <c:v>7.1274621813893244</c:v>
                </c:pt>
                <c:pt idx="347">
                  <c:v>7.1184899038752611</c:v>
                </c:pt>
                <c:pt idx="348">
                  <c:v>7.1095153170089862</c:v>
                </c:pt>
                <c:pt idx="349">
                  <c:v>7.1005384364686694</c:v>
                </c:pt>
                <c:pt idx="350">
                  <c:v>7.0915592779794352</c:v>
                </c:pt>
                <c:pt idx="351">
                  <c:v>7.0825778573134901</c:v>
                </c:pt>
                <c:pt idx="352">
                  <c:v>7.0735941902902635</c:v>
                </c:pt>
                <c:pt idx="353">
                  <c:v>7.0646082927765352</c:v>
                </c:pt>
                <c:pt idx="354">
                  <c:v>7.0556201806865744</c:v>
                </c:pt>
                <c:pt idx="355">
                  <c:v>7.0466298699822758</c:v>
                </c:pt>
                <c:pt idx="356">
                  <c:v>7.03763737667329</c:v>
                </c:pt>
                <c:pt idx="357">
                  <c:v>7.0286427168171661</c:v>
                </c:pt>
                <c:pt idx="358">
                  <c:v>7.0196459065194796</c:v>
                </c:pt>
                <c:pt idx="359">
                  <c:v>7.010646961933972</c:v>
                </c:pt>
                <c:pt idx="360">
                  <c:v>7.0016458992626882</c:v>
                </c:pt>
                <c:pt idx="361">
                  <c:v>6.9926427347561075</c:v>
                </c:pt>
                <c:pt idx="362">
                  <c:v>6.9836374847132818</c:v>
                </c:pt>
                <c:pt idx="363">
                  <c:v>6.9746301654819751</c:v>
                </c:pt>
                <c:pt idx="364">
                  <c:v>6.965620793458795</c:v>
                </c:pt>
                <c:pt idx="365">
                  <c:v>6.9566093850893305</c:v>
                </c:pt>
                <c:pt idx="366">
                  <c:v>6.9475959568682892</c:v>
                </c:pt>
                <c:pt idx="367">
                  <c:v>6.9385805253396358</c:v>
                </c:pt>
                <c:pt idx="368">
                  <c:v>6.9295631070967207</c:v>
                </c:pt>
                <c:pt idx="369">
                  <c:v>6.9205437187824304</c:v>
                </c:pt>
                <c:pt idx="370">
                  <c:v>6.9115223770893097</c:v>
                </c:pt>
                <c:pt idx="371">
                  <c:v>6.9024990987597103</c:v>
                </c:pt>
                <c:pt idx="372">
                  <c:v>6.8934739005859216</c:v>
                </c:pt>
                <c:pt idx="373">
                  <c:v>6.8844467994103073</c:v>
                </c:pt>
                <c:pt idx="374">
                  <c:v>6.875417812125451</c:v>
                </c:pt>
                <c:pt idx="375">
                  <c:v>6.8663869556742814</c:v>
                </c:pt>
                <c:pt idx="376">
                  <c:v>6.8573542470502185</c:v>
                </c:pt>
                <c:pt idx="377">
                  <c:v>6.8483197032973075</c:v>
                </c:pt>
                <c:pt idx="378">
                  <c:v>6.8392833415103587</c:v>
                </c:pt>
                <c:pt idx="379">
                  <c:v>6.8302451788350815</c:v>
                </c:pt>
                <c:pt idx="380">
                  <c:v>6.8212052324682277</c:v>
                </c:pt>
                <c:pt idx="381">
                  <c:v>6.8121635196577213</c:v>
                </c:pt>
                <c:pt idx="382">
                  <c:v>6.8031200577028041</c:v>
                </c:pt>
                <c:pt idx="383">
                  <c:v>6.7940748639541706</c:v>
                </c:pt>
                <c:pt idx="384">
                  <c:v>6.7850279558141029</c:v>
                </c:pt>
                <c:pt idx="385">
                  <c:v>6.7759793507366126</c:v>
                </c:pt>
                <c:pt idx="386">
                  <c:v>6.7669290662275801</c:v>
                </c:pt>
                <c:pt idx="387">
                  <c:v>6.7578771198448848</c:v>
                </c:pt>
                <c:pt idx="388">
                  <c:v>6.7488235291985532</c:v>
                </c:pt>
                <c:pt idx="389">
                  <c:v>6.7397683119508898</c:v>
                </c:pt>
                <c:pt idx="390">
                  <c:v>6.7307114858166166</c:v>
                </c:pt>
                <c:pt idx="391">
                  <c:v>6.7216530685630129</c:v>
                </c:pt>
                <c:pt idx="392">
                  <c:v>6.7125930780100536</c:v>
                </c:pt>
                <c:pt idx="393">
                  <c:v>6.703531532030544</c:v>
                </c:pt>
                <c:pt idx="394">
                  <c:v>6.6944684485502606</c:v>
                </c:pt>
                <c:pt idx="395">
                  <c:v>6.6854038455480893</c:v>
                </c:pt>
                <c:pt idx="396">
                  <c:v>6.6763377410561624</c:v>
                </c:pt>
                <c:pt idx="397">
                  <c:v>6.6672701531599934</c:v>
                </c:pt>
                <c:pt idx="398">
                  <c:v>6.6582010999986254</c:v>
                </c:pt>
                <c:pt idx="399">
                  <c:v>6.6491305997647565</c:v>
                </c:pt>
                <c:pt idx="400">
                  <c:v>6.6400586707048843</c:v>
                </c:pt>
                <c:pt idx="401">
                  <c:v>6.6309853311194438</c:v>
                </c:pt>
                <c:pt idx="402">
                  <c:v>6.6219105993629439</c:v>
                </c:pt>
                <c:pt idx="403">
                  <c:v>6.6128344938441037</c:v>
                </c:pt>
                <c:pt idx="404">
                  <c:v>6.6037570330259951</c:v>
                </c:pt>
                <c:pt idx="405">
                  <c:v>6.5946782354261746</c:v>
                </c:pt>
                <c:pt idx="406">
                  <c:v>6.585598119616825</c:v>
                </c:pt>
                <c:pt idx="407">
                  <c:v>6.5765167042248907</c:v>
                </c:pt>
                <c:pt idx="408">
                  <c:v>6.5674340079322171</c:v>
                </c:pt>
                <c:pt idx="409">
                  <c:v>6.5583500494756839</c:v>
                </c:pt>
                <c:pt idx="410">
                  <c:v>6.5492648476473478</c:v>
                </c:pt>
                <c:pt idx="411">
                  <c:v>6.5401784212945762</c:v>
                </c:pt>
                <c:pt idx="412">
                  <c:v>6.5310907893201851</c:v>
                </c:pt>
                <c:pt idx="413">
                  <c:v>6.5220019706825738</c:v>
                </c:pt>
                <c:pt idx="414">
                  <c:v>6.512911984395866</c:v>
                </c:pt>
                <c:pt idx="415">
                  <c:v>6.5038208495300447</c:v>
                </c:pt>
                <c:pt idx="416">
                  <c:v>6.4947285852110852</c:v>
                </c:pt>
                <c:pt idx="417">
                  <c:v>6.4856352106210968</c:v>
                </c:pt>
                <c:pt idx="418">
                  <c:v>6.4765407449984567</c:v>
                </c:pt>
                <c:pt idx="419">
                  <c:v>6.4674452076379429</c:v>
                </c:pt>
                <c:pt idx="420">
                  <c:v>6.4583486178908771</c:v>
                </c:pt>
                <c:pt idx="421">
                  <c:v>6.4492509951652535</c:v>
                </c:pt>
                <c:pt idx="422">
                  <c:v>6.4401523589258804</c:v>
                </c:pt>
                <c:pt idx="423">
                  <c:v>6.4310527286945103</c:v>
                </c:pt>
                <c:pt idx="424">
                  <c:v>6.4219521240499766</c:v>
                </c:pt>
                <c:pt idx="425">
                  <c:v>6.4128505646283331</c:v>
                </c:pt>
                <c:pt idx="426">
                  <c:v>6.4037480701229788</c:v>
                </c:pt>
                <c:pt idx="427">
                  <c:v>6.394644660284805</c:v>
                </c:pt>
                <c:pt idx="428">
                  <c:v>6.3855403549223189</c:v>
                </c:pt>
                <c:pt idx="429">
                  <c:v>6.3764351739017835</c:v>
                </c:pt>
                <c:pt idx="430">
                  <c:v>6.3673291371473502</c:v>
                </c:pt>
                <c:pt idx="431">
                  <c:v>6.3582222646411939</c:v>
                </c:pt>
                <c:pt idx="432">
                  <c:v>6.3491145764236396</c:v>
                </c:pt>
                <c:pt idx="433">
                  <c:v>6.3400060925933071</c:v>
                </c:pt>
                <c:pt idx="434">
                  <c:v>6.3308968333072313</c:v>
                </c:pt>
                <c:pt idx="435">
                  <c:v>6.321786818781006</c:v>
                </c:pt>
                <c:pt idx="436">
                  <c:v>6.3126760692889086</c:v>
                </c:pt>
                <c:pt idx="437">
                  <c:v>6.3035646051640342</c:v>
                </c:pt>
                <c:pt idx="438">
                  <c:v>6.2944524467984273</c:v>
                </c:pt>
                <c:pt idx="439">
                  <c:v>6.2853396146432141</c:v>
                </c:pt>
                <c:pt idx="440">
                  <c:v>6.2762261292087338</c:v>
                </c:pt>
                <c:pt idx="441">
                  <c:v>6.2671120110646683</c:v>
                </c:pt>
                <c:pt idx="442">
                  <c:v>6.2579972808401703</c:v>
                </c:pt>
                <c:pt idx="443">
                  <c:v>6.2488819592239997</c:v>
                </c:pt>
                <c:pt idx="444">
                  <c:v>6.239766066964644</c:v>
                </c:pt>
                <c:pt idx="445">
                  <c:v>6.2306496248704573</c:v>
                </c:pt>
                <c:pt idx="446">
                  <c:v>6.2215326538097839</c:v>
                </c:pt>
                <c:pt idx="447">
                  <c:v>6.2124151747110865</c:v>
                </c:pt>
                <c:pt idx="448">
                  <c:v>6.2032972085630789</c:v>
                </c:pt>
                <c:pt idx="449">
                  <c:v>6.1941787764148462</c:v>
                </c:pt>
                <c:pt idx="450">
                  <c:v>6.1850598993759789</c:v>
                </c:pt>
                <c:pt idx="451">
                  <c:v>6.1759405986166973</c:v>
                </c:pt>
                <c:pt idx="452">
                  <c:v>6.1668208953679775</c:v>
                </c:pt>
                <c:pt idx="453">
                  <c:v>6.1577008109216793</c:v>
                </c:pt>
                <c:pt idx="454">
                  <c:v>6.148580366630668</c:v>
                </c:pt>
                <c:pt idx="455">
                  <c:v>6.1394595839089456</c:v>
                </c:pt>
                <c:pt idx="456">
                  <c:v>6.1303384842317694</c:v>
                </c:pt>
                <c:pt idx="457">
                  <c:v>6.1212170891357802</c:v>
                </c:pt>
                <c:pt idx="458">
                  <c:v>6.1120954202191218</c:v>
                </c:pt>
                <c:pt idx="459">
                  <c:v>6.1029734991415712</c:v>
                </c:pt>
                <c:pt idx="460">
                  <c:v>6.0938513476246525</c:v>
                </c:pt>
                <c:pt idx="461">
                  <c:v>6.0847289874517676</c:v>
                </c:pt>
                <c:pt idx="462">
                  <c:v>6.0756064404683086</c:v>
                </c:pt>
                <c:pt idx="463">
                  <c:v>6.0664837285817912</c:v>
                </c:pt>
                <c:pt idx="464">
                  <c:v>6.0573608737619606</c:v>
                </c:pt>
                <c:pt idx="465">
                  <c:v>6.0482378980409246</c:v>
                </c:pt>
                <c:pt idx="466">
                  <c:v>6.0391148235132608</c:v>
                </c:pt>
                <c:pt idx="467">
                  <c:v>6.0299916723361475</c:v>
                </c:pt>
                <c:pt idx="468">
                  <c:v>6.0208684667294738</c:v>
                </c:pt>
                <c:pt idx="469">
                  <c:v>6.0117452289759594</c:v>
                </c:pt>
                <c:pt idx="470">
                  <c:v>6.00262198142127</c:v>
                </c:pt>
                <c:pt idx="471">
                  <c:v>5.9934987464741374</c:v>
                </c:pt>
                <c:pt idx="472">
                  <c:v>5.9843755466064712</c:v>
                </c:pt>
                <c:pt idx="473">
                  <c:v>5.9752524043534745</c:v>
                </c:pt>
                <c:pt idx="474">
                  <c:v>5.96612934231376</c:v>
                </c:pt>
                <c:pt idx="475">
                  <c:v>5.9570063831494631</c:v>
                </c:pt>
                <c:pt idx="476">
                  <c:v>5.9478835495863525</c:v>
                </c:pt>
                <c:pt idx="477">
                  <c:v>5.938760864413946</c:v>
                </c:pt>
                <c:pt idx="478">
                  <c:v>5.9296383504856163</c:v>
                </c:pt>
                <c:pt idx="479">
                  <c:v>5.9205160307187086</c:v>
                </c:pt>
                <c:pt idx="480">
                  <c:v>5.911393928094645</c:v>
                </c:pt>
                <c:pt idx="481">
                  <c:v>5.9022720656590382</c:v>
                </c:pt>
                <c:pt idx="482">
                  <c:v>5.8931504665217949</c:v>
                </c:pt>
                <c:pt idx="483">
                  <c:v>5.8840291538572282</c:v>
                </c:pt>
                <c:pt idx="484">
                  <c:v>5.874908150904159</c:v>
                </c:pt>
                <c:pt idx="485">
                  <c:v>5.8657874809660306</c:v>
                </c:pt>
                <c:pt idx="486">
                  <c:v>5.8566671674110022</c:v>
                </c:pt>
                <c:pt idx="487">
                  <c:v>5.8475472336720635</c:v>
                </c:pt>
                <c:pt idx="488">
                  <c:v>5.8384277032471319</c:v>
                </c:pt>
                <c:pt idx="489">
                  <c:v>5.8293085996991589</c:v>
                </c:pt>
                <c:pt idx="490">
                  <c:v>5.8201899466562272</c:v>
                </c:pt>
                <c:pt idx="491">
                  <c:v>5.8110717678116552</c:v>
                </c:pt>
                <c:pt idx="492">
                  <c:v>5.8019540869240984</c:v>
                </c:pt>
                <c:pt idx="493">
                  <c:v>5.7928369278176417</c:v>
                </c:pt>
                <c:pt idx="494">
                  <c:v>5.7837203143819025</c:v>
                </c:pt>
                <c:pt idx="495">
                  <c:v>5.7746042705721292</c:v>
                </c:pt>
                <c:pt idx="496">
                  <c:v>5.7654888204092902</c:v>
                </c:pt>
                <c:pt idx="497">
                  <c:v>5.7563739879801759</c:v>
                </c:pt>
                <c:pt idx="498">
                  <c:v>5.7472597974374882</c:v>
                </c:pt>
                <c:pt idx="499">
                  <c:v>5.738146272999936</c:v>
                </c:pt>
                <c:pt idx="500">
                  <c:v>5.7290334389523272</c:v>
                </c:pt>
                <c:pt idx="501">
                  <c:v>5.719921319645656</c:v>
                </c:pt>
                <c:pt idx="502">
                  <c:v>5.7108099394971985</c:v>
                </c:pt>
                <c:pt idx="503">
                  <c:v>5.7016993229905948</c:v>
                </c:pt>
                <c:pt idx="504">
                  <c:v>5.6925894946759437</c:v>
                </c:pt>
                <c:pt idx="505">
                  <c:v>5.6834804791698819</c:v>
                </c:pt>
                <c:pt idx="506">
                  <c:v>5.6743723011556746</c:v>
                </c:pt>
                <c:pt idx="507">
                  <c:v>5.665264985383299</c:v>
                </c:pt>
                <c:pt idx="508">
                  <c:v>5.6561585566695225</c:v>
                </c:pt>
                <c:pt idx="509">
                  <c:v>5.6470530398979912</c:v>
                </c:pt>
                <c:pt idx="510">
                  <c:v>5.6379484600193077</c:v>
                </c:pt>
                <c:pt idx="511">
                  <c:v>5.6288448420511097</c:v>
                </c:pt>
                <c:pt idx="512">
                  <c:v>5.6197422110781465</c:v>
                </c:pt>
                <c:pt idx="513">
                  <c:v>5.6106405922523628</c:v>
                </c:pt>
                <c:pt idx="514">
                  <c:v>5.6015400107929638</c:v>
                </c:pt>
                <c:pt idx="515">
                  <c:v>5.5924404919865012</c:v>
                </c:pt>
                <c:pt idx="516">
                  <c:v>5.5833420611869355</c:v>
                </c:pt>
                <c:pt idx="517">
                  <c:v>5.574244743815715</c:v>
                </c:pt>
                <c:pt idx="518">
                  <c:v>5.5651485653618433</c:v>
                </c:pt>
                <c:pt idx="519">
                  <c:v>5.5560535513819485</c:v>
                </c:pt>
                <c:pt idx="520">
                  <c:v>5.5469597275003508</c:v>
                </c:pt>
                <c:pt idx="521">
                  <c:v>5.5378671194091273</c:v>
                </c:pt>
                <c:pt idx="522">
                  <c:v>5.5287757528681816</c:v>
                </c:pt>
                <c:pt idx="523">
                  <c:v>5.5196856537052987</c:v>
                </c:pt>
                <c:pt idx="524">
                  <c:v>5.5105968478162186</c:v>
                </c:pt>
                <c:pt idx="525">
                  <c:v>5.5015093611646826</c:v>
                </c:pt>
                <c:pt idx="526">
                  <c:v>5.4924232197825038</c:v>
                </c:pt>
                <c:pt idx="527">
                  <c:v>5.4833384497696196</c:v>
                </c:pt>
                <c:pt idx="528">
                  <c:v>5.4742550772941465</c:v>
                </c:pt>
                <c:pt idx="529">
                  <c:v>5.4651731285924363</c:v>
                </c:pt>
                <c:pt idx="530">
                  <c:v>5.4560926299691319</c:v>
                </c:pt>
                <c:pt idx="531">
                  <c:v>5.4470136077972073</c:v>
                </c:pt>
                <c:pt idx="532">
                  <c:v>5.4379360885180326</c:v>
                </c:pt>
                <c:pt idx="533">
                  <c:v>5.4288600986414082</c:v>
                </c:pt>
                <c:pt idx="534">
                  <c:v>5.4197856647456195</c:v>
                </c:pt>
                <c:pt idx="535">
                  <c:v>5.4107128134774767</c:v>
                </c:pt>
                <c:pt idx="536">
                  <c:v>5.4016415715523616</c:v>
                </c:pt>
                <c:pt idx="537">
                  <c:v>5.3925719657542635</c:v>
                </c:pt>
                <c:pt idx="538">
                  <c:v>5.3835040229358242</c:v>
                </c:pt>
                <c:pt idx="539">
                  <c:v>5.3744377700183712</c:v>
                </c:pt>
                <c:pt idx="540">
                  <c:v>5.3653732339919555</c:v>
                </c:pt>
                <c:pt idx="541">
                  <c:v>5.3563104419153831</c:v>
                </c:pt>
                <c:pt idx="542">
                  <c:v>5.3472494209162535</c:v>
                </c:pt>
                <c:pt idx="543">
                  <c:v>5.3381901981909818</c:v>
                </c:pt>
                <c:pt idx="544">
                  <c:v>5.3291328010048318</c:v>
                </c:pt>
                <c:pt idx="545">
                  <c:v>5.3200772566919419</c:v>
                </c:pt>
                <c:pt idx="546">
                  <c:v>5.3110235926553502</c:v>
                </c:pt>
                <c:pt idx="547">
                  <c:v>5.3019718363670139</c:v>
                </c:pt>
                <c:pt idx="548">
                  <c:v>5.2929220153678349</c:v>
                </c:pt>
                <c:pt idx="549">
                  <c:v>5.2838741572676744</c:v>
                </c:pt>
                <c:pt idx="550">
                  <c:v>5.2748282897453747</c:v>
                </c:pt>
                <c:pt idx="551">
                  <c:v>5.2657844405487646</c:v>
                </c:pt>
                <c:pt idx="552">
                  <c:v>5.256742637494682</c:v>
                </c:pt>
                <c:pt idx="553">
                  <c:v>5.2477029084689777</c:v>
                </c:pt>
                <c:pt idx="554">
                  <c:v>5.2386652814265284</c:v>
                </c:pt>
                <c:pt idx="555">
                  <c:v>5.22962978439124</c:v>
                </c:pt>
                <c:pt idx="556">
                  <c:v>5.2205964454560512</c:v>
                </c:pt>
                <c:pt idx="557">
                  <c:v>5.2115652927829386</c:v>
                </c:pt>
                <c:pt idx="558">
                  <c:v>5.2025363546029135</c:v>
                </c:pt>
                <c:pt idx="559">
                  <c:v>5.1935096592160228</c:v>
                </c:pt>
                <c:pt idx="560">
                  <c:v>5.1844852349913388</c:v>
                </c:pt>
                <c:pt idx="561">
                  <c:v>5.1754631103669579</c:v>
                </c:pt>
                <c:pt idx="562">
                  <c:v>5.1664433138499852</c:v>
                </c:pt>
                <c:pt idx="563">
                  <c:v>5.157425874016532</c:v>
                </c:pt>
                <c:pt idx="564">
                  <c:v>5.1484108195116915</c:v>
                </c:pt>
                <c:pt idx="565">
                  <c:v>5.1393981790495298</c:v>
                </c:pt>
                <c:pt idx="566">
                  <c:v>5.1303879814130644</c:v>
                </c:pt>
                <c:pt idx="567">
                  <c:v>5.121380255454242</c:v>
                </c:pt>
                <c:pt idx="568">
                  <c:v>5.1123750300939159</c:v>
                </c:pt>
                <c:pt idx="569">
                  <c:v>5.1033723343218229</c:v>
                </c:pt>
                <c:pt idx="570">
                  <c:v>5.0943721971965497</c:v>
                </c:pt>
                <c:pt idx="571">
                  <c:v>5.0853746478455015</c:v>
                </c:pt>
                <c:pt idx="572">
                  <c:v>5.0763797154648733</c:v>
                </c:pt>
                <c:pt idx="573">
                  <c:v>5.0673874293196119</c:v>
                </c:pt>
                <c:pt idx="574">
                  <c:v>5.0583978187433738</c:v>
                </c:pt>
                <c:pt idx="575">
                  <c:v>5.0494109131384866</c:v>
                </c:pt>
                <c:pt idx="576">
                  <c:v>5.0404267419759039</c:v>
                </c:pt>
                <c:pt idx="577">
                  <c:v>5.0314453347951575</c:v>
                </c:pt>
                <c:pt idx="578">
                  <c:v>5.0224667212043093</c:v>
                </c:pt>
                <c:pt idx="579">
                  <c:v>5.0134909308798994</c:v>
                </c:pt>
                <c:pt idx="580">
                  <c:v>5.0045179935668882</c:v>
                </c:pt>
                <c:pt idx="581">
                  <c:v>4.9955479390786008</c:v>
                </c:pt>
                <c:pt idx="582">
                  <c:v>4.9865807972966651</c:v>
                </c:pt>
                <c:pt idx="583">
                  <c:v>4.9776165981709477</c:v>
                </c:pt>
                <c:pt idx="584">
                  <c:v>4.9686553717194899</c:v>
                </c:pt>
                <c:pt idx="585">
                  <c:v>4.9596971480284324</c:v>
                </c:pt>
                <c:pt idx="586">
                  <c:v>4.9507419572519531</c:v>
                </c:pt>
                <c:pt idx="587">
                  <c:v>4.9417898296121772</c:v>
                </c:pt>
                <c:pt idx="588">
                  <c:v>4.9328407953991142</c:v>
                </c:pt>
                <c:pt idx="589">
                  <c:v>4.923894884970565</c:v>
                </c:pt>
                <c:pt idx="590">
                  <c:v>4.9149521287520432</c:v>
                </c:pt>
                <c:pt idx="591">
                  <c:v>4.9060125572366839</c:v>
                </c:pt>
                <c:pt idx="592">
                  <c:v>4.8970762009851567</c:v>
                </c:pt>
                <c:pt idx="593">
                  <c:v>4.8881430906255705</c:v>
                </c:pt>
                <c:pt idx="594">
                  <c:v>4.8792132568533715</c:v>
                </c:pt>
                <c:pt idx="595">
                  <c:v>4.8702867304312525</c:v>
                </c:pt>
                <c:pt idx="596">
                  <c:v>4.8613635421890402</c:v>
                </c:pt>
                <c:pt idx="597">
                  <c:v>4.8524437230235939</c:v>
                </c:pt>
                <c:pt idx="598">
                  <c:v>4.8435273038986946</c:v>
                </c:pt>
                <c:pt idx="599">
                  <c:v>4.8346143158449273</c:v>
                </c:pt>
                <c:pt idx="600">
                  <c:v>4.8257047899595706</c:v>
                </c:pt>
                <c:pt idx="601">
                  <c:v>4.8167987574064721</c:v>
                </c:pt>
                <c:pt idx="602">
                  <c:v>4.8078962494159256</c:v>
                </c:pt>
                <c:pt idx="603">
                  <c:v>4.7989972972845463</c:v>
                </c:pt>
                <c:pt idx="604">
                  <c:v>4.7901019323751353</c:v>
                </c:pt>
                <c:pt idx="605">
                  <c:v>4.7812101861165504</c:v>
                </c:pt>
                <c:pt idx="606">
                  <c:v>4.7723220900035663</c:v>
                </c:pt>
                <c:pt idx="607">
                  <c:v>4.7634376755967329</c:v>
                </c:pt>
                <c:pt idx="608">
                  <c:v>4.7545569745222291</c:v>
                </c:pt>
                <c:pt idx="609">
                  <c:v>4.7456800184717194</c:v>
                </c:pt>
                <c:pt idx="610">
                  <c:v>4.736806839202198</c:v>
                </c:pt>
                <c:pt idx="611">
                  <c:v>4.7279374685358295</c:v>
                </c:pt>
                <c:pt idx="612">
                  <c:v>4.7190719383597974</c:v>
                </c:pt>
                <c:pt idx="613">
                  <c:v>4.7102102806261339</c:v>
                </c:pt>
                <c:pt idx="614">
                  <c:v>4.7013525273515562</c:v>
                </c:pt>
                <c:pt idx="615">
                  <c:v>4.6924987106172908</c:v>
                </c:pt>
                <c:pt idx="616">
                  <c:v>4.6836488625689068</c:v>
                </c:pt>
                <c:pt idx="617">
                  <c:v>4.6748030154161277</c:v>
                </c:pt>
                <c:pt idx="618">
                  <c:v>4.6659612014326548</c:v>
                </c:pt>
                <c:pt idx="619">
                  <c:v>4.6571234529559797</c:v>
                </c:pt>
                <c:pt idx="620">
                  <c:v>4.6482898023871879</c:v>
                </c:pt>
                <c:pt idx="621">
                  <c:v>4.6394602821907736</c:v>
                </c:pt>
                <c:pt idx="622">
                  <c:v>4.630634924894431</c:v>
                </c:pt>
                <c:pt idx="623">
                  <c:v>4.6218137630888574</c:v>
                </c:pt>
                <c:pt idx="624">
                  <c:v>4.6129968294275452</c:v>
                </c:pt>
                <c:pt idx="625">
                  <c:v>4.6041841566265678</c:v>
                </c:pt>
                <c:pt idx="626">
                  <c:v>4.5953757774643673</c:v>
                </c:pt>
                <c:pt idx="627">
                  <c:v>4.5865717247815327</c:v>
                </c:pt>
                <c:pt idx="628">
                  <c:v>4.577772031480575</c:v>
                </c:pt>
                <c:pt idx="629">
                  <c:v>4.5689767305257005</c:v>
                </c:pt>
                <c:pt idx="630">
                  <c:v>4.5601858549425813</c:v>
                </c:pt>
                <c:pt idx="631">
                  <c:v>4.5513994378181089</c:v>
                </c:pt>
                <c:pt idx="632">
                  <c:v>4.5426175123001613</c:v>
                </c:pt>
                <c:pt idx="633">
                  <c:v>4.533840111597355</c:v>
                </c:pt>
                <c:pt idx="634">
                  <c:v>4.5250672689787903</c:v>
                </c:pt>
                <c:pt idx="635">
                  <c:v>4.5162990177738012</c:v>
                </c:pt>
                <c:pt idx="636">
                  <c:v>4.5075353913716967</c:v>
                </c:pt>
                <c:pt idx="637">
                  <c:v>4.4987764232214893</c:v>
                </c:pt>
                <c:pt idx="638">
                  <c:v>4.4900221468316364</c:v>
                </c:pt>
                <c:pt idx="639">
                  <c:v>4.4812725957697568</c:v>
                </c:pt>
                <c:pt idx="640">
                  <c:v>4.4725278036623592</c:v>
                </c:pt>
                <c:pt idx="641">
                  <c:v>4.4637878041945607</c:v>
                </c:pt>
                <c:pt idx="642">
                  <c:v>4.4550526311097922</c:v>
                </c:pt>
                <c:pt idx="643">
                  <c:v>4.4463223182095106</c:v>
                </c:pt>
                <c:pt idx="644">
                  <c:v>4.437596899352906</c:v>
                </c:pt>
                <c:pt idx="645">
                  <c:v>4.4288764084565866</c:v>
                </c:pt>
                <c:pt idx="646">
                  <c:v>4.4201608794942882</c:v>
                </c:pt>
                <c:pt idx="647">
                  <c:v>4.4114503464965482</c:v>
                </c:pt>
                <c:pt idx="648">
                  <c:v>4.4027448435503969</c:v>
                </c:pt>
                <c:pt idx="649">
                  <c:v>4.3940444047990352</c:v>
                </c:pt>
                <c:pt idx="650">
                  <c:v>4.3853490644415043</c:v>
                </c:pt>
                <c:pt idx="651">
                  <c:v>4.3766588567323534</c:v>
                </c:pt>
                <c:pt idx="652">
                  <c:v>4.3679738159813084</c:v>
                </c:pt>
                <c:pt idx="653">
                  <c:v>4.3592939765529266</c:v>
                </c:pt>
                <c:pt idx="654">
                  <c:v>4.3506193728662437</c:v>
                </c:pt>
                <c:pt idx="655">
                  <c:v>4.3419500393944315</c:v>
                </c:pt>
                <c:pt idx="656">
                  <c:v>4.3332860106644331</c:v>
                </c:pt>
                <c:pt idx="657">
                  <c:v>4.3246273212566022</c:v>
                </c:pt>
                <c:pt idx="658">
                  <c:v>4.3159740058043337</c:v>
                </c:pt>
                <c:pt idx="659">
                  <c:v>4.3073260989936903</c:v>
                </c:pt>
                <c:pt idx="660">
                  <c:v>4.2986836355630267</c:v>
                </c:pt>
                <c:pt idx="661">
                  <c:v>4.2900466503025969</c:v>
                </c:pt>
                <c:pt idx="662">
                  <c:v>4.2814151780541732</c:v>
                </c:pt>
                <c:pt idx="663">
                  <c:v>4.2727892537106449</c:v>
                </c:pt>
                <c:pt idx="664">
                  <c:v>4.2641689122156201</c:v>
                </c:pt>
                <c:pt idx="665">
                  <c:v>4.2555541885630186</c:v>
                </c:pt>
                <c:pt idx="666">
                  <c:v>4.2469451177966571</c:v>
                </c:pt>
                <c:pt idx="667">
                  <c:v>4.238341735009838</c:v>
                </c:pt>
                <c:pt idx="668">
                  <c:v>4.2297440753449198</c:v>
                </c:pt>
                <c:pt idx="669">
                  <c:v>4.2211521739928886</c:v>
                </c:pt>
                <c:pt idx="670">
                  <c:v>4.2125660661929238</c:v>
                </c:pt>
                <c:pt idx="671">
                  <c:v>4.2039857872319635</c:v>
                </c:pt>
                <c:pt idx="672">
                  <c:v>4.1954113724442479</c:v>
                </c:pt>
                <c:pt idx="673">
                  <c:v>4.1868428572108733</c:v>
                </c:pt>
                <c:pt idx="674">
                  <c:v>4.1782802769593346</c:v>
                </c:pt>
                <c:pt idx="675">
                  <c:v>4.1697236671630575</c:v>
                </c:pt>
                <c:pt idx="676">
                  <c:v>4.1611730633409332</c:v>
                </c:pt>
                <c:pt idx="677">
                  <c:v>4.1526285010568378</c:v>
                </c:pt>
                <c:pt idx="678">
                  <c:v>4.1440900159191516</c:v>
                </c:pt>
                <c:pt idx="679">
                  <c:v>4.1355576435802757</c:v>
                </c:pt>
                <c:pt idx="680">
                  <c:v>4.1270314197361309</c:v>
                </c:pt>
                <c:pt idx="681">
                  <c:v>4.1185113801256668</c:v>
                </c:pt>
                <c:pt idx="682">
                  <c:v>4.1099975605303438</c:v>
                </c:pt>
                <c:pt idx="683">
                  <c:v>4.1014899967736316</c:v>
                </c:pt>
                <c:pt idx="684">
                  <c:v>4.0929887247204855</c:v>
                </c:pt>
                <c:pt idx="685">
                  <c:v>4.0844937802768202</c:v>
                </c:pt>
                <c:pt idx="686">
                  <c:v>4.076005199388983</c:v>
                </c:pt>
                <c:pt idx="687">
                  <c:v>4.0675230180432145</c:v>
                </c:pt>
                <c:pt idx="688">
                  <c:v>4.0590472722651052</c:v>
                </c:pt>
                <c:pt idx="689">
                  <c:v>4.0505779981190457</c:v>
                </c:pt>
                <c:pt idx="690">
                  <c:v>4.042115231707669</c:v>
                </c:pt>
                <c:pt idx="691">
                  <c:v>4.0336590091712896</c:v>
                </c:pt>
                <c:pt idx="692">
                  <c:v>4.0252093666873341</c:v>
                </c:pt>
                <c:pt idx="693">
                  <c:v>4.0167663404697631</c:v>
                </c:pt>
                <c:pt idx="694">
                  <c:v>4.0083299667684953</c:v>
                </c:pt>
                <c:pt idx="695">
                  <c:v>3.9999002818688103</c:v>
                </c:pt>
                <c:pt idx="696">
                  <c:v>3.9914773220907582</c:v>
                </c:pt>
                <c:pt idx="697">
                  <c:v>3.9830611237885609</c:v>
                </c:pt>
                <c:pt idx="698">
                  <c:v>3.9746517233499961</c:v>
                </c:pt>
                <c:pt idx="699">
                  <c:v>3.9662491571957879</c:v>
                </c:pt>
                <c:pt idx="700">
                  <c:v>3.9578534617789827</c:v>
                </c:pt>
                <c:pt idx="701">
                  <c:v>3.9494646735843215</c:v>
                </c:pt>
                <c:pt idx="702">
                  <c:v>3.9410828291276045</c:v>
                </c:pt>
                <c:pt idx="703">
                  <c:v>3.9327079649550485</c:v>
                </c:pt>
                <c:pt idx="704">
                  <c:v>3.9243401176426391</c:v>
                </c:pt>
                <c:pt idx="705">
                  <c:v>3.9159793237954763</c:v>
                </c:pt>
                <c:pt idx="706">
                  <c:v>3.9076256200471082</c:v>
                </c:pt>
                <c:pt idx="707">
                  <c:v>3.8992790430588666</c:v>
                </c:pt>
                <c:pt idx="708">
                  <c:v>3.8909396295191856</c:v>
                </c:pt>
                <c:pt idx="709">
                  <c:v>3.882607416142922</c:v>
                </c:pt>
                <c:pt idx="710">
                  <c:v>3.874282439670667</c:v>
                </c:pt>
                <c:pt idx="711">
                  <c:v>3.8659647368680452</c:v>
                </c:pt>
                <c:pt idx="712">
                  <c:v>3.8576543445250104</c:v>
                </c:pt>
                <c:pt idx="713">
                  <c:v>3.8493512994551384</c:v>
                </c:pt>
                <c:pt idx="714">
                  <c:v>3.8410556384949057</c:v>
                </c:pt>
                <c:pt idx="715">
                  <c:v>3.8327673985029689</c:v>
                </c:pt>
                <c:pt idx="716">
                  <c:v>3.8244866163594242</c:v>
                </c:pt>
                <c:pt idx="717">
                  <c:v>3.8162133289650755</c:v>
                </c:pt>
                <c:pt idx="718">
                  <c:v>3.807947573240686</c:v>
                </c:pt>
                <c:pt idx="719">
                  <c:v>3.7996893861262238</c:v>
                </c:pt>
                <c:pt idx="720">
                  <c:v>3.7914388045801002</c:v>
                </c:pt>
                <c:pt idx="721">
                  <c:v>3.7831958655784059</c:v>
                </c:pt>
                <c:pt idx="722">
                  <c:v>3.7749606061141301</c:v>
                </c:pt>
                <c:pt idx="723">
                  <c:v>3.7667330631963813</c:v>
                </c:pt>
                <c:pt idx="724">
                  <c:v>3.7585132738495992</c:v>
                </c:pt>
                <c:pt idx="725">
                  <c:v>3.7503012751127551</c:v>
                </c:pt>
                <c:pt idx="726">
                  <c:v>3.7420971040385465</c:v>
                </c:pt>
                <c:pt idx="727">
                  <c:v>3.7339007976925895</c:v>
                </c:pt>
                <c:pt idx="728">
                  <c:v>3.7257123931525973</c:v>
                </c:pt>
                <c:pt idx="729">
                  <c:v>3.7175319275075553</c:v>
                </c:pt>
                <c:pt idx="730">
                  <c:v>3.7093594378568855</c:v>
                </c:pt>
                <c:pt idx="731">
                  <c:v>3.7011949613096076</c:v>
                </c:pt>
                <c:pt idx="732">
                  <c:v>3.6930385349834904</c:v>
                </c:pt>
                <c:pt idx="733">
                  <c:v>3.6848901960041958</c:v>
                </c:pt>
                <c:pt idx="734">
                  <c:v>3.6767499815044156</c:v>
                </c:pt>
                <c:pt idx="735">
                  <c:v>3.6686179286230001</c:v>
                </c:pt>
                <c:pt idx="736">
                  <c:v>3.6604940745040815</c:v>
                </c:pt>
                <c:pt idx="737">
                  <c:v>3.6523784562961894</c:v>
                </c:pt>
                <c:pt idx="738">
                  <c:v>3.6442711111513537</c:v>
                </c:pt>
                <c:pt idx="739">
                  <c:v>3.636172076224208</c:v>
                </c:pt>
                <c:pt idx="740">
                  <c:v>3.6280813886710819</c:v>
                </c:pt>
                <c:pt idx="741">
                  <c:v>3.6199990856490829</c:v>
                </c:pt>
                <c:pt idx="742">
                  <c:v>3.6119252043151762</c:v>
                </c:pt>
                <c:pt idx="743">
                  <c:v>3.6038597818252525</c:v>
                </c:pt>
                <c:pt idx="744">
                  <c:v>3.5958028553331909</c:v>
                </c:pt>
                <c:pt idx="745">
                  <c:v>3.5877544619899133</c:v>
                </c:pt>
                <c:pt idx="746">
                  <c:v>3.5797146389424315</c:v>
                </c:pt>
                <c:pt idx="747">
                  <c:v>3.5716834233328889</c:v>
                </c:pt>
                <c:pt idx="748">
                  <c:v>3.5636608522975872</c:v>
                </c:pt>
                <c:pt idx="749">
                  <c:v>3.5556469629660175</c:v>
                </c:pt>
                <c:pt idx="750">
                  <c:v>3.5476417924598698</c:v>
                </c:pt>
                <c:pt idx="751">
                  <c:v>3.5396453778920498</c:v>
                </c:pt>
                <c:pt idx="752">
                  <c:v>3.5316577563656759</c:v>
                </c:pt>
                <c:pt idx="753">
                  <c:v>3.523678964973076</c:v>
                </c:pt>
                <c:pt idx="754">
                  <c:v>3.5157090407947718</c:v>
                </c:pt>
                <c:pt idx="755">
                  <c:v>3.5077480208984602</c:v>
                </c:pt>
                <c:pt idx="756">
                  <c:v>3.4997959423379861</c:v>
                </c:pt>
                <c:pt idx="757">
                  <c:v>3.491852842152301</c:v>
                </c:pt>
                <c:pt idx="758">
                  <c:v>3.483918757364425</c:v>
                </c:pt>
                <c:pt idx="759">
                  <c:v>3.4759937249803947</c:v>
                </c:pt>
                <c:pt idx="760">
                  <c:v>3.468077781988204</c:v>
                </c:pt>
                <c:pt idx="761">
                  <c:v>3.4601709653567365</c:v>
                </c:pt>
                <c:pt idx="762">
                  <c:v>3.4522733120346949</c:v>
                </c:pt>
                <c:pt idx="763">
                  <c:v>3.4443848589495207</c:v>
                </c:pt>
                <c:pt idx="764">
                  <c:v>3.4365056430063006</c:v>
                </c:pt>
                <c:pt idx="765">
                  <c:v>3.4286357010866761</c:v>
                </c:pt>
                <c:pt idx="766">
                  <c:v>3.4207750700477377</c:v>
                </c:pt>
                <c:pt idx="767">
                  <c:v>3.4129237867209135</c:v>
                </c:pt>
                <c:pt idx="768">
                  <c:v>3.4050818879108506</c:v>
                </c:pt>
                <c:pt idx="769">
                  <c:v>3.3972494103942936</c:v>
                </c:pt>
                <c:pt idx="770">
                  <c:v>3.3894263909189437</c:v>
                </c:pt>
                <c:pt idx="771">
                  <c:v>3.3816128662023255</c:v>
                </c:pt>
                <c:pt idx="772">
                  <c:v>3.3738088729306357</c:v>
                </c:pt>
                <c:pt idx="773">
                  <c:v>3.3660144477575891</c:v>
                </c:pt>
                <c:pt idx="774">
                  <c:v>3.3582296273032517</c:v>
                </c:pt>
                <c:pt idx="775">
                  <c:v>3.3504544481528762</c:v>
                </c:pt>
                <c:pt idx="776">
                  <c:v>3.3426889468557239</c:v>
                </c:pt>
                <c:pt idx="777">
                  <c:v>3.3349331599238772</c:v>
                </c:pt>
                <c:pt idx="778">
                  <c:v>3.3271871238310489</c:v>
                </c:pt>
                <c:pt idx="779">
                  <c:v>3.319450875011384</c:v>
                </c:pt>
                <c:pt idx="780">
                  <c:v>3.3117244498582528</c:v>
                </c:pt>
                <c:pt idx="781">
                  <c:v>3.3040078847230396</c:v>
                </c:pt>
                <c:pt idx="782">
                  <c:v>3.296301215913918</c:v>
                </c:pt>
                <c:pt idx="783">
                  <c:v>3.2886044796946261</c:v>
                </c:pt>
                <c:pt idx="784">
                  <c:v>3.2809177122832311</c:v>
                </c:pt>
                <c:pt idx="785">
                  <c:v>3.2732409498508868</c:v>
                </c:pt>
                <c:pt idx="786">
                  <c:v>3.2655742285205873</c:v>
                </c:pt>
                <c:pt idx="787">
                  <c:v>3.2579175843659045</c:v>
                </c:pt>
                <c:pt idx="788">
                  <c:v>3.250271053409735</c:v>
                </c:pt>
                <c:pt idx="789">
                  <c:v>3.2426346716230219</c:v>
                </c:pt>
                <c:pt idx="790">
                  <c:v>3.2350084749234824</c:v>
                </c:pt>
                <c:pt idx="791">
                  <c:v>3.2273924991743219</c:v>
                </c:pt>
                <c:pt idx="792">
                  <c:v>3.2197867801829472</c:v>
                </c:pt>
                <c:pt idx="793">
                  <c:v>3.2121913536996649</c:v>
                </c:pt>
                <c:pt idx="794">
                  <c:v>3.2046062554163819</c:v>
                </c:pt>
                <c:pt idx="795">
                  <c:v>3.1970315209652909</c:v>
                </c:pt>
                <c:pt idx="796">
                  <c:v>3.1894671859175565</c:v>
                </c:pt>
                <c:pt idx="797">
                  <c:v>3.1819132857819898</c:v>
                </c:pt>
                <c:pt idx="798">
                  <c:v>3.174369856003719</c:v>
                </c:pt>
                <c:pt idx="799">
                  <c:v>3.1668369319628504</c:v>
                </c:pt>
                <c:pt idx="800">
                  <c:v>3.1593145489731294</c:v>
                </c:pt>
                <c:pt idx="801">
                  <c:v>3.1518027422805872</c:v>
                </c:pt>
                <c:pt idx="802">
                  <c:v>3.1443015470621871</c:v>
                </c:pt>
                <c:pt idx="803">
                  <c:v>3.1368109984244588</c:v>
                </c:pt>
                <c:pt idx="804">
                  <c:v>3.1293311314021333</c:v>
                </c:pt>
                <c:pt idx="805">
                  <c:v>3.1218619809567705</c:v>
                </c:pt>
                <c:pt idx="806">
                  <c:v>3.1144035819753699</c:v>
                </c:pt>
                <c:pt idx="807">
                  <c:v>3.1069559692689945</c:v>
                </c:pt>
                <c:pt idx="808">
                  <c:v>3.0995191775713677</c:v>
                </c:pt>
                <c:pt idx="809">
                  <c:v>3.0920932415374849</c:v>
                </c:pt>
                <c:pt idx="810">
                  <c:v>3.0846781957421974</c:v>
                </c:pt>
                <c:pt idx="811">
                  <c:v>3.0772740746788139</c:v>
                </c:pt>
                <c:pt idx="812">
                  <c:v>3.0698809127576738</c:v>
                </c:pt>
                <c:pt idx="813">
                  <c:v>3.0624987443047313</c:v>
                </c:pt>
                <c:pt idx="814">
                  <c:v>3.0551276035601296</c:v>
                </c:pt>
                <c:pt idx="815">
                  <c:v>3.0477675246767619</c:v>
                </c:pt>
                <c:pt idx="816">
                  <c:v>3.0404185417188354</c:v>
                </c:pt>
                <c:pt idx="817">
                  <c:v>3.0330806886604318</c:v>
                </c:pt>
                <c:pt idx="818">
                  <c:v>3.025753999384051</c:v>
                </c:pt>
                <c:pt idx="819">
                  <c:v>3.0184385076791611</c:v>
                </c:pt>
                <c:pt idx="820">
                  <c:v>3.0111342472407405</c:v>
                </c:pt>
                <c:pt idx="821">
                  <c:v>3.0038412516678075</c:v>
                </c:pt>
                <c:pt idx="822">
                  <c:v>2.9965595544619545</c:v>
                </c:pt>
                <c:pt idx="823">
                  <c:v>2.9892891890258744</c:v>
                </c:pt>
                <c:pt idx="824">
                  <c:v>2.9820301886618794</c:v>
                </c:pt>
                <c:pt idx="825">
                  <c:v>2.9747825865704165</c:v>
                </c:pt>
                <c:pt idx="826">
                  <c:v>2.9675464158485809</c:v>
                </c:pt>
                <c:pt idx="827">
                  <c:v>2.9603217094886194</c:v>
                </c:pt>
                <c:pt idx="828">
                  <c:v>2.9531085003764361</c:v>
                </c:pt>
                <c:pt idx="829">
                  <c:v>2.9459068212900887</c:v>
                </c:pt>
                <c:pt idx="830">
                  <c:v>2.9387167048982801</c:v>
                </c:pt>
                <c:pt idx="831">
                  <c:v>2.9315381837588514</c:v>
                </c:pt>
                <c:pt idx="832">
                  <c:v>2.9243712903172638</c:v>
                </c:pt>
                <c:pt idx="833">
                  <c:v>2.9172160569050831</c:v>
                </c:pt>
                <c:pt idx="834">
                  <c:v>2.9100725157384533</c:v>
                </c:pt>
                <c:pt idx="835">
                  <c:v>2.9029406989165722</c:v>
                </c:pt>
                <c:pt idx="836">
                  <c:v>2.8958206384201612</c:v>
                </c:pt>
                <c:pt idx="837">
                  <c:v>2.8887123661099317</c:v>
                </c:pt>
                <c:pt idx="838">
                  <c:v>2.881615913725045</c:v>
                </c:pt>
                <c:pt idx="839">
                  <c:v>2.8745313128815768</c:v>
                </c:pt>
                <c:pt idx="840">
                  <c:v>2.8674585950709668</c:v>
                </c:pt>
                <c:pt idx="841">
                  <c:v>2.8603977916584764</c:v>
                </c:pt>
                <c:pt idx="842">
                  <c:v>2.8533489338816374</c:v>
                </c:pt>
                <c:pt idx="843">
                  <c:v>2.8463120528486985</c:v>
                </c:pt>
                <c:pt idx="844">
                  <c:v>2.8392871795370667</c:v>
                </c:pt>
                <c:pt idx="845">
                  <c:v>2.8322743447917533</c:v>
                </c:pt>
                <c:pt idx="846">
                  <c:v>2.8252735793238077</c:v>
                </c:pt>
                <c:pt idx="847">
                  <c:v>2.8182849137087596</c:v>
                </c:pt>
                <c:pt idx="848">
                  <c:v>2.8113083783850445</c:v>
                </c:pt>
                <c:pt idx="849">
                  <c:v>2.804344003652445</c:v>
                </c:pt>
                <c:pt idx="850">
                  <c:v>2.7973918196705103</c:v>
                </c:pt>
                <c:pt idx="851">
                  <c:v>2.7904518564569925</c:v>
                </c:pt>
                <c:pt idx="852">
                  <c:v>2.7835241438862663</c:v>
                </c:pt>
                <c:pt idx="853">
                  <c:v>2.776608711687754</c:v>
                </c:pt>
                <c:pt idx="854">
                  <c:v>2.7697055894443516</c:v>
                </c:pt>
                <c:pt idx="855">
                  <c:v>2.7628148065908427</c:v>
                </c:pt>
                <c:pt idx="856">
                  <c:v>2.7559363924123246</c:v>
                </c:pt>
                <c:pt idx="857">
                  <c:v>2.7490703760426234</c:v>
                </c:pt>
                <c:pt idx="858">
                  <c:v>2.7422167864627092</c:v>
                </c:pt>
                <c:pt idx="859">
                  <c:v>2.7353756524991168</c:v>
                </c:pt>
                <c:pt idx="860">
                  <c:v>2.7285470028223582</c:v>
                </c:pt>
                <c:pt idx="861">
                  <c:v>2.721730865945339</c:v>
                </c:pt>
                <c:pt idx="862">
                  <c:v>2.7149272702217693</c:v>
                </c:pt>
                <c:pt idx="863">
                  <c:v>2.7081362438445833</c:v>
                </c:pt>
                <c:pt idx="864">
                  <c:v>2.7013578148443469</c:v>
                </c:pt>
                <c:pt idx="865">
                  <c:v>2.6945920110876749</c:v>
                </c:pt>
                <c:pt idx="866">
                  <c:v>2.6878388602756438</c:v>
                </c:pt>
                <c:pt idx="867">
                  <c:v>2.6810983899422087</c:v>
                </c:pt>
                <c:pt idx="868">
                  <c:v>2.6743706274526082</c:v>
                </c:pt>
                <c:pt idx="869">
                  <c:v>2.6676556000017912</c:v>
                </c:pt>
                <c:pt idx="870">
                  <c:v>2.6609533346128256</c:v>
                </c:pt>
                <c:pt idx="871">
                  <c:v>2.6542638581353128</c:v>
                </c:pt>
                <c:pt idx="872">
                  <c:v>2.6475871972438108</c:v>
                </c:pt>
                <c:pt idx="873">
                  <c:v>2.6409233784362476</c:v>
                </c:pt>
                <c:pt idx="874">
                  <c:v>2.6342724280323453</c:v>
                </c:pt>
                <c:pt idx="875">
                  <c:v>2.6276343721720363</c:v>
                </c:pt>
                <c:pt idx="876">
                  <c:v>2.6210092368138893</c:v>
                </c:pt>
                <c:pt idx="877">
                  <c:v>2.6143970477335357</c:v>
                </c:pt>
                <c:pt idx="878">
                  <c:v>2.607797830522089</c:v>
                </c:pt>
                <c:pt idx="879">
                  <c:v>2.6012116105845826</c:v>
                </c:pt>
                <c:pt idx="880">
                  <c:v>2.5946384131383926</c:v>
                </c:pt>
                <c:pt idx="881">
                  <c:v>2.5880782632116781</c:v>
                </c:pt>
                <c:pt idx="882">
                  <c:v>2.5815311856418117</c:v>
                </c:pt>
                <c:pt idx="883">
                  <c:v>2.5749972050738212</c:v>
                </c:pt>
                <c:pt idx="884">
                  <c:v>2.5684763459588305</c:v>
                </c:pt>
                <c:pt idx="885">
                  <c:v>2.5619686325525053</c:v>
                </c:pt>
                <c:pt idx="886">
                  <c:v>2.5554740889134999</c:v>
                </c:pt>
                <c:pt idx="887">
                  <c:v>2.54899273890191</c:v>
                </c:pt>
                <c:pt idx="888">
                  <c:v>2.5425246061777265</c:v>
                </c:pt>
                <c:pt idx="889">
                  <c:v>2.5360697141992996</c:v>
                </c:pt>
                <c:pt idx="890">
                  <c:v>2.5296280862217939</c:v>
                </c:pt>
                <c:pt idx="891">
                  <c:v>2.5231997452956638</c:v>
                </c:pt>
                <c:pt idx="892">
                  <c:v>2.5167847142651194</c:v>
                </c:pt>
                <c:pt idx="893">
                  <c:v>2.5103830157666058</c:v>
                </c:pt>
                <c:pt idx="894">
                  <c:v>2.5039946722272863</c:v>
                </c:pt>
                <c:pt idx="895">
                  <c:v>2.4976197058635226</c:v>
                </c:pt>
                <c:pt idx="896">
                  <c:v>2.4912581386793691</c:v>
                </c:pt>
                <c:pt idx="897">
                  <c:v>2.4849099924650742</c:v>
                </c:pt>
                <c:pt idx="898">
                  <c:v>2.4785752887955712</c:v>
                </c:pt>
                <c:pt idx="899">
                  <c:v>2.4722540490289986</c:v>
                </c:pt>
                <c:pt idx="900">
                  <c:v>2.4659462943052022</c:v>
                </c:pt>
                <c:pt idx="901">
                  <c:v>2.4596520455442628</c:v>
                </c:pt>
                <c:pt idx="902">
                  <c:v>2.4533713234450194</c:v>
                </c:pt>
                <c:pt idx="903">
                  <c:v>2.4471041484835991</c:v>
                </c:pt>
                <c:pt idx="904">
                  <c:v>2.4408505409119603</c:v>
                </c:pt>
                <c:pt idx="905">
                  <c:v>2.4346105207564346</c:v>
                </c:pt>
                <c:pt idx="906">
                  <c:v>2.428384107816282</c:v>
                </c:pt>
                <c:pt idx="907">
                  <c:v>2.4221713216622502</c:v>
                </c:pt>
                <c:pt idx="908">
                  <c:v>2.4159721816351407</c:v>
                </c:pt>
                <c:pt idx="909">
                  <c:v>2.4097867068443879</c:v>
                </c:pt>
                <c:pt idx="910">
                  <c:v>2.4036149161666347</c:v>
                </c:pt>
                <c:pt idx="911">
                  <c:v>2.39745682824433</c:v>
                </c:pt>
                <c:pt idx="912">
                  <c:v>2.3913124614843273</c:v>
                </c:pt>
                <c:pt idx="913">
                  <c:v>2.3851818340564859</c:v>
                </c:pt>
                <c:pt idx="914">
                  <c:v>2.3790649638922932</c:v>
                </c:pt>
                <c:pt idx="915">
                  <c:v>2.3729618686834861</c:v>
                </c:pt>
                <c:pt idx="916">
                  <c:v>2.3668725658806884</c:v>
                </c:pt>
                <c:pt idx="917">
                  <c:v>2.3607970726920486</c:v>
                </c:pt>
                <c:pt idx="918">
                  <c:v>2.3547354060818981</c:v>
                </c:pt>
                <c:pt idx="919">
                  <c:v>2.348687582769406</c:v>
                </c:pt>
                <c:pt idx="920">
                  <c:v>2.3426536192272582</c:v>
                </c:pt>
                <c:pt idx="921">
                  <c:v>2.3366335316803339</c:v>
                </c:pt>
                <c:pt idx="922">
                  <c:v>2.3306273361044032</c:v>
                </c:pt>
                <c:pt idx="923">
                  <c:v>2.3246350482248204</c:v>
                </c:pt>
                <c:pt idx="924">
                  <c:v>2.3186566835152478</c:v>
                </c:pt>
                <c:pt idx="925">
                  <c:v>2.3126922571963711</c:v>
                </c:pt>
                <c:pt idx="926">
                  <c:v>2.3067417842346361</c:v>
                </c:pt>
                <c:pt idx="927">
                  <c:v>2.3008052793410005</c:v>
                </c:pt>
                <c:pt idx="928">
                  <c:v>2.2948827569696837</c:v>
                </c:pt>
                <c:pt idx="929">
                  <c:v>2.2889742313169359</c:v>
                </c:pt>
                <c:pt idx="930">
                  <c:v>2.2830797163198304</c:v>
                </c:pt>
                <c:pt idx="931">
                  <c:v>2.2771992256550386</c:v>
                </c:pt>
                <c:pt idx="932">
                  <c:v>2.27133277273765</c:v>
                </c:pt>
                <c:pt idx="933">
                  <c:v>2.2654803707199842</c:v>
                </c:pt>
                <c:pt idx="934">
                  <c:v>2.2596420324904214</c:v>
                </c:pt>
                <c:pt idx="935">
                  <c:v>2.2538177706722395</c:v>
                </c:pt>
                <c:pt idx="936">
                  <c:v>2.2480075976224851</c:v>
                </c:pt>
                <c:pt idx="937">
                  <c:v>2.2422115254308292</c:v>
                </c:pt>
                <c:pt idx="938">
                  <c:v>2.2364295659184519</c:v>
                </c:pt>
                <c:pt idx="939">
                  <c:v>2.2306617306369447</c:v>
                </c:pt>
                <c:pt idx="940">
                  <c:v>2.2249080308672156</c:v>
                </c:pt>
                <c:pt idx="941">
                  <c:v>2.2191684776184162</c:v>
                </c:pt>
                <c:pt idx="942">
                  <c:v>2.2134430816268789</c:v>
                </c:pt>
                <c:pt idx="943">
                  <c:v>2.2077318533550696</c:v>
                </c:pt>
                <c:pt idx="944">
                  <c:v>2.2020348029905543</c:v>
                </c:pt>
                <c:pt idx="945">
                  <c:v>2.1963519404449867</c:v>
                </c:pt>
                <c:pt idx="946">
                  <c:v>2.1906832753530954</c:v>
                </c:pt>
                <c:pt idx="947">
                  <c:v>2.1850288170717067</c:v>
                </c:pt>
                <c:pt idx="948">
                  <c:v>2.1793885746787698</c:v>
                </c:pt>
                <c:pt idx="949">
                  <c:v>2.1737625569723966</c:v>
                </c:pt>
                <c:pt idx="950">
                  <c:v>2.1681507724699265</c:v>
                </c:pt>
                <c:pt idx="951">
                  <c:v>2.1625532294069969</c:v>
                </c:pt>
                <c:pt idx="952">
                  <c:v>2.1569699357366381</c:v>
                </c:pt>
                <c:pt idx="953">
                  <c:v>2.1514008991283817</c:v>
                </c:pt>
                <c:pt idx="954">
                  <c:v>2.1458461269673808</c:v>
                </c:pt>
                <c:pt idx="955">
                  <c:v>2.1403056263535603</c:v>
                </c:pt>
                <c:pt idx="956">
                  <c:v>2.1347794041007617</c:v>
                </c:pt>
                <c:pt idx="957">
                  <c:v>2.129267466735933</c:v>
                </c:pt>
                <c:pt idx="958">
                  <c:v>2.1237698204983122</c:v>
                </c:pt>
                <c:pt idx="959">
                  <c:v>2.1182864713386356</c:v>
                </c:pt>
                <c:pt idx="960">
                  <c:v>2.1128174249183784</c:v>
                </c:pt>
                <c:pt idx="961">
                  <c:v>2.1073626866089867</c:v>
                </c:pt>
                <c:pt idx="962">
                  <c:v>2.1019222614911475</c:v>
                </c:pt>
                <c:pt idx="963">
                  <c:v>2.0964961543540706</c:v>
                </c:pt>
                <c:pt idx="964">
                  <c:v>2.0910843696947863</c:v>
                </c:pt>
                <c:pt idx="965">
                  <c:v>2.0856869117174699</c:v>
                </c:pt>
                <c:pt idx="966">
                  <c:v>2.0803037843327727</c:v>
                </c:pt>
                <c:pt idx="967">
                  <c:v>2.0749349911571846</c:v>
                </c:pt>
                <c:pt idx="968">
                  <c:v>2.0695805355124066</c:v>
                </c:pt>
                <c:pt idx="969">
                  <c:v>2.0642404204247446</c:v>
                </c:pt>
                <c:pt idx="970">
                  <c:v>2.058914648624524</c:v>
                </c:pt>
                <c:pt idx="971">
                  <c:v>2.0536032225455316</c:v>
                </c:pt>
                <c:pt idx="972">
                  <c:v>2.0483061443244548</c:v>
                </c:pt>
                <c:pt idx="973">
                  <c:v>2.0430234158003677</c:v>
                </c:pt>
                <c:pt idx="974">
                  <c:v>2.03775503851422</c:v>
                </c:pt>
                <c:pt idx="975">
                  <c:v>2.0325010137083499</c:v>
                </c:pt>
                <c:pt idx="976">
                  <c:v>2.0272613423260175</c:v>
                </c:pt>
                <c:pt idx="977">
                  <c:v>2.0220360250109639</c:v>
                </c:pt>
                <c:pt idx="978">
                  <c:v>2.0168250621069839</c:v>
                </c:pt>
                <c:pt idx="979">
                  <c:v>2.0116284536575257</c:v>
                </c:pt>
                <c:pt idx="980">
                  <c:v>2.0064461994052953</c:v>
                </c:pt>
                <c:pt idx="981">
                  <c:v>2.0012782987919144</c:v>
                </c:pt>
                <c:pt idx="982">
                  <c:v>1.9961247509575644</c:v>
                </c:pt>
                <c:pt idx="983">
                  <c:v>1.9909855547406752</c:v>
                </c:pt>
                <c:pt idx="984">
                  <c:v>1.9858607086776248</c:v>
                </c:pt>
                <c:pt idx="985">
                  <c:v>1.9807502110024628</c:v>
                </c:pt>
                <c:pt idx="986">
                  <c:v>1.9756540596466587</c:v>
                </c:pt>
                <c:pt idx="987">
                  <c:v>1.9705722522388676</c:v>
                </c:pt>
                <c:pt idx="988">
                  <c:v>1.9655047861047232</c:v>
                </c:pt>
                <c:pt idx="989">
                  <c:v>1.9604516582666425</c:v>
                </c:pt>
                <c:pt idx="990">
                  <c:v>1.9554128654436702</c:v>
                </c:pt>
                <c:pt idx="991">
                  <c:v>1.9503884040513293</c:v>
                </c:pt>
                <c:pt idx="992">
                  <c:v>1.9453782702014959</c:v>
                </c:pt>
                <c:pt idx="993">
                  <c:v>1.940382459702314</c:v>
                </c:pt>
                <c:pt idx="994">
                  <c:v>1.9354009680581059</c:v>
                </c:pt>
                <c:pt idx="995">
                  <c:v>1.9304337904693318</c:v>
                </c:pt>
                <c:pt idx="996">
                  <c:v>1.9254809218325506</c:v>
                </c:pt>
                <c:pt idx="997">
                  <c:v>1.9205423567404156</c:v>
                </c:pt>
                <c:pt idx="998">
                  <c:v>1.9156180894816972</c:v>
                </c:pt>
                <c:pt idx="999">
                  <c:v>1.9107081140413162</c:v>
                </c:pt>
                <c:pt idx="1000">
                  <c:v>1.9058124241004053</c:v>
                </c:pt>
                <c:pt idx="1001">
                  <c:v>1.900931013036405</c:v>
                </c:pt>
                <c:pt idx="1002">
                  <c:v>1.896063873923161</c:v>
                </c:pt>
                <c:pt idx="1003">
                  <c:v>1.8912109995310671</c:v>
                </c:pt>
                <c:pt idx="1004">
                  <c:v>1.8863723823272176</c:v>
                </c:pt>
                <c:pt idx="1005">
                  <c:v>1.8815480144755934</c:v>
                </c:pt>
                <c:pt idx="1006">
                  <c:v>1.87673788783726</c:v>
                </c:pt>
                <c:pt idx="1007">
                  <c:v>1.8719419939706006</c:v>
                </c:pt>
                <c:pt idx="1008">
                  <c:v>1.8671603241315673</c:v>
                </c:pt>
                <c:pt idx="1009">
                  <c:v>1.8623928692739546</c:v>
                </c:pt>
                <c:pt idx="1010">
                  <c:v>1.8576396200497056</c:v>
                </c:pt>
                <c:pt idx="1011">
                  <c:v>1.8529005668092344</c:v>
                </c:pt>
                <c:pt idx="1012">
                  <c:v>1.8481756996017742</c:v>
                </c:pt>
                <c:pt idx="1013">
                  <c:v>1.8434650081757444</c:v>
                </c:pt>
                <c:pt idx="1014">
                  <c:v>1.8387684819791612</c:v>
                </c:pt>
                <c:pt idx="1015">
                  <c:v>1.834086110160045</c:v>
                </c:pt>
                <c:pt idx="1016">
                  <c:v>1.8294178815668765</c:v>
                </c:pt>
                <c:pt idx="1017">
                  <c:v>1.8247637847490614</c:v>
                </c:pt>
                <c:pt idx="1018">
                  <c:v>1.8201238079574227</c:v>
                </c:pt>
                <c:pt idx="1019">
                  <c:v>1.8154979391447292</c:v>
                </c:pt>
                <c:pt idx="1020">
                  <c:v>1.8108861659662245</c:v>
                </c:pt>
                <c:pt idx="1021">
                  <c:v>1.8062884757802111</c:v>
                </c:pt>
                <c:pt idx="1022">
                  <c:v>1.8017048556486253</c:v>
                </c:pt>
                <c:pt idx="1023">
                  <c:v>1.7971352923376644</c:v>
                </c:pt>
                <c:pt idx="1024">
                  <c:v>1.7925797723184287</c:v>
                </c:pt>
                <c:pt idx="1025">
                  <c:v>1.7880382817675795</c:v>
                </c:pt>
                <c:pt idx="1026">
                  <c:v>1.7835108065680316</c:v>
                </c:pt>
                <c:pt idx="1027">
                  <c:v>1.7789973323096746</c:v>
                </c:pt>
                <c:pt idx="1028">
                  <c:v>1.7744978442900985</c:v>
                </c:pt>
                <c:pt idx="1029">
                  <c:v>1.7700123275153665</c:v>
                </c:pt>
                <c:pt idx="1030">
                  <c:v>1.7655407667008014</c:v>
                </c:pt>
                <c:pt idx="1031">
                  <c:v>1.7610831462717931</c:v>
                </c:pt>
                <c:pt idx="1032">
                  <c:v>1.7566394503646374</c:v>
                </c:pt>
                <c:pt idx="1033">
                  <c:v>1.7522096628273958</c:v>
                </c:pt>
                <c:pt idx="1034">
                  <c:v>1.7477937672207795</c:v>
                </c:pt>
                <c:pt idx="1035">
                  <c:v>1.743391746819061</c:v>
                </c:pt>
                <c:pt idx="1036">
                  <c:v>1.739003584611003</c:v>
                </c:pt>
                <c:pt idx="1037">
                  <c:v>1.7346292633008216</c:v>
                </c:pt>
                <c:pt idx="1038">
                  <c:v>1.7302687653091589</c:v>
                </c:pt>
                <c:pt idx="1039">
                  <c:v>1.7259220727740927</c:v>
                </c:pt>
                <c:pt idx="1040">
                  <c:v>1.7215891675521688</c:v>
                </c:pt>
                <c:pt idx="1041">
                  <c:v>1.7172700312194518</c:v>
                </c:pt>
                <c:pt idx="1042">
                  <c:v>1.7129646450725933</c:v>
                </c:pt>
                <c:pt idx="1043">
                  <c:v>1.7086729901299509</c:v>
                </c:pt>
                <c:pt idx="1044">
                  <c:v>1.7043950471326907</c:v>
                </c:pt>
                <c:pt idx="1045">
                  <c:v>1.7001307965459562</c:v>
                </c:pt>
                <c:pt idx="1046">
                  <c:v>1.6958802185600201</c:v>
                </c:pt>
                <c:pt idx="1047">
                  <c:v>1.691643293091496</c:v>
                </c:pt>
                <c:pt idx="1048">
                  <c:v>1.6874199997845434</c:v>
                </c:pt>
                <c:pt idx="1049">
                  <c:v>1.683210318012115</c:v>
                </c:pt>
                <c:pt idx="1050">
                  <c:v>1.6790142268772197</c:v>
                </c:pt>
                <c:pt idx="1051">
                  <c:v>1.6748317052142119</c:v>
                </c:pt>
                <c:pt idx="1052">
                  <c:v>1.6706627315900986</c:v>
                </c:pt>
                <c:pt idx="1053">
                  <c:v>1.666507284305871</c:v>
                </c:pt>
                <c:pt idx="1054">
                  <c:v>1.6623653413978647</c:v>
                </c:pt>
                <c:pt idx="1055">
                  <c:v>1.6582368806391359</c:v>
                </c:pt>
                <c:pt idx="1056">
                  <c:v>1.6541218795408561</c:v>
                </c:pt>
                <c:pt idx="1057">
                  <c:v>1.6500203153537467</c:v>
                </c:pt>
                <c:pt idx="1058">
                  <c:v>1.6459321650695129</c:v>
                </c:pt>
                <c:pt idx="1059">
                  <c:v>1.6418574054223127</c:v>
                </c:pt>
                <c:pt idx="1060">
                  <c:v>1.6377960128902478</c:v>
                </c:pt>
                <c:pt idx="1061">
                  <c:v>1.6337479636968748</c:v>
                </c:pt>
                <c:pt idx="1062">
                  <c:v>1.6297132338127296</c:v>
                </c:pt>
                <c:pt idx="1063">
                  <c:v>1.6256917989568911</c:v>
                </c:pt>
                <c:pt idx="1064">
                  <c:v>1.6216836345985464</c:v>
                </c:pt>
                <c:pt idx="1065">
                  <c:v>1.6176887159585902</c:v>
                </c:pt>
                <c:pt idx="1066">
                  <c:v>1.6137070180112412</c:v>
                </c:pt>
                <c:pt idx="1067">
                  <c:v>1.609738515485676</c:v>
                </c:pt>
                <c:pt idx="1068">
                  <c:v>1.6057831828676872</c:v>
                </c:pt>
                <c:pt idx="1069">
                  <c:v>1.6018409944013656</c:v>
                </c:pt>
                <c:pt idx="1070">
                  <c:v>1.5979119240907893</c:v>
                </c:pt>
                <c:pt idx="1071">
                  <c:v>1.5939959457017485</c:v>
                </c:pt>
                <c:pt idx="1072">
                  <c:v>1.5900930327634812</c:v>
                </c:pt>
                <c:pt idx="1073">
                  <c:v>1.5862031585704259</c:v>
                </c:pt>
                <c:pt idx="1074">
                  <c:v>1.5823262961840059</c:v>
                </c:pt>
                <c:pt idx="1075">
                  <c:v>1.5784624184344145</c:v>
                </c:pt>
                <c:pt idx="1076">
                  <c:v>1.5746114979224433</c:v>
                </c:pt>
                <c:pt idx="1077">
                  <c:v>1.5707735070212996</c:v>
                </c:pt>
                <c:pt idx="1078">
                  <c:v>1.5669484178784663</c:v>
                </c:pt>
                <c:pt idx="1079">
                  <c:v>1.5631362024175748</c:v>
                </c:pt>
                <c:pt idx="1080">
                  <c:v>1.5593368323402805</c:v>
                </c:pt>
                <c:pt idx="1081">
                  <c:v>1.5555502791281854</c:v>
                </c:pt>
                <c:pt idx="1082">
                  <c:v>1.5517765140447499</c:v>
                </c:pt>
                <c:pt idx="1083">
                  <c:v>1.548015508137234</c:v>
                </c:pt>
                <c:pt idx="1084">
                  <c:v>1.5442672322386595</c:v>
                </c:pt>
                <c:pt idx="1085">
                  <c:v>1.540531656969782</c:v>
                </c:pt>
                <c:pt idx="1086">
                  <c:v>1.5368087527410825</c:v>
                </c:pt>
                <c:pt idx="1087">
                  <c:v>1.5330984897547755</c:v>
                </c:pt>
                <c:pt idx="1088">
                  <c:v>1.5294008380068347</c:v>
                </c:pt>
                <c:pt idx="1089">
                  <c:v>1.5257157672890278</c:v>
                </c:pt>
                <c:pt idx="1090">
                  <c:v>1.5220432471909779</c:v>
                </c:pt>
                <c:pt idx="1091">
                  <c:v>1.5183832471022272</c:v>
                </c:pt>
                <c:pt idx="1092">
                  <c:v>1.5147357362143308</c:v>
                </c:pt>
                <c:pt idx="1093">
                  <c:v>1.5111006835229521</c:v>
                </c:pt>
                <c:pt idx="1094">
                  <c:v>1.5074780578299769</c:v>
                </c:pt>
                <c:pt idx="1095">
                  <c:v>1.5038678277456485</c:v>
                </c:pt>
                <c:pt idx="1096">
                  <c:v>1.5002699616907085</c:v>
                </c:pt>
                <c:pt idx="1097">
                  <c:v>1.4966844278985494</c:v>
                </c:pt>
                <c:pt idx="1098">
                  <c:v>1.4931111944173965</c:v>
                </c:pt>
                <c:pt idx="1099">
                  <c:v>1.4895502291124765</c:v>
                </c:pt>
                <c:pt idx="1100">
                  <c:v>1.4860014996682323</c:v>
                </c:pt>
                <c:pt idx="1101">
                  <c:v>1.4824649735905147</c:v>
                </c:pt>
                <c:pt idx="1102">
                  <c:v>1.4789406182088192</c:v>
                </c:pt>
                <c:pt idx="1103">
                  <c:v>1.4754284006785099</c:v>
                </c:pt>
                <c:pt idx="1104">
                  <c:v>1.4719282879830657</c:v>
                </c:pt>
                <c:pt idx="1105">
                  <c:v>1.4684402469363456</c:v>
                </c:pt>
                <c:pt idx="1106">
                  <c:v>1.4649642441848487</c:v>
                </c:pt>
                <c:pt idx="1107">
                  <c:v>1.4615002462099935</c:v>
                </c:pt>
                <c:pt idx="1108">
                  <c:v>1.4580482193304096</c:v>
                </c:pt>
                <c:pt idx="1109">
                  <c:v>1.4546081297042424</c:v>
                </c:pt>
                <c:pt idx="1110">
                  <c:v>1.4511799433314503</c:v>
                </c:pt>
                <c:pt idx="1111">
                  <c:v>1.4477636260561362</c:v>
                </c:pt>
                <c:pt idx="1112">
                  <c:v>1.4443591435688663</c:v>
                </c:pt>
                <c:pt idx="1113">
                  <c:v>1.440966461409015</c:v>
                </c:pt>
                <c:pt idx="1114">
                  <c:v>1.4375855449671104</c:v>
                </c:pt>
                <c:pt idx="1115">
                  <c:v>1.4342163594871788</c:v>
                </c:pt>
                <c:pt idx="1116">
                  <c:v>1.4308588700691232</c:v>
                </c:pt>
                <c:pt idx="1117">
                  <c:v>1.4275130416710802</c:v>
                </c:pt>
                <c:pt idx="1118">
                  <c:v>1.4241788391118022</c:v>
                </c:pt>
                <c:pt idx="1119">
                  <c:v>1.420856227073048</c:v>
                </c:pt>
                <c:pt idx="1120">
                  <c:v>1.4175451701019639</c:v>
                </c:pt>
                <c:pt idx="1121">
                  <c:v>1.414245632613486</c:v>
                </c:pt>
                <c:pt idx="1122">
                  <c:v>1.410957578892748</c:v>
                </c:pt>
                <c:pt idx="1123">
                  <c:v>1.4076809730974846</c:v>
                </c:pt>
                <c:pt idx="1124">
                  <c:v>1.4044157792604528</c:v>
                </c:pt>
                <c:pt idx="1125">
                  <c:v>1.4011619612918467</c:v>
                </c:pt>
                <c:pt idx="1126">
                  <c:v>1.3979194829817247</c:v>
                </c:pt>
                <c:pt idx="1127">
                  <c:v>1.3946883080024428</c:v>
                </c:pt>
                <c:pt idx="1128">
                  <c:v>1.3914683999110826</c:v>
                </c:pt>
                <c:pt idx="1129">
                  <c:v>1.3882597221518909</c:v>
                </c:pt>
                <c:pt idx="1130">
                  <c:v>1.3850622380587208</c:v>
                </c:pt>
                <c:pt idx="1131">
                  <c:v>1.3818759108574754</c:v>
                </c:pt>
                <c:pt idx="1132">
                  <c:v>1.3787007036685612</c:v>
                </c:pt>
                <c:pt idx="1133">
                  <c:v>1.3755365795093264</c:v>
                </c:pt>
                <c:pt idx="1134">
                  <c:v>1.3723835012965182</c:v>
                </c:pt>
                <c:pt idx="1135">
                  <c:v>1.3692414318487376</c:v>
                </c:pt>
                <c:pt idx="1136">
                  <c:v>1.3661103338888947</c:v>
                </c:pt>
                <c:pt idx="1137">
                  <c:v>1.362990170046658</c:v>
                </c:pt>
                <c:pt idx="1138">
                  <c:v>1.35988090286092</c:v>
                </c:pt>
                <c:pt idx="1139">
                  <c:v>1.3567824947822491</c:v>
                </c:pt>
                <c:pt idx="1140">
                  <c:v>1.353694908175352</c:v>
                </c:pt>
                <c:pt idx="1141">
                  <c:v>1.3506181053215263</c:v>
                </c:pt>
                <c:pt idx="1142">
                  <c:v>1.347552048421117</c:v>
                </c:pt>
                <c:pt idx="1143">
                  <c:v>1.344496699595978</c:v>
                </c:pt>
                <c:pt idx="1144">
                  <c:v>1.3414520208919247</c:v>
                </c:pt>
                <c:pt idx="1145">
                  <c:v>1.3384179742811844</c:v>
                </c:pt>
                <c:pt idx="1146">
                  <c:v>1.3353945216648522</c:v>
                </c:pt>
                <c:pt idx="1147">
                  <c:v>1.332381624875342</c:v>
                </c:pt>
                <c:pt idx="1148">
                  <c:v>1.3293792456788269</c:v>
                </c:pt>
                <c:pt idx="1149">
                  <c:v>1.3263873457776896</c:v>
                </c:pt>
                <c:pt idx="1150">
                  <c:v>1.3234058868129639</c:v>
                </c:pt>
                <c:pt idx="1151">
                  <c:v>1.3204348303667641</c:v>
                </c:pt>
                <c:pt idx="1152">
                  <c:v>1.3174741379647343</c:v>
                </c:pt>
                <c:pt idx="1153">
                  <c:v>1.3145237710784647</c:v>
                </c:pt>
                <c:pt idx="1154">
                  <c:v>1.3115836911279271</c:v>
                </c:pt>
                <c:pt idx="1155">
                  <c:v>1.308653859483889</c:v>
                </c:pt>
                <c:pt idx="1156">
                  <c:v>1.3057342374703333</c:v>
                </c:pt>
                <c:pt idx="1157">
                  <c:v>1.3028247863668698</c:v>
                </c:pt>
                <c:pt idx="1158">
                  <c:v>1.2999254674111416</c:v>
                </c:pt>
                <c:pt idx="1159">
                  <c:v>1.2970362418012178</c:v>
                </c:pt>
                <c:pt idx="1160">
                  <c:v>1.2941570706979972</c:v>
                </c:pt>
                <c:pt idx="1161">
                  <c:v>1.2912879152275851</c:v>
                </c:pt>
                <c:pt idx="1162">
                  <c:v>1.2884287364836815</c:v>
                </c:pt>
                <c:pt idx="1163">
                  <c:v>1.2855794955299451</c:v>
                </c:pt>
                <c:pt idx="1164">
                  <c:v>1.2827401534023692</c:v>
                </c:pt>
                <c:pt idx="1165">
                  <c:v>1.2799106711116293</c:v>
                </c:pt>
                <c:pt idx="1166">
                  <c:v>1.2770910096454391</c:v>
                </c:pt>
                <c:pt idx="1167">
                  <c:v>1.2742811299708907</c:v>
                </c:pt>
                <c:pt idx="1168">
                  <c:v>1.271480993036787</c:v>
                </c:pt>
                <c:pt idx="1169">
                  <c:v>1.2686905597759648</c:v>
                </c:pt>
                <c:pt idx="1170">
                  <c:v>1.2659097911076127</c:v>
                </c:pt>
                <c:pt idx="1171">
                  <c:v>1.2631386479395712</c:v>
                </c:pt>
                <c:pt idx="1172">
                  <c:v>1.2603770911706329</c:v>
                </c:pt>
                <c:pt idx="1173">
                  <c:v>1.2576250816928241</c:v>
                </c:pt>
                <c:pt idx="1174">
                  <c:v>1.254882580393692</c:v>
                </c:pt>
                <c:pt idx="1175">
                  <c:v>1.252149548158551</c:v>
                </c:pt>
                <c:pt idx="1176">
                  <c:v>1.2494259458727546</c:v>
                </c:pt>
                <c:pt idx="1177">
                  <c:v>1.2467117344239247</c:v>
                </c:pt>
                <c:pt idx="1178">
                  <c:v>1.2440068747041939</c:v>
                </c:pt>
                <c:pt idx="1179">
                  <c:v>1.2413113276124197</c:v>
                </c:pt>
                <c:pt idx="1180">
                  <c:v>1.2386250540564012</c:v>
                </c:pt>
                <c:pt idx="1181">
                  <c:v>1.2359480149550586</c:v>
                </c:pt>
                <c:pt idx="1182">
                  <c:v>1.2332801712406403</c:v>
                </c:pt>
                <c:pt idx="1183">
                  <c:v>1.2306214838608749</c:v>
                </c:pt>
                <c:pt idx="1184">
                  <c:v>1.2279719137811422</c:v>
                </c:pt>
                <c:pt idx="1185">
                  <c:v>1.2253314219866167</c:v>
                </c:pt>
                <c:pt idx="1186">
                  <c:v>1.2226999694843905</c:v>
                </c:pt>
                <c:pt idx="1187">
                  <c:v>1.2200775173056104</c:v>
                </c:pt>
                <c:pt idx="1188">
                  <c:v>1.2174640265075687</c:v>
                </c:pt>
                <c:pt idx="1189">
                  <c:v>1.2148594581758019</c:v>
                </c:pt>
                <c:pt idx="1190">
                  <c:v>1.2122637734261643</c:v>
                </c:pt>
                <c:pt idx="1191">
                  <c:v>1.2096769334068931</c:v>
                </c:pt>
                <c:pt idx="1192">
                  <c:v>1.2070988993006622</c:v>
                </c:pt>
                <c:pt idx="1193">
                  <c:v>1.2045296323266033</c:v>
                </c:pt>
                <c:pt idx="1194">
                  <c:v>1.2019690937423355</c:v>
                </c:pt>
                <c:pt idx="1195">
                  <c:v>1.1994172448459668</c:v>
                </c:pt>
                <c:pt idx="1196">
                  <c:v>1.1968740469780779</c:v>
                </c:pt>
                <c:pt idx="1197">
                  <c:v>1.1943394615237024</c:v>
                </c:pt>
                <c:pt idx="1198">
                  <c:v>1.1918134499142741</c:v>
                </c:pt>
                <c:pt idx="1199">
                  <c:v>1.1892959736295805</c:v>
                </c:pt>
                <c:pt idx="1200">
                  <c:v>1.1867869941996756</c:v>
                </c:pt>
                <c:pt idx="1201">
                  <c:v>1.1842864732067939</c:v>
                </c:pt>
                <c:pt idx="1202">
                  <c:v>1.1817943722872448</c:v>
                </c:pt>
                <c:pt idx="1203">
                  <c:v>1.1793106531332869</c:v>
                </c:pt>
                <c:pt idx="1204">
                  <c:v>1.1768352774949826</c:v>
                </c:pt>
                <c:pt idx="1205">
                  <c:v>1.1743682071820456</c:v>
                </c:pt>
                <c:pt idx="1206">
                  <c:v>1.1719094040656641</c:v>
                </c:pt>
                <c:pt idx="1207">
                  <c:v>1.1694588300803042</c:v>
                </c:pt>
                <c:pt idx="1208">
                  <c:v>1.1670164472255031</c:v>
                </c:pt>
                <c:pt idx="1209">
                  <c:v>1.1645822175676492</c:v>
                </c:pt>
                <c:pt idx="1210">
                  <c:v>1.1621561032417238</c:v>
                </c:pt>
                <c:pt idx="1211">
                  <c:v>1.1597380664530457</c:v>
                </c:pt>
                <c:pt idx="1212">
                  <c:v>1.1573280694789887</c:v>
                </c:pt>
                <c:pt idx="1213">
                  <c:v>1.1549260746706815</c:v>
                </c:pt>
                <c:pt idx="1214">
                  <c:v>1.1525320444546985</c:v>
                </c:pt>
                <c:pt idx="1215">
                  <c:v>1.1501459413347117</c:v>
                </c:pt>
                <c:pt idx="1216">
                  <c:v>1.1477677278931477</c:v>
                </c:pt>
                <c:pt idx="1217">
                  <c:v>1.1453973667928077</c:v>
                </c:pt>
                <c:pt idx="1218">
                  <c:v>1.143034820778484</c:v>
                </c:pt>
                <c:pt idx="1219">
                  <c:v>1.1406800526785403</c:v>
                </c:pt>
                <c:pt idx="1220">
                  <c:v>1.1383330254064967</c:v>
                </c:pt>
                <c:pt idx="1221">
                  <c:v>1.1359937019625714</c:v>
                </c:pt>
                <c:pt idx="1222">
                  <c:v>1.1336620454352184</c:v>
                </c:pt>
                <c:pt idx="1223">
                  <c:v>1.1313380190026414</c:v>
                </c:pt>
                <c:pt idx="1224">
                  <c:v>1.1290215859342887</c:v>
                </c:pt>
                <c:pt idx="1225">
                  <c:v>1.1267127095923311</c:v>
                </c:pt>
                <c:pt idx="1226">
                  <c:v>1.124411353433119</c:v>
                </c:pt>
                <c:pt idx="1227">
                  <c:v>1.1221174810086134</c:v>
                </c:pt>
                <c:pt idx="1228">
                  <c:v>1.119831055967816</c:v>
                </c:pt>
                <c:pt idx="1229">
                  <c:v>1.1175520420581551</c:v>
                </c:pt>
                <c:pt idx="1230">
                  <c:v>1.1152804031268739</c:v>
                </c:pt>
                <c:pt idx="1231">
                  <c:v>1.1130161031223833</c:v>
                </c:pt>
                <c:pt idx="1232">
                  <c:v>1.1107591060956072</c:v>
                </c:pt>
                <c:pt idx="1233">
                  <c:v>1.1085093762012987</c:v>
                </c:pt>
                <c:pt idx="1234">
                  <c:v>1.1062668776993401</c:v>
                </c:pt>
                <c:pt idx="1235">
                  <c:v>1.104031574956027</c:v>
                </c:pt>
                <c:pt idx="1236">
                  <c:v>1.1018034324453292</c:v>
                </c:pt>
                <c:pt idx="1237">
                  <c:v>1.099582414750121</c:v>
                </c:pt>
                <c:pt idx="1238">
                  <c:v>1.0973684865634177</c:v>
                </c:pt>
                <c:pt idx="1239">
                  <c:v>1.0951616126895722</c:v>
                </c:pt>
                <c:pt idx="1240">
                  <c:v>1.0929617580454476</c:v>
                </c:pt>
                <c:pt idx="1241">
                  <c:v>1.0907688876615895</c:v>
                </c:pt>
                <c:pt idx="1242">
                  <c:v>1.0885829666833602</c:v>
                </c:pt>
                <c:pt idx="1243">
                  <c:v>1.0864039603720663</c:v>
                </c:pt>
                <c:pt idx="1244">
                  <c:v>1.0842318341060593</c:v>
                </c:pt>
                <c:pt idx="1245">
                  <c:v>1.0820665533818115</c:v>
                </c:pt>
                <c:pt idx="1246">
                  <c:v>1.0799080838149857</c:v>
                </c:pt>
                <c:pt idx="1247">
                  <c:v>1.0777563911414765</c:v>
                </c:pt>
                <c:pt idx="1248">
                  <c:v>1.0756114412184277</c:v>
                </c:pt>
                <c:pt idx="1249">
                  <c:v>1.07347320002524</c:v>
                </c:pt>
                <c:pt idx="1250">
                  <c:v>1.0713416336645498</c:v>
                </c:pt>
                <c:pt idx="1251">
                  <c:v>1.0692167083631983</c:v>
                </c:pt>
                <c:pt idx="1252">
                  <c:v>1.0670983904731677</c:v>
                </c:pt>
                <c:pt idx="1253">
                  <c:v>1.0649866464725088</c:v>
                </c:pt>
                <c:pt idx="1254">
                  <c:v>1.062881442966245</c:v>
                </c:pt>
                <c:pt idx="1255">
                  <c:v>1.060782746687257</c:v>
                </c:pt>
                <c:pt idx="1256">
                  <c:v>1.0586905244971445</c:v>
                </c:pt>
                <c:pt idx="1257">
                  <c:v>1.0566047433870756</c:v>
                </c:pt>
                <c:pt idx="1258">
                  <c:v>1.054525370478606</c:v>
                </c:pt>
                <c:pt idx="1259">
                  <c:v>1.052452373024495</c:v>
                </c:pt>
                <c:pt idx="1260">
                  <c:v>1.0503857184094847</c:v>
                </c:pt>
                <c:pt idx="1261">
                  <c:v>1.0483253741510714</c:v>
                </c:pt>
                <c:pt idx="1262">
                  <c:v>1.0462713079002501</c:v>
                </c:pt>
                <c:pt idx="1263">
                  <c:v>1.0442234874422507</c:v>
                </c:pt>
                <c:pt idx="1264">
                  <c:v>1.0421818806972414</c:v>
                </c:pt>
                <c:pt idx="1265">
                  <c:v>1.0401464557210234</c:v>
                </c:pt>
                <c:pt idx="1266">
                  <c:v>1.0381171807056999</c:v>
                </c:pt>
                <c:pt idx="1267">
                  <c:v>1.0360940239803367</c:v>
                </c:pt>
                <c:pt idx="1268">
                  <c:v>1.0340769540115875</c:v>
                </c:pt>
                <c:pt idx="1269">
                  <c:v>1.0320659394043117</c:v>
                </c:pt>
                <c:pt idx="1270">
                  <c:v>1.0300609489021806</c:v>
                </c:pt>
                <c:pt idx="1271">
                  <c:v>1.0280619513882427</c:v>
                </c:pt>
                <c:pt idx="1272">
                  <c:v>1.0260689158854936</c:v>
                </c:pt>
                <c:pt idx="1273">
                  <c:v>1.024081811557414</c:v>
                </c:pt>
                <c:pt idx="1274">
                  <c:v>1.0221006077084906</c:v>
                </c:pt>
                <c:pt idx="1275">
                  <c:v>1.0201252737847322</c:v>
                </c:pt>
                <c:pt idx="1276">
                  <c:v>1.0181557793741409</c:v>
                </c:pt>
                <c:pt idx="1277">
                  <c:v>1.016192094207196</c:v>
                </c:pt>
                <c:pt idx="1278">
                  <c:v>1.0142341881572978</c:v>
                </c:pt>
                <c:pt idx="1279">
                  <c:v>1.0122820312412055</c:v>
                </c:pt>
                <c:pt idx="1280">
                  <c:v>1.010335593619448</c:v>
                </c:pt>
                <c:pt idx="1281">
                  <c:v>1.0083948455967273</c:v>
                </c:pt>
                <c:pt idx="1282">
                  <c:v>1.0064597576223016</c:v>
                </c:pt>
                <c:pt idx="1283">
                  <c:v>1.0045303002903414</c:v>
                </c:pt>
                <c:pt idx="1284">
                  <c:v>1.0026064443402849</c:v>
                </c:pt>
                <c:pt idx="1285">
                  <c:v>1.0006881606571654</c:v>
                </c:pt>
                <c:pt idx="1286">
                  <c:v>0.9987754202719169</c:v>
                </c:pt>
                <c:pt idx="1287">
                  <c:v>0.99686819436168406</c:v>
                </c:pt>
                <c:pt idx="1288">
                  <c:v>0.99496645425009522</c:v>
                </c:pt>
                <c:pt idx="1289">
                  <c:v>0.99307017140751364</c:v>
                </c:pt>
                <c:pt idx="1290">
                  <c:v>0.99117931745130694</c:v>
                </c:pt>
                <c:pt idx="1291">
                  <c:v>0.98929386414605869</c:v>
                </c:pt>
                <c:pt idx="1292">
                  <c:v>0.98741378340379393</c:v>
                </c:pt>
                <c:pt idx="1293">
                  <c:v>0.98553904728416519</c:v>
                </c:pt>
                <c:pt idx="1294">
                  <c:v>0.98366962799465096</c:v>
                </c:pt>
                <c:pt idx="1295">
                  <c:v>0.98180549789070803</c:v>
                </c:pt>
                <c:pt idx="1296">
                  <c:v>0.97994662947593103</c:v>
                </c:pt>
                <c:pt idx="1297">
                  <c:v>0.97809299540218242</c:v>
                </c:pt>
                <c:pt idx="1298">
                  <c:v>0.97624456846972119</c:v>
                </c:pt>
                <c:pt idx="1299">
                  <c:v>0.9744013216272952</c:v>
                </c:pt>
                <c:pt idx="1300">
                  <c:v>0.97256322797224004</c:v>
                </c:pt>
                <c:pt idx="1301">
                  <c:v>0.97073026075055246</c:v>
                </c:pt>
                <c:pt idx="1302">
                  <c:v>0.96890239335695649</c:v>
                </c:pt>
                <c:pt idx="1303">
                  <c:v>0.96707959933493193</c:v>
                </c:pt>
                <c:pt idx="1304">
                  <c:v>0.96526185237676698</c:v>
                </c:pt>
                <c:pt idx="1305">
                  <c:v>0.96344912632356206</c:v>
                </c:pt>
                <c:pt idx="1306">
                  <c:v>0.96164139516523384</c:v>
                </c:pt>
                <c:pt idx="1307">
                  <c:v>0.95983863304050976</c:v>
                </c:pt>
                <c:pt idx="1308">
                  <c:v>0.95804081423690324</c:v>
                </c:pt>
                <c:pt idx="1309">
                  <c:v>0.95624791319066194</c:v>
                </c:pt>
                <c:pt idx="1310">
                  <c:v>0.95445990448673668</c:v>
                </c:pt>
                <c:pt idx="1311">
                  <c:v>0.95267676285869696</c:v>
                </c:pt>
                <c:pt idx="1312">
                  <c:v>0.95089846318866189</c:v>
                </c:pt>
                <c:pt idx="1313">
                  <c:v>0.94912498050721128</c:v>
                </c:pt>
                <c:pt idx="1314">
                  <c:v>0.94735628999327126</c:v>
                </c:pt>
                <c:pt idx="1315">
                  <c:v>0.94559236697400184</c:v>
                </c:pt>
                <c:pt idx="1316">
                  <c:v>0.94383318692467033</c:v>
                </c:pt>
                <c:pt idx="1317">
                  <c:v>0.94207872546850036</c:v>
                </c:pt>
                <c:pt idx="1318">
                  <c:v>0.94032895837652597</c:v>
                </c:pt>
                <c:pt idx="1319">
                  <c:v>0.93858386156742102</c:v>
                </c:pt>
                <c:pt idx="1320">
                  <c:v>0.9368434111073175</c:v>
                </c:pt>
                <c:pt idx="1321">
                  <c:v>0.93510758320961251</c:v>
                </c:pt>
                <c:pt idx="1322">
                  <c:v>0.93337635423477705</c:v>
                </c:pt>
                <c:pt idx="1323">
                  <c:v>0.93164970069013198</c:v>
                </c:pt>
                <c:pt idx="1324">
                  <c:v>0.92992759922962642</c:v>
                </c:pt>
                <c:pt idx="1325">
                  <c:v>0.92821002665359897</c:v>
                </c:pt>
                <c:pt idx="1326">
                  <c:v>0.92649695990852843</c:v>
                </c:pt>
                <c:pt idx="1327">
                  <c:v>0.92478837608678466</c:v>
                </c:pt>
                <c:pt idx="1328">
                  <c:v>0.92308425242634951</c:v>
                </c:pt>
                <c:pt idx="1329">
                  <c:v>0.92138456631053867</c:v>
                </c:pt>
                <c:pt idx="1330">
                  <c:v>0.91968929526771204</c:v>
                </c:pt>
                <c:pt idx="1331">
                  <c:v>0.91799841697097728</c:v>
                </c:pt>
                <c:pt idx="1332">
                  <c:v>0.91631190923787298</c:v>
                </c:pt>
                <c:pt idx="1333">
                  <c:v>0.91462975003004876</c:v>
                </c:pt>
                <c:pt idx="1334">
                  <c:v>0.91295191745294102</c:v>
                </c:pt>
                <c:pt idx="1335">
                  <c:v>0.91127838975542497</c:v>
                </c:pt>
                <c:pt idx="1336">
                  <c:v>0.90960914532946802</c:v>
                </c:pt>
                <c:pt idx="1337">
                  <c:v>0.90794416270977141</c:v>
                </c:pt>
                <c:pt idx="1338">
                  <c:v>0.90628342057340538</c:v>
                </c:pt>
                <c:pt idx="1339">
                  <c:v>0.90462689773942018</c:v>
                </c:pt>
                <c:pt idx="1340">
                  <c:v>0.90297457316847451</c:v>
                </c:pt>
                <c:pt idx="1341">
                  <c:v>0.90132642596242907</c:v>
                </c:pt>
                <c:pt idx="1342">
                  <c:v>0.89968243536395387</c:v>
                </c:pt>
                <c:pt idx="1343">
                  <c:v>0.89804258075610444</c:v>
                </c:pt>
                <c:pt idx="1344">
                  <c:v>0.89640684166191154</c:v>
                </c:pt>
                <c:pt idx="1345">
                  <c:v>0.89477519774394487</c:v>
                </c:pt>
                <c:pt idx="1346">
                  <c:v>0.89314762880388721</c:v>
                </c:pt>
                <c:pt idx="1347">
                  <c:v>0.89152411478207383</c:v>
                </c:pt>
                <c:pt idx="1348">
                  <c:v>0.88990463575706247</c:v>
                </c:pt>
                <c:pt idx="1349">
                  <c:v>0.88828917194515344</c:v>
                </c:pt>
                <c:pt idx="1350">
                  <c:v>0.88667770369993593</c:v>
                </c:pt>
                <c:pt idx="1351">
                  <c:v>0.88507021151180854</c:v>
                </c:pt>
                <c:pt idx="1352">
                  <c:v>0.88346667600749784</c:v>
                </c:pt>
                <c:pt idx="1353">
                  <c:v>0.88186707794957464</c:v>
                </c:pt>
                <c:pt idx="1354">
                  <c:v>0.88027139823595169</c:v>
                </c:pt>
                <c:pt idx="1355">
                  <c:v>0.8786796178993912</c:v>
                </c:pt>
                <c:pt idx="1356">
                  <c:v>0.87709171810698983</c:v>
                </c:pt>
                <c:pt idx="1357">
                  <c:v>0.8755076801596634</c:v>
                </c:pt>
                <c:pt idx="1358">
                  <c:v>0.87392748549163224</c:v>
                </c:pt>
                <c:pt idx="1359">
                  <c:v>0.87235111566989054</c:v>
                </c:pt>
                <c:pt idx="1360">
                  <c:v>0.87077855239367496</c:v>
                </c:pt>
                <c:pt idx="1361">
                  <c:v>0.86920977749392214</c:v>
                </c:pt>
                <c:pt idx="1362">
                  <c:v>0.86764477293272491</c:v>
                </c:pt>
                <c:pt idx="1363">
                  <c:v>0.86608352080278861</c:v>
                </c:pt>
                <c:pt idx="1364">
                  <c:v>0.86452600332687035</c:v>
                </c:pt>
                <c:pt idx="1365">
                  <c:v>0.86297220285721488</c:v>
                </c:pt>
                <c:pt idx="1366">
                  <c:v>0.86142210187499557</c:v>
                </c:pt>
                <c:pt idx="1367">
                  <c:v>0.8598756829897416</c:v>
                </c:pt>
                <c:pt idx="1368">
                  <c:v>0.85833292893875557</c:v>
                </c:pt>
                <c:pt idx="1369">
                  <c:v>0.85679382258654391</c:v>
                </c:pt>
                <c:pt idx="1370">
                  <c:v>0.85525834692422265</c:v>
                </c:pt>
                <c:pt idx="1371">
                  <c:v>0.85372648506892757</c:v>
                </c:pt>
                <c:pt idx="1372">
                  <c:v>0.85219822026322478</c:v>
                </c:pt>
                <c:pt idx="1373">
                  <c:v>0.85067353587451111</c:v>
                </c:pt>
                <c:pt idx="1374">
                  <c:v>0.84915241539440744</c:v>
                </c:pt>
                <c:pt idx="1375">
                  <c:v>0.84763484243815079</c:v>
                </c:pt>
                <c:pt idx="1376">
                  <c:v>0.84612080074399254</c:v>
                </c:pt>
                <c:pt idx="1377">
                  <c:v>0.8446102741725755</c:v>
                </c:pt>
                <c:pt idx="1378">
                  <c:v>0.84310324670631509</c:v>
                </c:pt>
                <c:pt idx="1379">
                  <c:v>0.84159970244878479</c:v>
                </c:pt>
                <c:pt idx="1380">
                  <c:v>0.84009962562408413</c:v>
                </c:pt>
                <c:pt idx="1381">
                  <c:v>0.83860300057621007</c:v>
                </c:pt>
                <c:pt idx="1382">
                  <c:v>0.83710981176843013</c:v>
                </c:pt>
                <c:pt idx="1383">
                  <c:v>0.83562004378264243</c:v>
                </c:pt>
                <c:pt idx="1384">
                  <c:v>0.83413368131873666</c:v>
                </c:pt>
                <c:pt idx="1385">
                  <c:v>0.83265070919396411</c:v>
                </c:pt>
                <c:pt idx="1386">
                  <c:v>0.83117111234227337</c:v>
                </c:pt>
                <c:pt idx="1387">
                  <c:v>0.82969487581368861</c:v>
                </c:pt>
                <c:pt idx="1388">
                  <c:v>0.82822198477363929</c:v>
                </c:pt>
                <c:pt idx="1389">
                  <c:v>0.82675242450231901</c:v>
                </c:pt>
                <c:pt idx="1390">
                  <c:v>0.82528618039403356</c:v>
                </c:pt>
                <c:pt idx="1391">
                  <c:v>0.82382323795653734</c:v>
                </c:pt>
                <c:pt idx="1392">
                  <c:v>0.82236358281038369</c:v>
                </c:pt>
                <c:pt idx="1393">
                  <c:v>0.82090720068825318</c:v>
                </c:pt>
                <c:pt idx="1394">
                  <c:v>0.81945407743430565</c:v>
                </c:pt>
                <c:pt idx="1395">
                  <c:v>0.81800419900350174</c:v>
                </c:pt>
                <c:pt idx="1396">
                  <c:v>0.81655755146095177</c:v>
                </c:pt>
                <c:pt idx="1397">
                  <c:v>0.81511412098123137</c:v>
                </c:pt>
                <c:pt idx="1398">
                  <c:v>0.81367389384772959</c:v>
                </c:pt>
                <c:pt idx="1399">
                  <c:v>0.81223685645196608</c:v>
                </c:pt>
                <c:pt idx="1400">
                  <c:v>0.8108029952929251</c:v>
                </c:pt>
                <c:pt idx="1401">
                  <c:v>0.80937229697637458</c:v>
                </c:pt>
                <c:pt idx="1402">
                  <c:v>0.80794474821420748</c:v>
                </c:pt>
                <c:pt idx="1403">
                  <c:v>0.80652033582374838</c:v>
                </c:pt>
                <c:pt idx="1404">
                  <c:v>0.80509904672708998</c:v>
                </c:pt>
                <c:pt idx="1405">
                  <c:v>0.80368086795040627</c:v>
                </c:pt>
                <c:pt idx="1406">
                  <c:v>0.80226578662328085</c:v>
                </c:pt>
                <c:pt idx="1407">
                  <c:v>0.80085378997802681</c:v>
                </c:pt>
                <c:pt idx="1408">
                  <c:v>0.79944486534900294</c:v>
                </c:pt>
                <c:pt idx="1409">
                  <c:v>0.79803900017193741</c:v>
                </c:pt>
                <c:pt idx="1410">
                  <c:v>0.79663618198324682</c:v>
                </c:pt>
                <c:pt idx="1411">
                  <c:v>0.79523639841934879</c:v>
                </c:pt>
                <c:pt idx="1412">
                  <c:v>0.79383963721599382</c:v>
                </c:pt>
                <c:pt idx="1413">
                  <c:v>0.79244588620756462</c:v>
                </c:pt>
                <c:pt idx="1414">
                  <c:v>0.79105513332641486</c:v>
                </c:pt>
                <c:pt idx="1415">
                  <c:v>0.7896673666021683</c:v>
                </c:pt>
                <c:pt idx="1416">
                  <c:v>0.78828257416104752</c:v>
                </c:pt>
                <c:pt idx="1417">
                  <c:v>0.78690074422518641</c:v>
                </c:pt>
                <c:pt idx="1418">
                  <c:v>0.7855218651119561</c:v>
                </c:pt>
                <c:pt idx="1419">
                  <c:v>0.78414592523326809</c:v>
                </c:pt>
                <c:pt idx="1420">
                  <c:v>0.78277291309491415</c:v>
                </c:pt>
                <c:pt idx="1421">
                  <c:v>0.78140281729585781</c:v>
                </c:pt>
                <c:pt idx="1422">
                  <c:v>0.78003562652758252</c:v>
                </c:pt>
                <c:pt idx="1423">
                  <c:v>0.77867132957338325</c:v>
                </c:pt>
                <c:pt idx="1424">
                  <c:v>0.7773099153077091</c:v>
                </c:pt>
                <c:pt idx="1425">
                  <c:v>0.77595137269547088</c:v>
                </c:pt>
                <c:pt idx="1426">
                  <c:v>0.7745956907913647</c:v>
                </c:pt>
                <c:pt idx="1427">
                  <c:v>0.77324285873919796</c:v>
                </c:pt>
                <c:pt idx="1428">
                  <c:v>0.77189286577120997</c:v>
                </c:pt>
                <c:pt idx="1429">
                  <c:v>0.77054570120738941</c:v>
                </c:pt>
                <c:pt idx="1430">
                  <c:v>0.76920135445480653</c:v>
                </c:pt>
                <c:pt idx="1431">
                  <c:v>0.76785981500693923</c:v>
                </c:pt>
                <c:pt idx="1432">
                  <c:v>0.7665210724429935</c:v>
                </c:pt>
                <c:pt idx="1433">
                  <c:v>0.76518511642723297</c:v>
                </c:pt>
                <c:pt idx="1434">
                  <c:v>0.76385193670830565</c:v>
                </c:pt>
                <c:pt idx="1435">
                  <c:v>0.7625215231185839</c:v>
                </c:pt>
                <c:pt idx="1436">
                  <c:v>0.76119386557348168</c:v>
                </c:pt>
                <c:pt idx="1437">
                  <c:v>0.75986895407079325</c:v>
                </c:pt>
                <c:pt idx="1438">
                  <c:v>0.75854677869002995</c:v>
                </c:pt>
                <c:pt idx="1439">
                  <c:v>0.75722732959174699</c:v>
                </c:pt>
                <c:pt idx="1440">
                  <c:v>0.75591059701689156</c:v>
                </c:pt>
                <c:pt idx="1441">
                  <c:v>0.75459657128612845</c:v>
                </c:pt>
                <c:pt idx="1442">
                  <c:v>0.75328524279918629</c:v>
                </c:pt>
                <c:pt idx="1443">
                  <c:v>0.75197660203420169</c:v>
                </c:pt>
                <c:pt idx="1444">
                  <c:v>0.7506706395470556</c:v>
                </c:pt>
                <c:pt idx="1445">
                  <c:v>0.74936734597071708</c:v>
                </c:pt>
                <c:pt idx="1446">
                  <c:v>0.74806671201459862</c:v>
                </c:pt>
                <c:pt idx="1447">
                  <c:v>0.74676872846389986</c:v>
                </c:pt>
                <c:pt idx="1448">
                  <c:v>0.74547338617894898</c:v>
                </c:pt>
                <c:pt idx="1449">
                  <c:v>0.74418067609456895</c:v>
                </c:pt>
                <c:pt idx="1450">
                  <c:v>0.74289058921942031</c:v>
                </c:pt>
                <c:pt idx="1451">
                  <c:v>0.74160311663536249</c:v>
                </c:pt>
                <c:pt idx="1452">
                  <c:v>0.7403182494968068</c:v>
                </c:pt>
                <c:pt idx="1453">
                  <c:v>0.73903597903008766</c:v>
                </c:pt>
                <c:pt idx="1454">
                  <c:v>0.7377562965328055</c:v>
                </c:pt>
                <c:pt idx="1455">
                  <c:v>0.73647919337320678</c:v>
                </c:pt>
                <c:pt idx="1456">
                  <c:v>0.73520466098954507</c:v>
                </c:pt>
                <c:pt idx="1457">
                  <c:v>0.73393269088944435</c:v>
                </c:pt>
                <c:pt idx="1458">
                  <c:v>0.73266327464927883</c:v>
                </c:pt>
                <c:pt idx="1459">
                  <c:v>0.73139640391354122</c:v>
                </c:pt>
                <c:pt idx="1460">
                  <c:v>0.73013207039421391</c:v>
                </c:pt>
                <c:pt idx="1461">
                  <c:v>0.72887026587015091</c:v>
                </c:pt>
                <c:pt idx="1462">
                  <c:v>0.72761098218646147</c:v>
                </c:pt>
                <c:pt idx="1463">
                  <c:v>0.72635421125388244</c:v>
                </c:pt>
                <c:pt idx="1464">
                  <c:v>0.72509994504817432</c:v>
                </c:pt>
                <c:pt idx="1465">
                  <c:v>0.72384817560949577</c:v>
                </c:pt>
                <c:pt idx="1466">
                  <c:v>0.72259889504180408</c:v>
                </c:pt>
                <c:pt idx="1467">
                  <c:v>0.72135209551224821</c:v>
                </c:pt>
                <c:pt idx="1468">
                  <c:v>0.72010776925054965</c:v>
                </c:pt>
                <c:pt idx="1469">
                  <c:v>0.7188659085484187</c:v>
                </c:pt>
                <c:pt idx="1470">
                  <c:v>0.71762650575893694</c:v>
                </c:pt>
                <c:pt idx="1471">
                  <c:v>0.71638955329597553</c:v>
                </c:pt>
                <c:pt idx="1472">
                  <c:v>0.71515504363358573</c:v>
                </c:pt>
                <c:pt idx="1473">
                  <c:v>0.71392296930541954</c:v>
                </c:pt>
                <c:pt idx="1474">
                  <c:v>0.71269332290413667</c:v>
                </c:pt>
                <c:pt idx="1475">
                  <c:v>0.71146609708081121</c:v>
                </c:pt>
                <c:pt idx="1476">
                  <c:v>0.71024128454435997</c:v>
                </c:pt>
                <c:pt idx="1477">
                  <c:v>0.70901887806095032</c:v>
                </c:pt>
                <c:pt idx="1478">
                  <c:v>0.70779887045343004</c:v>
                </c:pt>
                <c:pt idx="1479">
                  <c:v>0.70658125460074894</c:v>
                </c:pt>
                <c:pt idx="1480">
                  <c:v>0.70536602343738852</c:v>
                </c:pt>
                <c:pt idx="1481">
                  <c:v>0.70415316995278909</c:v>
                </c:pt>
                <c:pt idx="1482">
                  <c:v>0.70294268719078745</c:v>
                </c:pt>
                <c:pt idx="1483">
                  <c:v>0.70173456824904934</c:v>
                </c:pt>
                <c:pt idx="1484">
                  <c:v>0.70052880627851377</c:v>
                </c:pt>
                <c:pt idx="1485">
                  <c:v>0.6993253944828306</c:v>
                </c:pt>
                <c:pt idx="1486">
                  <c:v>0.69812432611781172</c:v>
                </c:pt>
                <c:pt idx="1487">
                  <c:v>0.69692559449087033</c:v>
                </c:pt>
                <c:pt idx="1488">
                  <c:v>0.69572919296048541</c:v>
                </c:pt>
                <c:pt idx="1489">
                  <c:v>0.69453511493564446</c:v>
                </c:pt>
                <c:pt idx="1490">
                  <c:v>0.69334335387530499</c:v>
                </c:pt>
                <c:pt idx="1491">
                  <c:v>0.69215390328786086</c:v>
                </c:pt>
                <c:pt idx="1492">
                  <c:v>0.69096675673059638</c:v>
                </c:pt>
                <c:pt idx="1493">
                  <c:v>0.68978190780916149</c:v>
                </c:pt>
                <c:pt idx="1494">
                  <c:v>0.6885993501770401</c:v>
                </c:pt>
                <c:pt idx="1495">
                  <c:v>0.68741907753501907</c:v>
                </c:pt>
                <c:pt idx="1496">
                  <c:v>0.68624108363066549</c:v>
                </c:pt>
                <c:pt idx="1497">
                  <c:v>0.68506536225781645</c:v>
                </c:pt>
                <c:pt idx="1498">
                  <c:v>0.68389190725604521</c:v>
                </c:pt>
                <c:pt idx="1499">
                  <c:v>0.68272071251016375</c:v>
                </c:pt>
                <c:pt idx="1500">
                  <c:v>0.6815517719496984</c:v>
                </c:pt>
                <c:pt idx="1501">
                  <c:v>0.68038507954838956</c:v>
                </c:pt>
                <c:pt idx="1502">
                  <c:v>0.67922062932368721</c:v>
                </c:pt>
                <c:pt idx="1503">
                  <c:v>0.67805841533624744</c:v>
                </c:pt>
                <c:pt idx="1504">
                  <c:v>0.67689843168943498</c:v>
                </c:pt>
                <c:pt idx="1505">
                  <c:v>0.67574067252883263</c:v>
                </c:pt>
                <c:pt idx="1506">
                  <c:v>0.67458513204174619</c:v>
                </c:pt>
                <c:pt idx="1507">
                  <c:v>0.67343180445671502</c:v>
                </c:pt>
                <c:pt idx="1508">
                  <c:v>0.67228068404303276</c:v>
                </c:pt>
                <c:pt idx="1509">
                  <c:v>0.67113176511026262</c:v>
                </c:pt>
                <c:pt idx="1510">
                  <c:v>0.66998504200775633</c:v>
                </c:pt>
                <c:pt idx="1511">
                  <c:v>0.66884050912419002</c:v>
                </c:pt>
                <c:pt idx="1512">
                  <c:v>0.66769816088707945</c:v>
                </c:pt>
                <c:pt idx="1513">
                  <c:v>0.66655799176232144</c:v>
                </c:pt>
                <c:pt idx="1514">
                  <c:v>0.66541999625372761</c:v>
                </c:pt>
                <c:pt idx="1515">
                  <c:v>0.66428416890255837</c:v>
                </c:pt>
                <c:pt idx="1516">
                  <c:v>0.66315050428707289</c:v>
                </c:pt>
                <c:pt idx="1517">
                  <c:v>0.66201899702206435</c:v>
                </c:pt>
                <c:pt idx="1518">
                  <c:v>0.66088964175842302</c:v>
                </c:pt>
                <c:pt idx="1519">
                  <c:v>0.65976243318267069</c:v>
                </c:pt>
                <c:pt idx="1520">
                  <c:v>0.65863736601653167</c:v>
                </c:pt>
                <c:pt idx="1521">
                  <c:v>0.65751443501648577</c:v>
                </c:pt>
                <c:pt idx="1522">
                  <c:v>0.65639363497333125</c:v>
                </c:pt>
                <c:pt idx="1523">
                  <c:v>0.65527496071174407</c:v>
                </c:pt>
                <c:pt idx="1524">
                  <c:v>0.6541584070898584</c:v>
                </c:pt>
                <c:pt idx="1525">
                  <c:v>0.65304396899883543</c:v>
                </c:pt>
                <c:pt idx="1526">
                  <c:v>0.65193164136243054</c:v>
                </c:pt>
                <c:pt idx="1527">
                  <c:v>0.6508214191365862</c:v>
                </c:pt>
                <c:pt idx="1528">
                  <c:v>0.6497132973090054</c:v>
                </c:pt>
                <c:pt idx="1529">
                  <c:v>0.64860727089874126</c:v>
                </c:pt>
                <c:pt idx="1530">
                  <c:v>0.64750333495578749</c:v>
                </c:pt>
                <c:pt idx="1531">
                  <c:v>0.64640148456066826</c:v>
                </c:pt>
                <c:pt idx="1532">
                  <c:v>0.64530171482403309</c:v>
                </c:pt>
                <c:pt idx="1533">
                  <c:v>0.64420402088626616</c:v>
                </c:pt>
                <c:pt idx="1534">
                  <c:v>0.64310839791708052</c:v>
                </c:pt>
                <c:pt idx="1535">
                  <c:v>0.64201484111512608</c:v>
                </c:pt>
                <c:pt idx="1536">
                  <c:v>0.64092334570760234</c:v>
                </c:pt>
                <c:pt idx="1537">
                  <c:v>0.63983390694986975</c:v>
                </c:pt>
                <c:pt idx="1538">
                  <c:v>0.6387465201250675</c:v>
                </c:pt>
                <c:pt idx="1539">
                  <c:v>0.63766118054373511</c:v>
                </c:pt>
                <c:pt idx="1540">
                  <c:v>0.6365778835434287</c:v>
                </c:pt>
                <c:pt idx="1541">
                  <c:v>0.63549662448836075</c:v>
                </c:pt>
                <c:pt idx="1542">
                  <c:v>0.63441739876901704</c:v>
                </c:pt>
                <c:pt idx="1543">
                  <c:v>0.63334020180180051</c:v>
                </c:pt>
                <c:pt idx="1544">
                  <c:v>0.63226502902866777</c:v>
                </c:pt>
                <c:pt idx="1545">
                  <c:v>0.63119187591675929</c:v>
                </c:pt>
                <c:pt idx="1546">
                  <c:v>0.63012073795805557</c:v>
                </c:pt>
                <c:pt idx="1547">
                  <c:v>0.62905161066902138</c:v>
                </c:pt>
                <c:pt idx="1548">
                  <c:v>0.62798448959024866</c:v>
                </c:pt>
                <c:pt idx="1549">
                  <c:v>0.62691937028612399</c:v>
                </c:pt>
                <c:pt idx="1550">
                  <c:v>0.62585624834447295</c:v>
                </c:pt>
                <c:pt idx="1551">
                  <c:v>0.62479511937623011</c:v>
                </c:pt>
                <c:pt idx="1552">
                  <c:v>0.62373597901509992</c:v>
                </c:pt>
                <c:pt idx="1553">
                  <c:v>0.6226788229172262</c:v>
                </c:pt>
                <c:pt idx="1554">
                  <c:v>0.62162364676085546</c:v>
                </c:pt>
                <c:pt idx="1555">
                  <c:v>0.62057044624602009</c:v>
                </c:pt>
                <c:pt idx="1556">
                  <c:v>0.61951921709421576</c:v>
                </c:pt>
                <c:pt idx="1557">
                  <c:v>0.61846995504807378</c:v>
                </c:pt>
                <c:pt idx="1558">
                  <c:v>0.61742265587105727</c:v>
                </c:pt>
                <c:pt idx="1559">
                  <c:v>0.6163773153471358</c:v>
                </c:pt>
                <c:pt idx="1560">
                  <c:v>0.61533392928048602</c:v>
                </c:pt>
                <c:pt idx="1561">
                  <c:v>0.61429249349518134</c:v>
                </c:pt>
                <c:pt idx="1562">
                  <c:v>0.61325300383489201</c:v>
                </c:pt>
                <c:pt idx="1563">
                  <c:v>0.61221545616258199</c:v>
                </c:pt>
                <c:pt idx="1564">
                  <c:v>0.61117984636021616</c:v>
                </c:pt>
                <c:pt idx="1565">
                  <c:v>0.61014617032846996</c:v>
                </c:pt>
                <c:pt idx="1566">
                  <c:v>0.60911442398643012</c:v>
                </c:pt>
                <c:pt idx="1567">
                  <c:v>0.60808460327132019</c:v>
                </c:pt>
                <c:pt idx="1568">
                  <c:v>0.60705670413821222</c:v>
                </c:pt>
                <c:pt idx="1569">
                  <c:v>0.60603072255974233</c:v>
                </c:pt>
                <c:pt idx="1570">
                  <c:v>0.60500665452584301</c:v>
                </c:pt>
                <c:pt idx="1571">
                  <c:v>0.60398449604346738</c:v>
                </c:pt>
                <c:pt idx="1572">
                  <c:v>0.60296424313631214</c:v>
                </c:pt>
                <c:pt idx="1573">
                  <c:v>0.60194589184456282</c:v>
                </c:pt>
                <c:pt idx="1574">
                  <c:v>0.60092943822461864</c:v>
                </c:pt>
                <c:pt idx="1575">
                  <c:v>0.59991487834883517</c:v>
                </c:pt>
                <c:pt idx="1576">
                  <c:v>0.59890220830527219</c:v>
                </c:pt>
                <c:pt idx="1577">
                  <c:v>0.59789142419743579</c:v>
                </c:pt>
                <c:pt idx="1578">
                  <c:v>0.59688252214402449</c:v>
                </c:pt>
                <c:pt idx="1579">
                  <c:v>0.59587549827868691</c:v>
                </c:pt>
                <c:pt idx="1580">
                  <c:v>0.59487034874977118</c:v>
                </c:pt>
                <c:pt idx="1581">
                  <c:v>0.59386706972008918</c:v>
                </c:pt>
                <c:pt idx="1582">
                  <c:v>0.59286565736667307</c:v>
                </c:pt>
                <c:pt idx="1583">
                  <c:v>0.59186610788054095</c:v>
                </c:pt>
                <c:pt idx="1584">
                  <c:v>0.59086841746647012</c:v>
                </c:pt>
                <c:pt idx="1585">
                  <c:v>0.58987258234275353</c:v>
                </c:pt>
                <c:pt idx="1586">
                  <c:v>0.58887859874099213</c:v>
                </c:pt>
                <c:pt idx="1587">
                  <c:v>0.587886462905857</c:v>
                </c:pt>
                <c:pt idx="1588">
                  <c:v>0.58689617109487702</c:v>
                </c:pt>
                <c:pt idx="1589">
                  <c:v>0.58590771957821386</c:v>
                </c:pt>
                <c:pt idx="1590">
                  <c:v>0.58492110463845826</c:v>
                </c:pt>
                <c:pt idx="1591">
                  <c:v>0.58393632257041217</c:v>
                </c:pt>
                <c:pt idx="1592">
                  <c:v>0.58295336968087974</c:v>
                </c:pt>
                <c:pt idx="1593">
                  <c:v>0.58197224228846423</c:v>
                </c:pt>
                <c:pt idx="1594">
                  <c:v>0.58099293672336683</c:v>
                </c:pt>
                <c:pt idx="1595">
                  <c:v>0.58001544932718252</c:v>
                </c:pt>
                <c:pt idx="1596">
                  <c:v>0.57903977645271298</c:v>
                </c:pt>
                <c:pt idx="1597">
                  <c:v>0.57806591446375921</c:v>
                </c:pt>
                <c:pt idx="1598">
                  <c:v>0.57709385973494398</c:v>
                </c:pt>
                <c:pt idx="1599">
                  <c:v>0.57612360865151524</c:v>
                </c:pt>
                <c:pt idx="1600">
                  <c:v>0.5751551576091648</c:v>
                </c:pt>
                <c:pt idx="1601">
                  <c:v>0.57418850301384716</c:v>
                </c:pt>
                <c:pt idx="1602">
                  <c:v>0.57322364128159986</c:v>
                </c:pt>
                <c:pt idx="1603">
                  <c:v>0.5722605688383624</c:v>
                </c:pt>
                <c:pt idx="1604">
                  <c:v>0.57129928211980818</c:v>
                </c:pt>
                <c:pt idx="1605">
                  <c:v>0.57033977757117049</c:v>
                </c:pt>
                <c:pt idx="1606">
                  <c:v>0.56938205164707745</c:v>
                </c:pt>
                <c:pt idx="1607">
                  <c:v>0.5684261008113819</c:v>
                </c:pt>
                <c:pt idx="1608">
                  <c:v>0.56747192153700632</c:v>
                </c:pt>
                <c:pt idx="1609">
                  <c:v>0.56651951030577408</c:v>
                </c:pt>
                <c:pt idx="1610">
                  <c:v>0.56556886360825476</c:v>
                </c:pt>
                <c:pt idx="1611">
                  <c:v>0.56461997794361718</c:v>
                </c:pt>
                <c:pt idx="1612">
                  <c:v>0.56367284981946997</c:v>
                </c:pt>
                <c:pt idx="1613">
                  <c:v>0.56272747575171245</c:v>
                </c:pt>
                <c:pt idx="1614">
                  <c:v>0.56178385226438754</c:v>
                </c:pt>
                <c:pt idx="1615">
                  <c:v>0.56084197588954732</c:v>
                </c:pt>
                <c:pt idx="1616">
                  <c:v>0.55990184316710301</c:v>
                </c:pt>
                <c:pt idx="1617">
                  <c:v>0.55896345064468045</c:v>
                </c:pt>
                <c:pt idx="1618">
                  <c:v>0.55802679487750328</c:v>
                </c:pt>
                <c:pt idx="1619">
                  <c:v>0.55709187242823899</c:v>
                </c:pt>
                <c:pt idx="1620">
                  <c:v>0.55615867986688194</c:v>
                </c:pt>
                <c:pt idx="1621">
                  <c:v>0.5552272137706159</c:v>
                </c:pt>
                <c:pt idx="1622">
                  <c:v>0.55429747072369762</c:v>
                </c:pt>
                <c:pt idx="1623">
                  <c:v>0.55336944731732085</c:v>
                </c:pt>
                <c:pt idx="1624">
                  <c:v>0.55244314014950835</c:v>
                </c:pt>
                <c:pt idx="1625">
                  <c:v>0.55151854582498594</c:v>
                </c:pt>
                <c:pt idx="1626">
                  <c:v>0.55059566095506285</c:v>
                </c:pt>
                <c:pt idx="1627">
                  <c:v>0.54967448215753156</c:v>
                </c:pt>
                <c:pt idx="1628">
                  <c:v>0.54875500605654048</c:v>
                </c:pt>
                <c:pt idx="1629">
                  <c:v>0.54783722928249934</c:v>
                </c:pt>
                <c:pt idx="1630">
                  <c:v>0.54692114847195894</c:v>
                </c:pt>
                <c:pt idx="1631">
                  <c:v>0.54600676026752293</c:v>
                </c:pt>
                <c:pt idx="1632">
                  <c:v>0.54509406131773097</c:v>
                </c:pt>
                <c:pt idx="1633">
                  <c:v>0.54418304827696384</c:v>
                </c:pt>
                <c:pt idx="1634">
                  <c:v>0.54327371780535538</c:v>
                </c:pt>
                <c:pt idx="1635">
                  <c:v>0.54236606656868569</c:v>
                </c:pt>
                <c:pt idx="1636">
                  <c:v>0.54146009123829153</c:v>
                </c:pt>
                <c:pt idx="1637">
                  <c:v>0.54055578849097974</c:v>
                </c:pt>
                <c:pt idx="1638">
                  <c:v>0.53965315500893418</c:v>
                </c:pt>
                <c:pt idx="1639">
                  <c:v>0.53875218747963594</c:v>
                </c:pt>
                <c:pt idx="1640">
                  <c:v>0.53785288259577368</c:v>
                </c:pt>
                <c:pt idx="1641">
                  <c:v>0.53695523705516068</c:v>
                </c:pt>
                <c:pt idx="1642">
                  <c:v>0.53605924756066547</c:v>
                </c:pt>
                <c:pt idx="1643">
                  <c:v>0.53516491082012141</c:v>
                </c:pt>
                <c:pt idx="1644">
                  <c:v>0.53427222354625814</c:v>
                </c:pt>
                <c:pt idx="1645">
                  <c:v>0.53338118245663335</c:v>
                </c:pt>
                <c:pt idx="1646">
                  <c:v>0.5324917842735496</c:v>
                </c:pt>
                <c:pt idx="1647">
                  <c:v>0.53160402572399357</c:v>
                </c:pt>
                <c:pt idx="1648">
                  <c:v>0.53071790353957193</c:v>
                </c:pt>
                <c:pt idx="1649">
                  <c:v>0.52983341445643117</c:v>
                </c:pt>
                <c:pt idx="1650">
                  <c:v>0.52895055521521561</c:v>
                </c:pt>
                <c:pt idx="1651">
                  <c:v>0.52806932256098948</c:v>
                </c:pt>
                <c:pt idx="1652">
                  <c:v>0.52718971324318409</c:v>
                </c:pt>
                <c:pt idx="1653">
                  <c:v>0.52631172401554238</c:v>
                </c:pt>
                <c:pt idx="1654">
                  <c:v>0.52543535163605914</c:v>
                </c:pt>
                <c:pt idx="1655">
                  <c:v>0.52456059286692913</c:v>
                </c:pt>
                <c:pt idx="1656">
                  <c:v>0.52368744447450233</c:v>
                </c:pt>
                <c:pt idx="1657">
                  <c:v>0.52281590322922156</c:v>
                </c:pt>
                <c:pt idx="1658">
                  <c:v>0.52194596590558562</c:v>
                </c:pt>
                <c:pt idx="1659">
                  <c:v>0.52107762928209589</c:v>
                </c:pt>
                <c:pt idx="1660">
                  <c:v>0.5202108901412148</c:v>
                </c:pt>
                <c:pt idx="1661">
                  <c:v>0.51934574526932653</c:v>
                </c:pt>
                <c:pt idx="1662">
                  <c:v>0.51848219145669106</c:v>
                </c:pt>
                <c:pt idx="1663">
                  <c:v>0.51762022549740905</c:v>
                </c:pt>
                <c:pt idx="1664">
                  <c:v>0.51675984418938081</c:v>
                </c:pt>
                <c:pt idx="1665">
                  <c:v>0.51590104433427431</c:v>
                </c:pt>
                <c:pt idx="1666">
                  <c:v>0.51504382273748628</c:v>
                </c:pt>
                <c:pt idx="1667">
                  <c:v>0.51418817620811641</c:v>
                </c:pt>
                <c:pt idx="1668">
                  <c:v>0.51333410155893389</c:v>
                </c:pt>
                <c:pt idx="1669">
                  <c:v>0.51248159560634687</c:v>
                </c:pt>
                <c:pt idx="1670">
                  <c:v>0.51163065517037332</c:v>
                </c:pt>
                <c:pt idx="1671">
                  <c:v>0.51078127707462273</c:v>
                </c:pt>
                <c:pt idx="1672">
                  <c:v>0.50993345814626223</c:v>
                </c:pt>
                <c:pt idx="1673">
                  <c:v>0.50908719521599954</c:v>
                </c:pt>
                <c:pt idx="1674">
                  <c:v>0.50824248511806402</c:v>
                </c:pt>
                <c:pt idx="1675">
                  <c:v>0.5073993246901769</c:v>
                </c:pt>
                <c:pt idx="1676">
                  <c:v>0.50655771077354228</c:v>
                </c:pt>
                <c:pt idx="1677">
                  <c:v>0.50571764021283028</c:v>
                </c:pt>
                <c:pt idx="1678">
                  <c:v>0.50487910985615159</c:v>
                </c:pt>
                <c:pt idx="1679">
                  <c:v>0.50404211655505782</c:v>
                </c:pt>
                <c:pt idx="1680">
                  <c:v>0.50320665716451207</c:v>
                </c:pt>
                <c:pt idx="1681">
                  <c:v>0.50237272854289461</c:v>
                </c:pt>
                <c:pt idx="1682">
                  <c:v>0.50154032755198052</c:v>
                </c:pt>
                <c:pt idx="1683">
                  <c:v>0.50070945105693654</c:v>
                </c:pt>
                <c:pt idx="1684">
                  <c:v>0.49988009592631394</c:v>
                </c:pt>
                <c:pt idx="1685">
                  <c:v>0.49905225903203704</c:v>
                </c:pt>
                <c:pt idx="1686">
                  <c:v>0.49822593724940645</c:v>
                </c:pt>
                <c:pt idx="1687">
                  <c:v>0.49740112745709036</c:v>
                </c:pt>
                <c:pt idx="1688">
                  <c:v>0.49657782653711996</c:v>
                </c:pt>
                <c:pt idx="1689">
                  <c:v>0.49575603137489743</c:v>
                </c:pt>
                <c:pt idx="1690">
                  <c:v>0.49493573885918613</c:v>
                </c:pt>
                <c:pt idx="1691">
                  <c:v>0.49411694588211535</c:v>
                </c:pt>
                <c:pt idx="1692">
                  <c:v>0.49329964933918574</c:v>
                </c:pt>
                <c:pt idx="1693">
                  <c:v>0.4924838461292691</c:v>
                </c:pt>
                <c:pt idx="1694">
                  <c:v>0.49166953315461337</c:v>
                </c:pt>
                <c:pt idx="1695">
                  <c:v>0.49085670732084802</c:v>
                </c:pt>
                <c:pt idx="1696">
                  <c:v>0.49004536553699568</c:v>
                </c:pt>
                <c:pt idx="1697">
                  <c:v>0.48923550471547045</c:v>
                </c:pt>
                <c:pt idx="1698">
                  <c:v>0.48842712177209835</c:v>
                </c:pt>
                <c:pt idx="1699">
                  <c:v>0.48762021362611718</c:v>
                </c:pt>
                <c:pt idx="1700">
                  <c:v>0.48681477720019017</c:v>
                </c:pt>
                <c:pt idx="1701">
                  <c:v>0.48601080942042291</c:v>
                </c:pt>
                <c:pt idx="1702">
                  <c:v>0.48520830721637009</c:v>
                </c:pt>
                <c:pt idx="1703">
                  <c:v>0.48440726752105079</c:v>
                </c:pt>
                <c:pt idx="1704">
                  <c:v>0.48360768727096026</c:v>
                </c:pt>
                <c:pt idx="1705">
                  <c:v>0.48280956340609377</c:v>
                </c:pt>
                <c:pt idx="1706">
                  <c:v>0.48201289286995658</c:v>
                </c:pt>
                <c:pt idx="1707">
                  <c:v>0.48121767260957943</c:v>
                </c:pt>
                <c:pt idx="1708">
                  <c:v>0.48042389957554033</c:v>
                </c:pt>
                <c:pt idx="1709">
                  <c:v>0.47963157072198503</c:v>
                </c:pt>
                <c:pt idx="1710">
                  <c:v>0.47884068300664057</c:v>
                </c:pt>
                <c:pt idx="1711">
                  <c:v>0.47805123339084066</c:v>
                </c:pt>
                <c:pt idx="1712">
                  <c:v>0.47726321883954415</c:v>
                </c:pt>
                <c:pt idx="1713">
                  <c:v>0.47647663632136089</c:v>
                </c:pt>
                <c:pt idx="1714">
                  <c:v>0.4756914828085681</c:v>
                </c:pt>
                <c:pt idx="1715">
                  <c:v>0.47490775527713963</c:v>
                </c:pt>
                <c:pt idx="1716">
                  <c:v>0.4741254507067677</c:v>
                </c:pt>
                <c:pt idx="1717">
                  <c:v>0.47334456608088687</c:v>
                </c:pt>
                <c:pt idx="1718">
                  <c:v>0.47256509838669741</c:v>
                </c:pt>
                <c:pt idx="1719">
                  <c:v>0.47178704461519949</c:v>
                </c:pt>
                <c:pt idx="1720">
                  <c:v>0.47101040176120496</c:v>
                </c:pt>
                <c:pt idx="1721">
                  <c:v>0.47023516682338468</c:v>
                </c:pt>
                <c:pt idx="1722">
                  <c:v>0.46946133680427882</c:v>
                </c:pt>
                <c:pt idx="1723">
                  <c:v>0.46868890871033225</c:v>
                </c:pt>
                <c:pt idx="1724">
                  <c:v>0.46791787955192199</c:v>
                </c:pt>
                <c:pt idx="1725">
                  <c:v>0.4671482463433872</c:v>
                </c:pt>
                <c:pt idx="1726">
                  <c:v>0.46638000610306357</c:v>
                </c:pt>
                <c:pt idx="1727">
                  <c:v>0.46561315585330504</c:v>
                </c:pt>
                <c:pt idx="1728">
                  <c:v>0.46484769262051939</c:v>
                </c:pt>
                <c:pt idx="1729">
                  <c:v>0.46408361343519883</c:v>
                </c:pt>
                <c:pt idx="1730">
                  <c:v>0.46332091533195224</c:v>
                </c:pt>
                <c:pt idx="1731">
                  <c:v>0.46255959534953883</c:v>
                </c:pt>
                <c:pt idx="1732">
                  <c:v>0.46179965053089372</c:v>
                </c:pt>
                <c:pt idx="1733">
                  <c:v>0.46104107792317206</c:v>
                </c:pt>
                <c:pt idx="1734">
                  <c:v>0.46028387457777242</c:v>
                </c:pt>
                <c:pt idx="1735">
                  <c:v>0.45952803755037613</c:v>
                </c:pt>
                <c:pt idx="1736">
                  <c:v>0.4587735639009759</c:v>
                </c:pt>
                <c:pt idx="1737">
                  <c:v>0.45802045069391645</c:v>
                </c:pt>
                <c:pt idx="1738">
                  <c:v>0.45726869499792677</c:v>
                </c:pt>
                <c:pt idx="1739">
                  <c:v>0.45651829388615228</c:v>
                </c:pt>
                <c:pt idx="1740">
                  <c:v>0.4557692444361921</c:v>
                </c:pt>
                <c:pt idx="1741">
                  <c:v>0.45502154373013792</c:v>
                </c:pt>
                <c:pt idx="1742">
                  <c:v>0.45427518885460311</c:v>
                </c:pt>
                <c:pt idx="1743">
                  <c:v>0.45353017690076297</c:v>
                </c:pt>
                <c:pt idx="1744">
                  <c:v>0.4527865049643871</c:v>
                </c:pt>
                <c:pt idx="1745">
                  <c:v>0.45204417014588028</c:v>
                </c:pt>
                <c:pt idx="1746">
                  <c:v>0.45130316955031918</c:v>
                </c:pt>
                <c:pt idx="1747">
                  <c:v>0.45056350028748182</c:v>
                </c:pt>
                <c:pt idx="1748">
                  <c:v>0.4498251594718895</c:v>
                </c:pt>
                <c:pt idx="1749">
                  <c:v>0.44908814422284915</c:v>
                </c:pt>
                <c:pt idx="1750">
                  <c:v>0.44835245166447724</c:v>
                </c:pt>
                <c:pt idx="1751">
                  <c:v>0.44761807892575056</c:v>
                </c:pt>
                <c:pt idx="1752">
                  <c:v>0.44688502314052986</c:v>
                </c:pt>
                <c:pt idx="1753">
                  <c:v>0.44615328144761063</c:v>
                </c:pt>
                <c:pt idx="1754">
                  <c:v>0.44542285099075041</c:v>
                </c:pt>
                <c:pt idx="1755">
                  <c:v>0.44469372891871256</c:v>
                </c:pt>
                <c:pt idx="1756">
                  <c:v>0.44396591238529698</c:v>
                </c:pt>
                <c:pt idx="1757">
                  <c:v>0.44323939854938582</c:v>
                </c:pt>
                <c:pt idx="1758">
                  <c:v>0.44251418457497715</c:v>
                </c:pt>
                <c:pt idx="1759">
                  <c:v>0.44179026763121582</c:v>
                </c:pt>
                <c:pt idx="1760">
                  <c:v>0.44106764489244221</c:v>
                </c:pt>
                <c:pt idx="1761">
                  <c:v>0.44034631353822296</c:v>
                </c:pt>
                <c:pt idx="1762">
                  <c:v>0.43962627075339156</c:v>
                </c:pt>
                <c:pt idx="1763">
                  <c:v>0.43890751372807879</c:v>
                </c:pt>
                <c:pt idx="1764">
                  <c:v>0.43819003965776032</c:v>
                </c:pt>
                <c:pt idx="1765">
                  <c:v>0.43747384574328363</c:v>
                </c:pt>
                <c:pt idx="1766">
                  <c:v>0.4367589291909138</c:v>
                </c:pt>
                <c:pt idx="1767">
                  <c:v>0.43604528721236746</c:v>
                </c:pt>
                <c:pt idx="1768">
                  <c:v>0.43533291702484156</c:v>
                </c:pt>
                <c:pt idx="1769">
                  <c:v>0.43462181585106407</c:v>
                </c:pt>
                <c:pt idx="1770">
                  <c:v>0.43391198091931793</c:v>
                </c:pt>
                <c:pt idx="1771">
                  <c:v>0.43320340946349001</c:v>
                </c:pt>
                <c:pt idx="1772">
                  <c:v>0.43249609872309142</c:v>
                </c:pt>
                <c:pt idx="1773">
                  <c:v>0.43179004594331011</c:v>
                </c:pt>
                <c:pt idx="1774">
                  <c:v>0.43108524837503298</c:v>
                </c:pt>
                <c:pt idx="1775">
                  <c:v>0.43038170327488795</c:v>
                </c:pt>
                <c:pt idx="1776">
                  <c:v>0.42967940790528153</c:v>
                </c:pt>
                <c:pt idx="1777">
                  <c:v>0.42897835953443075</c:v>
                </c:pt>
                <c:pt idx="1778">
                  <c:v>0.42827855543639565</c:v>
                </c:pt>
                <c:pt idx="1779">
                  <c:v>0.42757999289111953</c:v>
                </c:pt>
                <c:pt idx="1780">
                  <c:v>0.42688266918445988</c:v>
                </c:pt>
                <c:pt idx="1781">
                  <c:v>0.42618658160822021</c:v>
                </c:pt>
                <c:pt idx="1782">
                  <c:v>0.42549172746019276</c:v>
                </c:pt>
                <c:pt idx="1783">
                  <c:v>0.42479810404418172</c:v>
                </c:pt>
                <c:pt idx="1784">
                  <c:v>0.42410570867004271</c:v>
                </c:pt>
                <c:pt idx="1785">
                  <c:v>0.42341453865371126</c:v>
                </c:pt>
                <c:pt idx="1786">
                  <c:v>0.42272459131724366</c:v>
                </c:pt>
                <c:pt idx="1787">
                  <c:v>0.42203586398884035</c:v>
                </c:pt>
                <c:pt idx="1788">
                  <c:v>0.42134835400288367</c:v>
                </c:pt>
                <c:pt idx="1789">
                  <c:v>0.42066205869996459</c:v>
                </c:pt>
                <c:pt idx="1790">
                  <c:v>0.41997697542691836</c:v>
                </c:pt>
                <c:pt idx="1791">
                  <c:v>0.41929310153685689</c:v>
                </c:pt>
                <c:pt idx="1792">
                  <c:v>0.41861043438919221</c:v>
                </c:pt>
                <c:pt idx="1793">
                  <c:v>0.41792897134967216</c:v>
                </c:pt>
                <c:pt idx="1794">
                  <c:v>0.41724870979041256</c:v>
                </c:pt>
                <c:pt idx="1795">
                  <c:v>0.41656964708991939</c:v>
                </c:pt>
                <c:pt idx="1796">
                  <c:v>0.41589178063311893</c:v>
                </c:pt>
                <c:pt idx="1797">
                  <c:v>0.41521510781139714</c:v>
                </c:pt>
                <c:pt idx="1798">
                  <c:v>0.41453962602261446</c:v>
                </c:pt>
                <c:pt idx="1799">
                  <c:v>0.41386533267114017</c:v>
                </c:pt>
                <c:pt idx="1800">
                  <c:v>0.41319222516787746</c:v>
                </c:pt>
                <c:pt idx="1801">
                  <c:v>0.41252030093029396</c:v>
                </c:pt>
                <c:pt idx="1802">
                  <c:v>0.41184955738244566</c:v>
                </c:pt>
                <c:pt idx="1803">
                  <c:v>0.41117999195499866</c:v>
                </c:pt>
                <c:pt idx="1804">
                  <c:v>0.41051160208526666</c:v>
                </c:pt>
                <c:pt idx="1805">
                  <c:v>0.40984438521722438</c:v>
                </c:pt>
                <c:pt idx="1806">
                  <c:v>0.40917833880153481</c:v>
                </c:pt>
                <c:pt idx="1807">
                  <c:v>0.40851346029558283</c:v>
                </c:pt>
                <c:pt idx="1808">
                  <c:v>0.4078497471634806</c:v>
                </c:pt>
                <c:pt idx="1809">
                  <c:v>0.40718719687611138</c:v>
                </c:pt>
                <c:pt idx="1810">
                  <c:v>0.40652580691113649</c:v>
                </c:pt>
                <c:pt idx="1811">
                  <c:v>0.40586557475302887</c:v>
                </c:pt>
                <c:pt idx="1812">
                  <c:v>0.40520649789308372</c:v>
                </c:pt>
                <c:pt idx="1813">
                  <c:v>0.40454857382944687</c:v>
                </c:pt>
                <c:pt idx="1814">
                  <c:v>0.40389180006714043</c:v>
                </c:pt>
                <c:pt idx="1815">
                  <c:v>0.40323617411806789</c:v>
                </c:pt>
                <c:pt idx="1816">
                  <c:v>0.40258169350104767</c:v>
                </c:pt>
                <c:pt idx="1817">
                  <c:v>0.40192835574183056</c:v>
                </c:pt>
                <c:pt idx="1818">
                  <c:v>0.40127615837310782</c:v>
                </c:pt>
                <c:pt idx="1819">
                  <c:v>0.40062509893454351</c:v>
                </c:pt>
                <c:pt idx="1820">
                  <c:v>0.39997517497278129</c:v>
                </c:pt>
                <c:pt idx="1821">
                  <c:v>0.39932638404146958</c:v>
                </c:pt>
                <c:pt idx="1822">
                  <c:v>0.39867872370127055</c:v>
                </c:pt>
                <c:pt idx="1823">
                  <c:v>0.39803219151988156</c:v>
                </c:pt>
                <c:pt idx="1824">
                  <c:v>0.39738678507204905</c:v>
                </c:pt>
                <c:pt idx="1825">
                  <c:v>0.39674250193958216</c:v>
                </c:pt>
                <c:pt idx="1826">
                  <c:v>0.39609933971136935</c:v>
                </c:pt>
                <c:pt idx="1827">
                  <c:v>0.3954572959833888</c:v>
                </c:pt>
                <c:pt idx="1828">
                  <c:v>0.39481636835872874</c:v>
                </c:pt>
                <c:pt idx="1829">
                  <c:v>0.39417655444758898</c:v>
                </c:pt>
                <c:pt idx="1830">
                  <c:v>0.3935378518673015</c:v>
                </c:pt>
                <c:pt idx="1831">
                  <c:v>0.39290025824234204</c:v>
                </c:pt>
                <c:pt idx="1832">
                  <c:v>0.39226377120433698</c:v>
                </c:pt>
                <c:pt idx="1833">
                  <c:v>0.39162838839207359</c:v>
                </c:pt>
                <c:pt idx="1834">
                  <c:v>0.39099410745151519</c:v>
                </c:pt>
                <c:pt idx="1835">
                  <c:v>0.39036092603580286</c:v>
                </c:pt>
                <c:pt idx="1836">
                  <c:v>0.38972884180527395</c:v>
                </c:pt>
                <c:pt idx="1837">
                  <c:v>0.38909785242745903</c:v>
                </c:pt>
                <c:pt idx="1838">
                  <c:v>0.38846795557709674</c:v>
                </c:pt>
                <c:pt idx="1839">
                  <c:v>0.38783914893614085</c:v>
                </c:pt>
                <c:pt idx="1840">
                  <c:v>0.38721143019376181</c:v>
                </c:pt>
                <c:pt idx="1841">
                  <c:v>0.3865847970463569</c:v>
                </c:pt>
                <c:pt idx="1842">
                  <c:v>0.38595924719755376</c:v>
                </c:pt>
                <c:pt idx="1843">
                  <c:v>0.38533477835821373</c:v>
                </c:pt>
                <c:pt idx="1844">
                  <c:v>0.3847113882464418</c:v>
                </c:pt>
                <c:pt idx="1845">
                  <c:v>0.38408907458757852</c:v>
                </c:pt>
                <c:pt idx="1846">
                  <c:v>0.38346783511421656</c:v>
                </c:pt>
                <c:pt idx="1847">
                  <c:v>0.3828476675661926</c:v>
                </c:pt>
                <c:pt idx="1848">
                  <c:v>0.38222856969059371</c:v>
                </c:pt>
                <c:pt idx="1849">
                  <c:v>0.38161053924176108</c:v>
                </c:pt>
                <c:pt idx="1850">
                  <c:v>0.38099357398128314</c:v>
                </c:pt>
                <c:pt idx="1851">
                  <c:v>0.38037767167800052</c:v>
                </c:pt>
                <c:pt idx="1852">
                  <c:v>0.37976283010800793</c:v>
                </c:pt>
                <c:pt idx="1853">
                  <c:v>0.37914904705464381</c:v>
                </c:pt>
                <c:pt idx="1854">
                  <c:v>0.37853632030849904</c:v>
                </c:pt>
                <c:pt idx="1855">
                  <c:v>0.37792464766741152</c:v>
                </c:pt>
                <c:pt idx="1856">
                  <c:v>0.37731402693645638</c:v>
                </c:pt>
                <c:pt idx="1857">
                  <c:v>0.37670445592795415</c:v>
                </c:pt>
                <c:pt idx="1858">
                  <c:v>0.37609593246145567</c:v>
                </c:pt>
                <c:pt idx="1859">
                  <c:v>0.37548845436374545</c:v>
                </c:pt>
                <c:pt idx="1860">
                  <c:v>0.37488201946883326</c:v>
                </c:pt>
                <c:pt idx="1861">
                  <c:v>0.37427662561794883</c:v>
                </c:pt>
                <c:pt idx="1862">
                  <c:v>0.37367227065953362</c:v>
                </c:pt>
                <c:pt idx="1863">
                  <c:v>0.37306895244923904</c:v>
                </c:pt>
                <c:pt idx="1864">
                  <c:v>0.37246666884991292</c:v>
                </c:pt>
                <c:pt idx="1865">
                  <c:v>0.37186541773159931</c:v>
                </c:pt>
                <c:pt idx="1866">
                  <c:v>0.37126519697151855</c:v>
                </c:pt>
                <c:pt idx="1867">
                  <c:v>0.37066600445407194</c:v>
                </c:pt>
                <c:pt idx="1868">
                  <c:v>0.37006783807082005</c:v>
                </c:pt>
                <c:pt idx="1869">
                  <c:v>0.36947069572048086</c:v>
                </c:pt>
                <c:pt idx="1870">
                  <c:v>0.36887457530891266</c:v>
                </c:pt>
                <c:pt idx="1871">
                  <c:v>0.36827947474910938</c:v>
                </c:pt>
                <c:pt idx="1872">
                  <c:v>0.36768539196118499</c:v>
                </c:pt>
                <c:pt idx="1873">
                  <c:v>0.36709232487236343</c:v>
                </c:pt>
                <c:pt idx="1874">
                  <c:v>0.36650027141696007</c:v>
                </c:pt>
                <c:pt idx="1875">
                  <c:v>0.36590922953637478</c:v>
                </c:pt>
                <c:pt idx="1876">
                  <c:v>0.36531919717907524</c:v>
                </c:pt>
                <c:pt idx="1877">
                  <c:v>0.36473017230058641</c:v>
                </c:pt>
                <c:pt idx="1878">
                  <c:v>0.36414215286346885</c:v>
                </c:pt>
                <c:pt idx="1879">
                  <c:v>0.36355513683730828</c:v>
                </c:pt>
                <c:pt idx="1880">
                  <c:v>0.36296912219870053</c:v>
                </c:pt>
                <c:pt idx="1881">
                  <c:v>0.36238410693122786</c:v>
                </c:pt>
                <c:pt idx="1882">
                  <c:v>0.36180008902545363</c:v>
                </c:pt>
                <c:pt idx="1883">
                  <c:v>0.36121706647889201</c:v>
                </c:pt>
                <c:pt idx="1884">
                  <c:v>0.36063503729600449</c:v>
                </c:pt>
                <c:pt idx="1885">
                  <c:v>0.3600539994881678</c:v>
                </c:pt>
                <c:pt idx="1886">
                  <c:v>0.35947395107366026</c:v>
                </c:pt>
                <c:pt idx="1887">
                  <c:v>0.3588948900776483</c:v>
                </c:pt>
                <c:pt idx="1888">
                  <c:v>0.35831681453215591</c:v>
                </c:pt>
                <c:pt idx="1889">
                  <c:v>0.35773972247605779</c:v>
                </c:pt>
                <c:pt idx="1890">
                  <c:v>0.35716361195504404</c:v>
                </c:pt>
                <c:pt idx="1891">
                  <c:v>0.35658848102160795</c:v>
                </c:pt>
                <c:pt idx="1892">
                  <c:v>0.35601432773502434</c:v>
                </c:pt>
                <c:pt idx="1893">
                  <c:v>0.35544115016132211</c:v>
                </c:pt>
                <c:pt idx="1894">
                  <c:v>0.35486894637327088</c:v>
                </c:pt>
                <c:pt idx="1895">
                  <c:v>0.35429771445034891</c:v>
                </c:pt>
                <c:pt idx="1896">
                  <c:v>0.35372745247872073</c:v>
                </c:pt>
                <c:pt idx="1897">
                  <c:v>0.35315815855122396</c:v>
                </c:pt>
                <c:pt idx="1898">
                  <c:v>0.35258983076732842</c:v>
                </c:pt>
                <c:pt idx="1899">
                  <c:v>0.35202246723312597</c:v>
                </c:pt>
                <c:pt idx="1900">
                  <c:v>0.35145606606129681</c:v>
                </c:pt>
                <c:pt idx="1901">
                  <c:v>0.35089062537109073</c:v>
                </c:pt>
                <c:pt idx="1902">
                  <c:v>0.35032614328829137</c:v>
                </c:pt>
                <c:pt idx="1903">
                  <c:v>0.34976261794520308</c:v>
                </c:pt>
                <c:pt idx="1904">
                  <c:v>0.34920004748061478</c:v>
                </c:pt>
                <c:pt idx="1905">
                  <c:v>0.3486384300397769</c:v>
                </c:pt>
                <c:pt idx="1906">
                  <c:v>0.34807776377437022</c:v>
                </c:pt>
                <c:pt idx="1907">
                  <c:v>0.34751804684248616</c:v>
                </c:pt>
                <c:pt idx="1908">
                  <c:v>0.34695927740858901</c:v>
                </c:pt>
                <c:pt idx="1909">
                  <c:v>0.34640145364349245</c:v>
                </c:pt>
                <c:pt idx="1910">
                  <c:v>0.34584457372433425</c:v>
                </c:pt>
                <c:pt idx="1911">
                  <c:v>0.34528863583453695</c:v>
                </c:pt>
                <c:pt idx="1912">
                  <c:v>0.34473363816379299</c:v>
                </c:pt>
                <c:pt idx="1913">
                  <c:v>0.34417957890802042</c:v>
                </c:pt>
                <c:pt idx="1914">
                  <c:v>0.34362645626934274</c:v>
                </c:pt>
                <c:pt idx="1915">
                  <c:v>0.34307426845605482</c:v>
                </c:pt>
                <c:pt idx="1916">
                  <c:v>0.34252301368258919</c:v>
                </c:pt>
                <c:pt idx="1917">
                  <c:v>0.34197269016949222</c:v>
                </c:pt>
                <c:pt idx="1918">
                  <c:v>0.34142329614338707</c:v>
                </c:pt>
                <c:pt idx="1919">
                  <c:v>0.34087482983694439</c:v>
                </c:pt>
                <c:pt idx="1920">
                  <c:v>0.34032728948884911</c:v>
                </c:pt>
                <c:pt idx="1921">
                  <c:v>0.33978067334377104</c:v>
                </c:pt>
                <c:pt idx="1922">
                  <c:v>0.33923497965232974</c:v>
                </c:pt>
                <c:pt idx="1923">
                  <c:v>0.33869020667106026</c:v>
                </c:pt>
                <c:pt idx="1924">
                  <c:v>0.33814635266238463</c:v>
                </c:pt>
                <c:pt idx="1925">
                  <c:v>0.33760341589457959</c:v>
                </c:pt>
                <c:pt idx="1926">
                  <c:v>0.33706139464173596</c:v>
                </c:pt>
                <c:pt idx="1927">
                  <c:v>0.33652028718372956</c:v>
                </c:pt>
                <c:pt idx="1928">
                  <c:v>0.3359800918061896</c:v>
                </c:pt>
                <c:pt idx="1929">
                  <c:v>0.33544080680045735</c:v>
                </c:pt>
                <c:pt idx="1930">
                  <c:v>0.33490243046356299</c:v>
                </c:pt>
                <c:pt idx="1931">
                  <c:v>0.33436496109817959</c:v>
                </c:pt>
                <c:pt idx="1932">
                  <c:v>0.33382839701259248</c:v>
                </c:pt>
                <c:pt idx="1933">
                  <c:v>0.33329273652067093</c:v>
                </c:pt>
                <c:pt idx="1934">
                  <c:v>0.33275797794181844</c:v>
                </c:pt>
                <c:pt idx="1935">
                  <c:v>0.33222411960095283</c:v>
                </c:pt>
                <c:pt idx="1936">
                  <c:v>0.33169115982846381</c:v>
                </c:pt>
                <c:pt idx="1937">
                  <c:v>0.33115909696017215</c:v>
                </c:pt>
                <c:pt idx="1938">
                  <c:v>0.33062792933730445</c:v>
                </c:pt>
                <c:pt idx="1939">
                  <c:v>0.3300976553064473</c:v>
                </c:pt>
                <c:pt idx="1940">
                  <c:v>0.32956827321952192</c:v>
                </c:pt>
                <c:pt idx="1941">
                  <c:v>0.32903978143373669</c:v>
                </c:pt>
                <c:pt idx="1942">
                  <c:v>0.32851217831155843</c:v>
                </c:pt>
                <c:pt idx="1943">
                  <c:v>0.32798546222066827</c:v>
                </c:pt>
                <c:pt idx="1944">
                  <c:v>0.32745963153393615</c:v>
                </c:pt>
                <c:pt idx="1945">
                  <c:v>0.3269346846293737</c:v>
                </c:pt>
                <c:pt idx="1946">
                  <c:v>0.32641061989010334</c:v>
                </c:pt>
                <c:pt idx="1947">
                  <c:v>0.32588743570432144</c:v>
                </c:pt>
                <c:pt idx="1948">
                  <c:v>0.32536513046525045</c:v>
                </c:pt>
                <c:pt idx="1949">
                  <c:v>0.32484370257112233</c:v>
                </c:pt>
                <c:pt idx="1950">
                  <c:v>0.324323150425119</c:v>
                </c:pt>
                <c:pt idx="1951">
                  <c:v>0.32380347243535212</c:v>
                </c:pt>
                <c:pt idx="1952">
                  <c:v>0.32328466701481917</c:v>
                </c:pt>
                <c:pt idx="1953">
                  <c:v>0.32276673258136079</c:v>
                </c:pt>
                <c:pt idx="1954">
                  <c:v>0.32224966755763218</c:v>
                </c:pt>
                <c:pt idx="1955">
                  <c:v>0.32173347037106087</c:v>
                </c:pt>
                <c:pt idx="1956">
                  <c:v>0.32121813945381084</c:v>
                </c:pt>
                <c:pt idx="1957">
                  <c:v>0.32070367324274379</c:v>
                </c:pt>
                <c:pt idx="1958">
                  <c:v>0.32019007017938006</c:v>
                </c:pt>
                <c:pt idx="1959">
                  <c:v>0.31967732870986315</c:v>
                </c:pt>
                <c:pt idx="1960">
                  <c:v>0.31916544728492408</c:v>
                </c:pt>
                <c:pt idx="1961">
                  <c:v>0.31865442435983893</c:v>
                </c:pt>
                <c:pt idx="1962">
                  <c:v>0.31814425839439525</c:v>
                </c:pt>
                <c:pt idx="1963">
                  <c:v>0.31763494785285118</c:v>
                </c:pt>
                <c:pt idx="1964">
                  <c:v>0.31712649120389985</c:v>
                </c:pt>
                <c:pt idx="1965">
                  <c:v>0.31661888692063056</c:v>
                </c:pt>
                <c:pt idx="1966">
                  <c:v>0.31611213348049139</c:v>
                </c:pt>
                <c:pt idx="1967">
                  <c:v>0.31560622936525379</c:v>
                </c:pt>
                <c:pt idx="1968">
                  <c:v>0.31510117306097335</c:v>
                </c:pt>
                <c:pt idx="1969">
                  <c:v>0.31459696305794937</c:v>
                </c:pt>
                <c:pt idx="1970">
                  <c:v>0.31409359785069263</c:v>
                </c:pt>
                <c:pt idx="1971">
                  <c:v>0.3135910759378846</c:v>
                </c:pt>
                <c:pt idx="1972">
                  <c:v>0.31308939582234385</c:v>
                </c:pt>
                <c:pt idx="1973">
                  <c:v>0.31258855601097818</c:v>
                </c:pt>
                <c:pt idx="1974">
                  <c:v>0.31208855501476634</c:v>
                </c:pt>
                <c:pt idx="1975">
                  <c:v>0.31158939134870212</c:v>
                </c:pt>
                <c:pt idx="1976">
                  <c:v>0.31109106353176702</c:v>
                </c:pt>
                <c:pt idx="1977">
                  <c:v>0.31059357008689309</c:v>
                </c:pt>
                <c:pt idx="1978">
                  <c:v>0.31009690954092234</c:v>
                </c:pt>
                <c:pt idx="1979">
                  <c:v>0.30960108042457618</c:v>
                </c:pt>
                <c:pt idx="1980">
                  <c:v>0.30910608127241135</c:v>
                </c:pt>
                <c:pt idx="1981">
                  <c:v>0.30861191062278615</c:v>
                </c:pt>
                <c:pt idx="1982">
                  <c:v>0.30811856701782814</c:v>
                </c:pt>
                <c:pt idx="1983">
                  <c:v>0.30762604900339341</c:v>
                </c:pt>
                <c:pt idx="1984">
                  <c:v>0.30713435512903126</c:v>
                </c:pt>
                <c:pt idx="1985">
                  <c:v>0.30664348394795016</c:v>
                </c:pt>
                <c:pt idx="1986">
                  <c:v>0.30615343401697875</c:v>
                </c:pt>
                <c:pt idx="1987">
                  <c:v>0.30566420389653204</c:v>
                </c:pt>
                <c:pt idx="1988">
                  <c:v>0.30517579215057905</c:v>
                </c:pt>
                <c:pt idx="1989">
                  <c:v>0.30468819734660257</c:v>
                </c:pt>
                <c:pt idx="1990">
                  <c:v>0.30420141805556306</c:v>
                </c:pt>
                <c:pt idx="1991">
                  <c:v>0.30371545285187024</c:v>
                </c:pt>
                <c:pt idx="1992">
                  <c:v>0.30323030031334386</c:v>
                </c:pt>
                <c:pt idx="1993">
                  <c:v>0.3027459590211784</c:v>
                </c:pt>
                <c:pt idx="1994">
                  <c:v>0.30226242755991228</c:v>
                </c:pt>
                <c:pt idx="1995">
                  <c:v>0.3017797045173875</c:v>
                </c:pt>
                <c:pt idx="1996">
                  <c:v>0.30129778848472394</c:v>
                </c:pt>
                <c:pt idx="1997">
                  <c:v>0.30081667805627549</c:v>
                </c:pt>
                <c:pt idx="1998">
                  <c:v>0.30033637182960804</c:v>
                </c:pt>
                <c:pt idx="1999">
                  <c:v>0.29985686840545528</c:v>
                </c:pt>
                <c:pt idx="2000">
                  <c:v>0.29937816638769188</c:v>
                </c:pt>
                <c:pt idx="2001">
                  <c:v>0.29890026438329925</c:v>
                </c:pt>
                <c:pt idx="2002">
                  <c:v>0.2984231610023319</c:v>
                </c:pt>
                <c:pt idx="2003">
                  <c:v>0.29794685485788519</c:v>
                </c:pt>
                <c:pt idx="2004">
                  <c:v>0.29747134456606317</c:v>
                </c:pt>
                <c:pt idx="2005">
                  <c:v>0.29699662874594285</c:v>
                </c:pt>
                <c:pt idx="2006">
                  <c:v>0.29652270601955588</c:v>
                </c:pt>
                <c:pt idx="2007">
                  <c:v>0.29604957501183915</c:v>
                </c:pt>
                <c:pt idx="2008">
                  <c:v>0.29557723435061273</c:v>
                </c:pt>
                <c:pt idx="2009">
                  <c:v>0.29510568266654802</c:v>
                </c:pt>
                <c:pt idx="2010">
                  <c:v>0.29463491859313856</c:v>
                </c:pt>
                <c:pt idx="2011">
                  <c:v>0.29416494076666472</c:v>
                </c:pt>
                <c:pt idx="2012">
                  <c:v>0.29369574782616814</c:v>
                </c:pt>
                <c:pt idx="2013">
                  <c:v>0.29322733841341969</c:v>
                </c:pt>
                <c:pt idx="2014">
                  <c:v>0.29275971117289046</c:v>
                </c:pt>
                <c:pt idx="2015">
                  <c:v>0.29229286475171984</c:v>
                </c:pt>
                <c:pt idx="2016">
                  <c:v>0.29182679779968973</c:v>
                </c:pt>
                <c:pt idx="2017">
                  <c:v>0.29136150896919627</c:v>
                </c:pt>
                <c:pt idx="2018">
                  <c:v>0.29089699691521204</c:v>
                </c:pt>
                <c:pt idx="2019">
                  <c:v>0.29043326029527627</c:v>
                </c:pt>
                <c:pt idx="2020">
                  <c:v>0.28997029776944716</c:v>
                </c:pt>
                <c:pt idx="2021">
                  <c:v>0.28950810800028348</c:v>
                </c:pt>
                <c:pt idx="2022">
                  <c:v>0.28904668965281882</c:v>
                </c:pt>
                <c:pt idx="2023">
                  <c:v>0.28858604139453159</c:v>
                </c:pt>
                <c:pt idx="2024">
                  <c:v>0.28812616189531742</c:v>
                </c:pt>
                <c:pt idx="2025">
                  <c:v>0.28766704982746566</c:v>
                </c:pt>
                <c:pt idx="2026">
                  <c:v>0.28720870386563074</c:v>
                </c:pt>
                <c:pt idx="2027">
                  <c:v>0.28675112268680636</c:v>
                </c:pt>
                <c:pt idx="2028">
                  <c:v>0.28629430497030228</c:v>
                </c:pt>
                <c:pt idx="2029">
                  <c:v>0.28583824939771674</c:v>
                </c:pt>
                <c:pt idx="2030">
                  <c:v>0.28538295465291125</c:v>
                </c:pt>
                <c:pt idx="2031">
                  <c:v>0.28492841942199043</c:v>
                </c:pt>
                <c:pt idx="2032">
                  <c:v>0.28447464239327286</c:v>
                </c:pt>
                <c:pt idx="2033">
                  <c:v>0.28402162225726768</c:v>
                </c:pt>
                <c:pt idx="2034">
                  <c:v>0.28356935770665398</c:v>
                </c:pt>
                <c:pt idx="2035">
                  <c:v>0.28311784743625579</c:v>
                </c:pt>
                <c:pt idx="2036">
                  <c:v>0.28266709014301949</c:v>
                </c:pt>
                <c:pt idx="2037">
                  <c:v>0.28221708452598898</c:v>
                </c:pt>
                <c:pt idx="2038">
                  <c:v>0.28176782928628663</c:v>
                </c:pt>
                <c:pt idx="2039">
                  <c:v>0.2813193231270914</c:v>
                </c:pt>
                <c:pt idx="2040">
                  <c:v>0.2808715647536153</c:v>
                </c:pt>
                <c:pt idx="2041">
                  <c:v>0.28042455287308432</c:v>
                </c:pt>
                <c:pt idx="2042">
                  <c:v>0.27997828619471515</c:v>
                </c:pt>
                <c:pt idx="2043">
                  <c:v>0.27953276342969469</c:v>
                </c:pt>
                <c:pt idx="2044">
                  <c:v>0.27908798329116308</c:v>
                </c:pt>
                <c:pt idx="2045">
                  <c:v>0.27864394449419322</c:v>
                </c:pt>
                <c:pt idx="2046">
                  <c:v>0.27820064575576753</c:v>
                </c:pt>
                <c:pt idx="2047">
                  <c:v>0.27775808579476213</c:v>
                </c:pt>
                <c:pt idx="2048">
                  <c:v>0.27731626333192688</c:v>
                </c:pt>
                <c:pt idx="2049">
                  <c:v>0.27687517708986842</c:v>
                </c:pt>
                <c:pt idx="2050">
                  <c:v>0.27643482579303291</c:v>
                </c:pt>
                <c:pt idx="2051">
                  <c:v>0.27599520816768114</c:v>
                </c:pt>
                <c:pt idx="2052">
                  <c:v>0.27555632294188126</c:v>
                </c:pt>
                <c:pt idx="2053">
                  <c:v>0.27511816884548707</c:v>
                </c:pt>
                <c:pt idx="2054">
                  <c:v>0.27468074461012093</c:v>
                </c:pt>
                <c:pt idx="2055">
                  <c:v>0.27424404896915683</c:v>
                </c:pt>
                <c:pt idx="2056">
                  <c:v>0.27380808065770701</c:v>
                </c:pt>
                <c:pt idx="2057">
                  <c:v>0.27337283841260474</c:v>
                </c:pt>
                <c:pt idx="2058">
                  <c:v>0.27293832097238924</c:v>
                </c:pt>
                <c:pt idx="2059">
                  <c:v>0.2725045270772955</c:v>
                </c:pt>
                <c:pt idx="2060">
                  <c:v>0.27207145546922723</c:v>
                </c:pt>
                <c:pt idx="2061">
                  <c:v>0.27163910489175846</c:v>
                </c:pt>
                <c:pt idx="2062">
                  <c:v>0.27120747409010637</c:v>
                </c:pt>
                <c:pt idx="2063">
                  <c:v>0.27077656181113147</c:v>
                </c:pt>
                <c:pt idx="2064">
                  <c:v>0.2703463668033087</c:v>
                </c:pt>
                <c:pt idx="2065">
                  <c:v>0.26991688781672751</c:v>
                </c:pt>
                <c:pt idx="2066">
                  <c:v>0.26948812360307467</c:v>
                </c:pt>
                <c:pt idx="2067">
                  <c:v>0.26906007291562112</c:v>
                </c:pt>
                <c:pt idx="2068">
                  <c:v>0.26863273450921482</c:v>
                </c:pt>
                <c:pt idx="2069">
                  <c:v>0.26820610714026405</c:v>
                </c:pt>
                <c:pt idx="2070">
                  <c:v>0.26778018956672711</c:v>
                </c:pt>
                <c:pt idx="2071">
                  <c:v>0.26735498054810902</c:v>
                </c:pt>
                <c:pt idx="2072">
                  <c:v>0.26693047884543941</c:v>
                </c:pt>
                <c:pt idx="2073">
                  <c:v>0.26650668322127435</c:v>
                </c:pt>
                <c:pt idx="2074">
                  <c:v>0.2660835924396775</c:v>
                </c:pt>
                <c:pt idx="2075">
                  <c:v>0.26566120526621867</c:v>
                </c:pt>
                <c:pt idx="2076">
                  <c:v>0.2652395204679584</c:v>
                </c:pt>
                <c:pt idx="2077">
                  <c:v>0.2648185368134412</c:v>
                </c:pt>
                <c:pt idx="2078">
                  <c:v>0.26439825307269393</c:v>
                </c:pt>
                <c:pt idx="2079">
                  <c:v>0.26397866801720882</c:v>
                </c:pt>
                <c:pt idx="2080">
                  <c:v>0.26355978041994166</c:v>
                </c:pt>
                <c:pt idx="2081">
                  <c:v>0.26314158905529522</c:v>
                </c:pt>
                <c:pt idx="2082">
                  <c:v>0.26272409269913399</c:v>
                </c:pt>
                <c:pt idx="2083">
                  <c:v>0.26230729012875237</c:v>
                </c:pt>
                <c:pt idx="2084">
                  <c:v>0.26189118012288476</c:v>
                </c:pt>
                <c:pt idx="2085">
                  <c:v>0.26147576146169355</c:v>
                </c:pt>
                <c:pt idx="2086">
                  <c:v>0.26106103292676586</c:v>
                </c:pt>
                <c:pt idx="2087">
                  <c:v>0.26064699330110858</c:v>
                </c:pt>
                <c:pt idx="2088">
                  <c:v>0.26023364136913951</c:v>
                </c:pt>
                <c:pt idx="2089">
                  <c:v>0.25982097591668957</c:v>
                </c:pt>
                <c:pt idx="2090">
                  <c:v>0.25940899573099213</c:v>
                </c:pt>
                <c:pt idx="2091">
                  <c:v>0.25899769960068336</c:v>
                </c:pt>
                <c:pt idx="2092">
                  <c:v>0.25858708631580046</c:v>
                </c:pt>
                <c:pt idx="2093">
                  <c:v>0.25817715466776803</c:v>
                </c:pt>
                <c:pt idx="2094">
                  <c:v>0.25776790344941158</c:v>
                </c:pt>
                <c:pt idx="2095">
                  <c:v>0.25735933145494078</c:v>
                </c:pt>
                <c:pt idx="2096">
                  <c:v>0.25695143747995275</c:v>
                </c:pt>
                <c:pt idx="2097">
                  <c:v>0.2565442203214286</c:v>
                </c:pt>
                <c:pt idx="2098">
                  <c:v>0.2561376787777368</c:v>
                </c:pt>
                <c:pt idx="2099">
                  <c:v>0.25573181164862502</c:v>
                </c:pt>
                <c:pt idx="2100">
                  <c:v>0.25532661773522314</c:v>
                </c:pt>
                <c:pt idx="2101">
                  <c:v>0.25492209584003822</c:v>
                </c:pt>
                <c:pt idx="2102">
                  <c:v>0.25451824476696333</c:v>
                </c:pt>
                <c:pt idx="2103">
                  <c:v>0.25411506332126343</c:v>
                </c:pt>
                <c:pt idx="2104">
                  <c:v>0.25371255030958612</c:v>
                </c:pt>
                <c:pt idx="2105">
                  <c:v>0.25331070453996113</c:v>
                </c:pt>
                <c:pt idx="2106">
                  <c:v>0.25290952482179896</c:v>
                </c:pt>
                <c:pt idx="2107">
                  <c:v>0.25250900996588571</c:v>
                </c:pt>
                <c:pt idx="2108">
                  <c:v>0.2521091587843966</c:v>
                </c:pt>
                <c:pt idx="2109">
                  <c:v>0.25170997009088752</c:v>
                </c:pt>
                <c:pt idx="2110">
                  <c:v>0.2513114427003017</c:v>
                </c:pt>
                <c:pt idx="2111">
                  <c:v>0.25091357542896653</c:v>
                </c:pt>
                <c:pt idx="2112">
                  <c:v>0.25051636709460867</c:v>
                </c:pt>
                <c:pt idx="2113">
                  <c:v>0.25011981651633375</c:v>
                </c:pt>
                <c:pt idx="2114">
                  <c:v>0.24972392251465519</c:v>
                </c:pt>
                <c:pt idx="2115">
                  <c:v>0.24932868391147889</c:v>
                </c:pt>
                <c:pt idx="2116">
                  <c:v>0.24893409953011175</c:v>
                </c:pt>
                <c:pt idx="2117">
                  <c:v>0.24854016819526509</c:v>
                </c:pt>
                <c:pt idx="2118">
                  <c:v>0.2481468887330647</c:v>
                </c:pt>
                <c:pt idx="2119">
                  <c:v>0.24775425997104086</c:v>
                </c:pt>
                <c:pt idx="2120">
                  <c:v>0.24736228073814848</c:v>
                </c:pt>
                <c:pt idx="2121">
                  <c:v>0.24697094986475532</c:v>
                </c:pt>
                <c:pt idx="2122">
                  <c:v>0.24658026618266402</c:v>
                </c:pt>
                <c:pt idx="2123">
                  <c:v>0.24619022852510367</c:v>
                </c:pt>
                <c:pt idx="2124">
                  <c:v>0.24580083572673816</c:v>
                </c:pt>
                <c:pt idx="2125">
                  <c:v>0.24541208662367145</c:v>
                </c:pt>
                <c:pt idx="2126">
                  <c:v>0.24502398005345746</c:v>
                </c:pt>
                <c:pt idx="2127">
                  <c:v>0.24463651485510204</c:v>
                </c:pt>
                <c:pt idx="2128">
                  <c:v>0.24424968986906795</c:v>
                </c:pt>
                <c:pt idx="2129">
                  <c:v>0.2438635039372832</c:v>
                </c:pt>
                <c:pt idx="2130">
                  <c:v>0.24347795590314469</c:v>
                </c:pt>
                <c:pt idx="2131">
                  <c:v>0.24309304461152478</c:v>
                </c:pt>
                <c:pt idx="2132">
                  <c:v>0.2427087689087849</c:v>
                </c:pt>
                <c:pt idx="2133">
                  <c:v>0.24232512764277389</c:v>
                </c:pt>
                <c:pt idx="2134">
                  <c:v>0.24194211966283649</c:v>
                </c:pt>
                <c:pt idx="2135">
                  <c:v>0.24155974381982342</c:v>
                </c:pt>
                <c:pt idx="2136">
                  <c:v>0.24117799896609818</c:v>
                </c:pt>
                <c:pt idx="2137">
                  <c:v>0.24079688395554391</c:v>
                </c:pt>
                <c:pt idx="2138">
                  <c:v>0.24041639764357176</c:v>
                </c:pt>
                <c:pt idx="2139">
                  <c:v>0.24003653888712431</c:v>
                </c:pt>
                <c:pt idx="2140">
                  <c:v>0.23965730654468911</c:v>
                </c:pt>
                <c:pt idx="2141">
                  <c:v>0.2392786994763022</c:v>
                </c:pt>
                <c:pt idx="2142">
                  <c:v>0.23890071654356645</c:v>
                </c:pt>
                <c:pt idx="2143">
                  <c:v>0.23852335660964513</c:v>
                </c:pt>
                <c:pt idx="2144">
                  <c:v>0.23814661853928026</c:v>
                </c:pt>
                <c:pt idx="2145">
                  <c:v>0.23777050119879958</c:v>
                </c:pt>
                <c:pt idx="2146">
                  <c:v>0.23739500345612324</c:v>
                </c:pt>
                <c:pt idx="2147">
                  <c:v>0.23702012418077226</c:v>
                </c:pt>
                <c:pt idx="2148">
                  <c:v>0.23664586224388548</c:v>
                </c:pt>
                <c:pt idx="2149">
                  <c:v>0.23627221651821453</c:v>
                </c:pt>
                <c:pt idx="2150">
                  <c:v>0.23589918587814579</c:v>
                </c:pt>
                <c:pt idx="2151">
                  <c:v>0.2355267691997055</c:v>
                </c:pt>
                <c:pt idx="2152">
                  <c:v>0.23515496536056826</c:v>
                </c:pt>
                <c:pt idx="2153">
                  <c:v>0.23478377324006372</c:v>
                </c:pt>
                <c:pt idx="2154">
                  <c:v>0.23441319171919189</c:v>
                </c:pt>
                <c:pt idx="2155">
                  <c:v>0.2340432196806316</c:v>
                </c:pt>
                <c:pt idx="2156">
                  <c:v>0.23367385600874732</c:v>
                </c:pt>
                <c:pt idx="2157">
                  <c:v>0.2333050995896026</c:v>
                </c:pt>
                <c:pt idx="2158">
                  <c:v>0.23293694931096529</c:v>
                </c:pt>
                <c:pt idx="2159">
                  <c:v>0.23256940406232435</c:v>
                </c:pt>
                <c:pt idx="2160">
                  <c:v>0.23220246273489331</c:v>
                </c:pt>
                <c:pt idx="2161">
                  <c:v>0.23183612422162556</c:v>
                </c:pt>
                <c:pt idx="2162">
                  <c:v>0.23147038741721929</c:v>
                </c:pt>
                <c:pt idx="2163">
                  <c:v>0.23110525121813288</c:v>
                </c:pt>
                <c:pt idx="2164">
                  <c:v>0.23074071452259165</c:v>
                </c:pt>
                <c:pt idx="2165">
                  <c:v>0.23037677623059963</c:v>
                </c:pt>
                <c:pt idx="2166">
                  <c:v>0.23001343524395315</c:v>
                </c:pt>
                <c:pt idx="2167">
                  <c:v>0.22965069046624437</c:v>
                </c:pt>
                <c:pt idx="2168">
                  <c:v>0.22928854080287628</c:v>
                </c:pt>
                <c:pt idx="2169">
                  <c:v>0.22892698516107135</c:v>
                </c:pt>
                <c:pt idx="2170">
                  <c:v>0.22856602244988505</c:v>
                </c:pt>
                <c:pt idx="2171">
                  <c:v>0.22820565158021255</c:v>
                </c:pt>
                <c:pt idx="2172">
                  <c:v>0.22784587146480068</c:v>
                </c:pt>
                <c:pt idx="2173">
                  <c:v>0.22748668101825803</c:v>
                </c:pt>
                <c:pt idx="2174">
                  <c:v>0.2271280791570702</c:v>
                </c:pt>
                <c:pt idx="2175">
                  <c:v>0.22677006479960157</c:v>
                </c:pt>
                <c:pt idx="2176">
                  <c:v>0.22641263686611041</c:v>
                </c:pt>
                <c:pt idx="2177">
                  <c:v>0.22605579427876593</c:v>
                </c:pt>
                <c:pt idx="2178">
                  <c:v>0.22569953596164488</c:v>
                </c:pt>
                <c:pt idx="2179">
                  <c:v>0.22534386084075184</c:v>
                </c:pt>
                <c:pt idx="2180">
                  <c:v>0.22498876784403105</c:v>
                </c:pt>
                <c:pt idx="2181">
                  <c:v>0.22463425590136821</c:v>
                </c:pt>
                <c:pt idx="2182">
                  <c:v>0.22428032394460734</c:v>
                </c:pt>
                <c:pt idx="2183">
                  <c:v>0.22392697090756264</c:v>
                </c:pt>
                <c:pt idx="2184">
                  <c:v>0.22357419572602366</c:v>
                </c:pt>
                <c:pt idx="2185">
                  <c:v>0.22322199733776529</c:v>
                </c:pt>
                <c:pt idx="2186">
                  <c:v>0.2228703746825666</c:v>
                </c:pt>
                <c:pt idx="2187">
                  <c:v>0.22251932670221233</c:v>
                </c:pt>
                <c:pt idx="2188">
                  <c:v>0.22216885234050496</c:v>
                </c:pt>
                <c:pt idx="2189">
                  <c:v>0.22181895054327472</c:v>
                </c:pt>
                <c:pt idx="2190">
                  <c:v>0.22146962025839484</c:v>
                </c:pt>
                <c:pt idx="2191">
                  <c:v>0.22112086043578508</c:v>
                </c:pt>
                <c:pt idx="2192">
                  <c:v>0.22077267002742507</c:v>
                </c:pt>
                <c:pt idx="2193">
                  <c:v>0.22042504798736126</c:v>
                </c:pt>
                <c:pt idx="2194">
                  <c:v>0.22007799327171876</c:v>
                </c:pt>
                <c:pt idx="2195">
                  <c:v>0.21973150483871479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CC-40BD-BE8C-413F40031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818408"/>
        <c:axId val="1"/>
      </c:scatterChart>
      <c:valAx>
        <c:axId val="664818408"/>
        <c:scaling>
          <c:orientation val="minMax"/>
        </c:scaling>
        <c:delete val="0"/>
        <c:axPos val="b"/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da-DK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da-DK"/>
          </a:p>
        </c:txPr>
        <c:crossAx val="6648184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102850316630489"/>
          <c:y val="0.92493950994979124"/>
          <c:w val="0.63139484399686574"/>
          <c:h val="6.77863037820909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rgbClr val="FFFFFF"/>
    </a:solidFill>
  </c:spPr>
  <c:txPr>
    <a:bodyPr/>
    <a:lstStyle/>
    <a:p>
      <a:pPr>
        <a:defRPr sz="9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da-DK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247650</xdr:colOff>
      <xdr:row>0</xdr:row>
      <xdr:rowOff>19050</xdr:rowOff>
    </xdr:from>
    <xdr:to>
      <xdr:col>26</xdr:col>
      <xdr:colOff>400050</xdr:colOff>
      <xdr:row>19</xdr:row>
      <xdr:rowOff>104775</xdr:rowOff>
    </xdr:to>
    <xdr:graphicFrame macro="">
      <xdr:nvGraphicFramePr>
        <xdr:cNvPr id="1347" name="Diagram 2">
          <a:extLst>
            <a:ext uri="{FF2B5EF4-FFF2-40B4-BE49-F238E27FC236}">
              <a16:creationId xmlns:a16="http://schemas.microsoft.com/office/drawing/2014/main" id="{23E3B894-F459-5D85-E34C-03AD5E2A2B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152400</xdr:colOff>
      <xdr:row>19</xdr:row>
      <xdr:rowOff>133350</xdr:rowOff>
    </xdr:from>
    <xdr:to>
      <xdr:col>26</xdr:col>
      <xdr:colOff>552450</xdr:colOff>
      <xdr:row>46</xdr:row>
      <xdr:rowOff>9525</xdr:rowOff>
    </xdr:to>
    <xdr:graphicFrame macro="">
      <xdr:nvGraphicFramePr>
        <xdr:cNvPr id="1348" name="Diagram 3">
          <a:extLst>
            <a:ext uri="{FF2B5EF4-FFF2-40B4-BE49-F238E27FC236}">
              <a16:creationId xmlns:a16="http://schemas.microsoft.com/office/drawing/2014/main" id="{F3235508-69E8-6BDE-2D41-98F48DE9F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D9D90-0ADF-4A01-BA64-71418EE04AAB}">
  <dimension ref="A1:Q2218"/>
  <sheetViews>
    <sheetView tabSelected="1" zoomScale="85" zoomScaleNormal="85" workbookViewId="0">
      <selection activeCell="H23" sqref="H23"/>
    </sheetView>
  </sheetViews>
  <sheetFormatPr defaultRowHeight="12.75" x14ac:dyDescent="0.2"/>
  <cols>
    <col min="1" max="1" width="16.7109375" style="3" customWidth="1"/>
    <col min="2" max="2" width="9.140625" style="3" bestFit="1" customWidth="1"/>
    <col min="3" max="3" width="10.140625" style="3" bestFit="1" customWidth="1"/>
    <col min="4" max="4" width="15.42578125" style="3" bestFit="1" customWidth="1"/>
    <col min="5" max="5" width="13.140625" style="3" bestFit="1" customWidth="1"/>
    <col min="6" max="6" width="12.7109375" style="3" bestFit="1" customWidth="1"/>
    <col min="7" max="7" width="11.140625" style="7" bestFit="1" customWidth="1"/>
    <col min="8" max="8" width="18.28515625" style="3" customWidth="1"/>
    <col min="9" max="9" width="13.5703125" style="3" bestFit="1" customWidth="1"/>
    <col min="10" max="10" width="17.5703125" style="4" bestFit="1" customWidth="1"/>
    <col min="11" max="11" width="10.85546875" style="3" customWidth="1"/>
    <col min="12" max="12" width="11" style="5" customWidth="1"/>
    <col min="13" max="13" width="13.5703125" style="5" bestFit="1" customWidth="1"/>
    <col min="14" max="14" width="13.140625" style="3" bestFit="1" customWidth="1"/>
    <col min="15" max="15" width="13" style="3" customWidth="1"/>
    <col min="16" max="16" width="13.28515625" style="3" bestFit="1" customWidth="1"/>
    <col min="17" max="17" width="9.5703125" style="4" customWidth="1"/>
    <col min="18" max="16384" width="9.140625" style="3"/>
  </cols>
  <sheetData>
    <row r="1" spans="1:16" ht="15" x14ac:dyDescent="0.2">
      <c r="A1" s="32" t="s">
        <v>50</v>
      </c>
      <c r="G1" s="3"/>
      <c r="H1" s="40" t="s">
        <v>59</v>
      </c>
    </row>
    <row r="2" spans="1:16" ht="34.5" customHeight="1" x14ac:dyDescent="0.2">
      <c r="A2" s="38" t="s">
        <v>51</v>
      </c>
      <c r="B2" s="38"/>
      <c r="C2" s="38"/>
      <c r="D2" s="38"/>
      <c r="E2" s="38"/>
      <c r="F2" s="38"/>
      <c r="G2" s="3"/>
      <c r="H2" s="6" t="s">
        <v>14</v>
      </c>
      <c r="I2" s="6" t="s">
        <v>33</v>
      </c>
      <c r="J2" s="1"/>
    </row>
    <row r="3" spans="1:16" x14ac:dyDescent="0.2">
      <c r="A3" s="6" t="s">
        <v>6</v>
      </c>
      <c r="B3" s="1"/>
      <c r="C3" s="1"/>
      <c r="D3" s="1"/>
      <c r="G3" s="3"/>
      <c r="H3" s="1"/>
      <c r="I3" s="1"/>
      <c r="J3" s="1"/>
    </row>
    <row r="4" spans="1:16" ht="15" x14ac:dyDescent="0.2">
      <c r="A4" s="1"/>
      <c r="B4" s="1"/>
      <c r="C4" s="1"/>
      <c r="D4" s="1"/>
      <c r="E4" s="28" t="s">
        <v>33</v>
      </c>
      <c r="G4" s="3"/>
      <c r="H4" s="30" t="s">
        <v>15</v>
      </c>
      <c r="I4" s="31">
        <f>+PI()/4*E5^2</f>
        <v>3.1172453105244723E-3</v>
      </c>
      <c r="J4" s="1" t="s">
        <v>44</v>
      </c>
    </row>
    <row r="5" spans="1:16" ht="15" x14ac:dyDescent="0.2">
      <c r="A5" s="1" t="s">
        <v>7</v>
      </c>
      <c r="B5" s="1"/>
      <c r="C5" s="39">
        <v>63</v>
      </c>
      <c r="D5" s="1" t="s">
        <v>5</v>
      </c>
      <c r="E5" s="3">
        <f>C5/1000</f>
        <v>6.3E-2</v>
      </c>
      <c r="F5" s="3" t="s">
        <v>41</v>
      </c>
      <c r="H5" s="1" t="s">
        <v>16</v>
      </c>
      <c r="I5" s="31">
        <f>+PI()/4*(E5^2-E6^2)</f>
        <v>1.8606082490885553E-3</v>
      </c>
      <c r="J5" s="1" t="s">
        <v>44</v>
      </c>
    </row>
    <row r="6" spans="1:16" ht="15" x14ac:dyDescent="0.2">
      <c r="A6" s="1" t="s">
        <v>8</v>
      </c>
      <c r="B6" s="1"/>
      <c r="C6" s="39">
        <v>40</v>
      </c>
      <c r="D6" s="1" t="s">
        <v>5</v>
      </c>
      <c r="E6" s="3">
        <f>C6/1000</f>
        <v>0.04</v>
      </c>
      <c r="F6" s="3" t="s">
        <v>41</v>
      </c>
      <c r="H6" s="1" t="s">
        <v>17</v>
      </c>
      <c r="I6" s="31">
        <f>+PI()/4*(E5^2-E7^2)</f>
        <v>2.6263714584010673E-3</v>
      </c>
      <c r="J6" s="1" t="s">
        <v>44</v>
      </c>
    </row>
    <row r="7" spans="1:16" ht="15" x14ac:dyDescent="0.2">
      <c r="A7" s="1" t="s">
        <v>9</v>
      </c>
      <c r="B7" s="1"/>
      <c r="C7" s="39">
        <v>25</v>
      </c>
      <c r="D7" s="1" t="s">
        <v>5</v>
      </c>
      <c r="E7" s="3">
        <f>C7/1000</f>
        <v>2.5000000000000001E-2</v>
      </c>
      <c r="F7" s="3" t="s">
        <v>41</v>
      </c>
      <c r="H7" s="1" t="s">
        <v>18</v>
      </c>
      <c r="I7" s="31">
        <f>+PI()/4*(E5^2-E8^2)</f>
        <v>1.5268140296446399E-3</v>
      </c>
      <c r="J7" s="1" t="s">
        <v>44</v>
      </c>
    </row>
    <row r="8" spans="1:16" x14ac:dyDescent="0.2">
      <c r="A8" s="1" t="s">
        <v>10</v>
      </c>
      <c r="B8" s="1"/>
      <c r="C8" s="39">
        <v>45</v>
      </c>
      <c r="D8" s="1" t="s">
        <v>5</v>
      </c>
      <c r="E8" s="3">
        <f>C8/1000</f>
        <v>4.4999999999999998E-2</v>
      </c>
      <c r="F8" s="3" t="s">
        <v>41</v>
      </c>
      <c r="G8" s="3"/>
    </row>
    <row r="9" spans="1:16" x14ac:dyDescent="0.2">
      <c r="A9" s="1" t="s">
        <v>11</v>
      </c>
      <c r="B9" s="1"/>
      <c r="C9" s="39">
        <v>30</v>
      </c>
      <c r="D9" s="1" t="s">
        <v>12</v>
      </c>
      <c r="E9" s="3">
        <f>C9*100000</f>
        <v>3000000</v>
      </c>
      <c r="F9" s="3" t="s">
        <v>42</v>
      </c>
      <c r="G9" s="3"/>
    </row>
    <row r="10" spans="1:16" x14ac:dyDescent="0.2">
      <c r="A10" s="1" t="s">
        <v>13</v>
      </c>
      <c r="B10" s="1"/>
      <c r="C10" s="39">
        <v>1</v>
      </c>
      <c r="D10" s="1" t="s">
        <v>12</v>
      </c>
      <c r="E10" s="3">
        <f>C10*100000</f>
        <v>100000</v>
      </c>
      <c r="F10" s="3" t="s">
        <v>42</v>
      </c>
      <c r="G10" s="3"/>
    </row>
    <row r="11" spans="1:16" x14ac:dyDescent="0.2">
      <c r="A11" s="1" t="s">
        <v>45</v>
      </c>
      <c r="B11" s="1"/>
      <c r="C11" s="39">
        <v>30</v>
      </c>
      <c r="D11" s="1" t="s">
        <v>46</v>
      </c>
      <c r="E11" s="3">
        <f>C11*0.000001</f>
        <v>2.9999999999999997E-5</v>
      </c>
      <c r="F11" s="3" t="s">
        <v>47</v>
      </c>
      <c r="G11" s="3"/>
    </row>
    <row r="12" spans="1:16" x14ac:dyDescent="0.2">
      <c r="A12" s="1" t="s">
        <v>26</v>
      </c>
      <c r="B12" s="8"/>
      <c r="C12" s="39">
        <v>0.3</v>
      </c>
      <c r="D12" s="1" t="s">
        <v>27</v>
      </c>
      <c r="E12" s="3">
        <f>C12</f>
        <v>0.3</v>
      </c>
      <c r="F12" s="1" t="s">
        <v>27</v>
      </c>
      <c r="G12" s="3"/>
    </row>
    <row r="13" spans="1:16" x14ac:dyDescent="0.2">
      <c r="A13" s="3" t="s">
        <v>2</v>
      </c>
      <c r="C13" s="40">
        <v>3000</v>
      </c>
      <c r="D13" s="3" t="s">
        <v>3</v>
      </c>
      <c r="E13" s="3">
        <f>C13</f>
        <v>3000</v>
      </c>
      <c r="F13" s="29" t="s">
        <v>3</v>
      </c>
      <c r="G13" s="9"/>
      <c r="I13" s="9"/>
      <c r="O13" s="9"/>
      <c r="P13" s="9"/>
    </row>
    <row r="14" spans="1:16" ht="15" x14ac:dyDescent="0.25">
      <c r="A14" s="3" t="s">
        <v>48</v>
      </c>
      <c r="C14" s="40">
        <v>1000</v>
      </c>
      <c r="D14" t="s">
        <v>49</v>
      </c>
      <c r="E14" s="3">
        <f>C14</f>
        <v>1000</v>
      </c>
      <c r="F14" t="s">
        <v>49</v>
      </c>
      <c r="G14" s="9"/>
      <c r="H14" s="1"/>
      <c r="I14" s="9"/>
      <c r="O14" s="9"/>
      <c r="P14" s="9"/>
    </row>
    <row r="15" spans="1:16" ht="15" x14ac:dyDescent="0.2">
      <c r="A15" s="3" t="s">
        <v>1</v>
      </c>
      <c r="C15" s="40">
        <v>10</v>
      </c>
      <c r="D15" s="3" t="s">
        <v>34</v>
      </c>
      <c r="E15" s="3">
        <f>C15/1000000</f>
        <v>1.0000000000000001E-5</v>
      </c>
      <c r="F15" s="3" t="s">
        <v>43</v>
      </c>
      <c r="G15" s="3"/>
    </row>
    <row r="16" spans="1:16" x14ac:dyDescent="0.2">
      <c r="A16" s="3" t="s">
        <v>4</v>
      </c>
      <c r="C16" s="40">
        <v>40</v>
      </c>
      <c r="D16" s="3" t="s">
        <v>5</v>
      </c>
      <c r="E16" s="3">
        <f>C16/1000</f>
        <v>0.04</v>
      </c>
      <c r="F16" s="3" t="s">
        <v>41</v>
      </c>
      <c r="G16" s="3"/>
    </row>
    <row r="17" spans="1:17" ht="15" x14ac:dyDescent="0.2">
      <c r="A17" s="3" t="s">
        <v>23</v>
      </c>
      <c r="C17" s="40">
        <v>890</v>
      </c>
      <c r="D17" s="3" t="s">
        <v>35</v>
      </c>
      <c r="E17" s="3">
        <f>C17</f>
        <v>890</v>
      </c>
      <c r="F17" s="3" t="s">
        <v>35</v>
      </c>
      <c r="G17" s="3"/>
    </row>
    <row r="18" spans="1:17" x14ac:dyDescent="0.2">
      <c r="A18" s="3" t="s">
        <v>20</v>
      </c>
      <c r="C18" s="40">
        <v>0.8</v>
      </c>
      <c r="D18" s="3" t="s">
        <v>21</v>
      </c>
      <c r="E18" s="3">
        <f>C18</f>
        <v>0.8</v>
      </c>
      <c r="F18" s="3" t="s">
        <v>21</v>
      </c>
      <c r="G18" s="3"/>
      <c r="H18" s="3" t="s">
        <v>52</v>
      </c>
    </row>
    <row r="19" spans="1:17" ht="15" x14ac:dyDescent="0.2">
      <c r="A19" s="3" t="s">
        <v>25</v>
      </c>
      <c r="C19" s="40">
        <v>12000</v>
      </c>
      <c r="D19" s="3" t="s">
        <v>12</v>
      </c>
      <c r="E19" s="10">
        <f>C19*100000</f>
        <v>1200000000</v>
      </c>
      <c r="F19" s="3" t="s">
        <v>36</v>
      </c>
      <c r="G19" s="3"/>
      <c r="H19" s="1" t="s">
        <v>32</v>
      </c>
    </row>
    <row r="20" spans="1:17" x14ac:dyDescent="0.2">
      <c r="A20" s="3" t="s">
        <v>28</v>
      </c>
      <c r="C20" s="41">
        <v>1E-4</v>
      </c>
      <c r="D20" s="3" t="s">
        <v>29</v>
      </c>
      <c r="E20" s="3">
        <f>C20</f>
        <v>1E-4</v>
      </c>
      <c r="F20" s="3" t="s">
        <v>29</v>
      </c>
      <c r="G20" s="3"/>
    </row>
    <row r="21" spans="1:17" ht="13.5" thickBot="1" x14ac:dyDescent="0.25">
      <c r="G21" s="3"/>
      <c r="M21" s="37" t="s">
        <v>58</v>
      </c>
    </row>
    <row r="22" spans="1:17" s="11" customFormat="1" ht="41.25" thickBot="1" x14ac:dyDescent="0.3">
      <c r="B22" s="12" t="s">
        <v>0</v>
      </c>
      <c r="D22" s="13" t="s">
        <v>37</v>
      </c>
      <c r="E22" s="13" t="s">
        <v>38</v>
      </c>
      <c r="F22" s="13" t="s">
        <v>39</v>
      </c>
      <c r="G22" s="2" t="s">
        <v>30</v>
      </c>
      <c r="H22" s="13" t="s">
        <v>40</v>
      </c>
      <c r="I22" s="13" t="s">
        <v>31</v>
      </c>
      <c r="J22" s="14" t="s">
        <v>54</v>
      </c>
      <c r="K22" s="13" t="s">
        <v>55</v>
      </c>
      <c r="L22" s="15" t="s">
        <v>56</v>
      </c>
      <c r="M22" s="34" t="s">
        <v>53</v>
      </c>
      <c r="N22" s="35" t="s">
        <v>24</v>
      </c>
      <c r="O22" s="35" t="s">
        <v>19</v>
      </c>
      <c r="P22" s="35" t="s">
        <v>22</v>
      </c>
      <c r="Q22" s="36" t="s">
        <v>57</v>
      </c>
    </row>
    <row r="23" spans="1:17" x14ac:dyDescent="0.2">
      <c r="B23" s="16">
        <v>0</v>
      </c>
      <c r="D23" s="17">
        <f>E15</f>
        <v>1.0000000000000001E-5</v>
      </c>
      <c r="E23" s="18">
        <f>K23*$I$7</f>
        <v>4.5804420889339196E-4</v>
      </c>
      <c r="F23" s="19">
        <f>L23*$I$7</f>
        <v>0</v>
      </c>
      <c r="G23" s="20">
        <v>0</v>
      </c>
      <c r="H23" s="10">
        <f>+E10</f>
        <v>100000</v>
      </c>
      <c r="I23" s="21">
        <f>$E$9*$I$4-H23*$I$7</f>
        <v>9199.0545286089528</v>
      </c>
      <c r="J23" s="22">
        <f>I23/$E$13</f>
        <v>3.0663515095363176</v>
      </c>
      <c r="K23" s="16">
        <f>C12</f>
        <v>0.3</v>
      </c>
      <c r="L23" s="23">
        <v>0</v>
      </c>
      <c r="M23" s="33">
        <f>D23*1000000</f>
        <v>10</v>
      </c>
      <c r="N23" s="24">
        <f t="shared" ref="N23:N86" si="0">+E23*60000</f>
        <v>27.482652533603517</v>
      </c>
      <c r="O23" s="24">
        <f t="shared" ref="O23:O86" si="1">+F23*60000</f>
        <v>0</v>
      </c>
      <c r="P23" s="24">
        <f t="shared" ref="P23:P86" si="2">+H23*0.00001</f>
        <v>1</v>
      </c>
      <c r="Q23" s="4">
        <f t="shared" ref="Q23:Q86" si="3">L23*1000</f>
        <v>0</v>
      </c>
    </row>
    <row r="24" spans="1:17" x14ac:dyDescent="0.2">
      <c r="A24" s="24"/>
      <c r="B24" s="5">
        <f>+$C$20</f>
        <v>1E-4</v>
      </c>
      <c r="D24" s="25">
        <f>(-$E$15/($E$16)*L23+$E$15)</f>
        <v>1.0000000000000001E-5</v>
      </c>
      <c r="E24" s="18">
        <f>K23*$I$7</f>
        <v>4.5804420889339196E-4</v>
      </c>
      <c r="F24" s="26">
        <f>$E$18*D23*SQRT(H23*2/$E$17)</f>
        <v>1.1992507023933785E-4</v>
      </c>
      <c r="G24" s="20">
        <v>0</v>
      </c>
      <c r="H24" s="10">
        <f>+E10</f>
        <v>100000</v>
      </c>
      <c r="I24" s="21">
        <f t="shared" ref="I24:I87" si="4">$E$9*$I$4-H24*$I$7-$E$14*K23</f>
        <v>8899.0545286089528</v>
      </c>
      <c r="J24" s="22">
        <f t="shared" ref="J24:J87" si="5">I24/$E$13</f>
        <v>2.9663515095363175</v>
      </c>
      <c r="K24" s="27">
        <f>+C12</f>
        <v>0.3</v>
      </c>
      <c r="L24" s="5">
        <f t="shared" ref="L24:L87" si="6">+L23+0.5*$C$20*(K23+K24)</f>
        <v>3.0000000000000001E-5</v>
      </c>
      <c r="M24" s="33">
        <f t="shared" ref="M24:M87" si="7">D24*1000000</f>
        <v>10</v>
      </c>
      <c r="N24" s="24">
        <f t="shared" si="0"/>
        <v>27.482652533603517</v>
      </c>
      <c r="O24" s="4">
        <f t="shared" si="1"/>
        <v>7.1955042143602714</v>
      </c>
      <c r="P24" s="24">
        <f t="shared" si="2"/>
        <v>1</v>
      </c>
      <c r="Q24" s="4">
        <f t="shared" si="3"/>
        <v>3.0000000000000002E-2</v>
      </c>
    </row>
    <row r="25" spans="1:17" x14ac:dyDescent="0.2">
      <c r="B25" s="5">
        <f t="shared" ref="B25:B88" si="8">+B24+$C$20</f>
        <v>2.0000000000000001E-4</v>
      </c>
      <c r="D25" s="25">
        <f t="shared" ref="D25:D88" si="9">(-$E$15/($E$16)*L24+$E$15)</f>
        <v>9.9925000000000013E-6</v>
      </c>
      <c r="E25" s="18">
        <f t="shared" ref="E25:E88" si="10">K24*$I$7</f>
        <v>4.5804420889339196E-4</v>
      </c>
      <c r="F25" s="26">
        <f>$E$18*D25*SQRT(H24*2/$E$17)</f>
        <v>1.1983512643665835E-4</v>
      </c>
      <c r="G25" s="17">
        <f t="shared" ref="G25:G88" si="11">$E$19/$E$11*(E24-F24)</f>
        <v>13524765546.162165</v>
      </c>
      <c r="H25" s="10">
        <f t="shared" ref="H25:H56" si="12">+H24+0.5*$C$20*(G24+G25)</f>
        <v>776238.27730810829</v>
      </c>
      <c r="I25" s="21">
        <f t="shared" si="4"/>
        <v>7866.5644394322117</v>
      </c>
      <c r="J25" s="22">
        <f t="shared" si="5"/>
        <v>2.6221881464774039</v>
      </c>
      <c r="K25" s="27">
        <f t="shared" ref="K25:K88" si="13">+K24+0.5*$C$20*(J24+J25)</f>
        <v>0.30027942698280069</v>
      </c>
      <c r="L25" s="5">
        <f t="shared" si="6"/>
        <v>6.0013971349140034E-5</v>
      </c>
      <c r="M25" s="33">
        <f t="shared" si="7"/>
        <v>9.9925000000000015</v>
      </c>
      <c r="N25" s="24">
        <f t="shared" si="0"/>
        <v>27.482652533603517</v>
      </c>
      <c r="O25" s="4">
        <f t="shared" si="1"/>
        <v>7.1901075861995007</v>
      </c>
      <c r="P25" s="24">
        <f t="shared" si="2"/>
        <v>7.7623827730810833</v>
      </c>
      <c r="Q25" s="4">
        <f t="shared" si="3"/>
        <v>6.0013971349140036E-2</v>
      </c>
    </row>
    <row r="26" spans="1:17" x14ac:dyDescent="0.2">
      <c r="B26" s="5">
        <f t="shared" si="8"/>
        <v>3.0000000000000003E-4</v>
      </c>
      <c r="D26" s="25">
        <f t="shared" si="9"/>
        <v>9.9849965071627161E-6</v>
      </c>
      <c r="E26" s="18">
        <f t="shared" si="10"/>
        <v>4.5847084193099334E-4</v>
      </c>
      <c r="F26" s="26">
        <f t="shared" ref="F26:F89" si="14">$E$18*D26*SQRT(H25*2/$E$17)</f>
        <v>3.336225719351003E-4</v>
      </c>
      <c r="G26" s="17">
        <f t="shared" si="11"/>
        <v>13528363298.269344</v>
      </c>
      <c r="H26" s="10">
        <f t="shared" si="12"/>
        <v>2128894.7195296837</v>
      </c>
      <c r="I26" s="21">
        <f t="shared" si="4"/>
        <v>5801.030179176305</v>
      </c>
      <c r="J26" s="22">
        <f t="shared" si="5"/>
        <v>1.9336767263921018</v>
      </c>
      <c r="K26" s="27">
        <f t="shared" si="13"/>
        <v>0.30050722022644416</v>
      </c>
      <c r="L26" s="5">
        <f t="shared" si="6"/>
        <v>9.0053303709602281E-5</v>
      </c>
      <c r="M26" s="33">
        <f t="shared" si="7"/>
        <v>9.984996507162716</v>
      </c>
      <c r="N26" s="24">
        <f t="shared" si="0"/>
        <v>27.508250515859601</v>
      </c>
      <c r="O26" s="24">
        <f t="shared" si="1"/>
        <v>20.017354316106019</v>
      </c>
      <c r="P26" s="24">
        <f t="shared" si="2"/>
        <v>21.288947195296839</v>
      </c>
      <c r="Q26" s="4">
        <f t="shared" si="3"/>
        <v>9.0053303709602281E-2</v>
      </c>
    </row>
    <row r="27" spans="1:17" x14ac:dyDescent="0.2">
      <c r="B27" s="5">
        <f t="shared" si="8"/>
        <v>4.0000000000000002E-4</v>
      </c>
      <c r="D27" s="25">
        <f t="shared" si="9"/>
        <v>9.9774866740725995E-6</v>
      </c>
      <c r="E27" s="18">
        <f t="shared" si="10"/>
        <v>4.5881863985124642E-4</v>
      </c>
      <c r="F27" s="26">
        <f t="shared" si="14"/>
        <v>5.5208790177068464E-4</v>
      </c>
      <c r="G27" s="17">
        <f t="shared" si="11"/>
        <v>4993930799.835722</v>
      </c>
      <c r="H27" s="10">
        <f t="shared" si="12"/>
        <v>3055009.4244349371</v>
      </c>
      <c r="I27" s="21">
        <f t="shared" si="4"/>
        <v>4386.7974614231152</v>
      </c>
      <c r="J27" s="22">
        <f t="shared" si="5"/>
        <v>1.4622658204743717</v>
      </c>
      <c r="K27" s="27">
        <f t="shared" si="13"/>
        <v>0.30067701735378749</v>
      </c>
      <c r="L27" s="5">
        <f t="shared" si="6"/>
        <v>1.2011251558861387E-4</v>
      </c>
      <c r="M27" s="33">
        <f t="shared" si="7"/>
        <v>9.9774866740725994</v>
      </c>
      <c r="N27" s="24">
        <f t="shared" si="0"/>
        <v>27.529118391074785</v>
      </c>
      <c r="O27" s="24">
        <f t="shared" si="1"/>
        <v>33.125274106241079</v>
      </c>
      <c r="P27" s="24">
        <f t="shared" si="2"/>
        <v>30.550094244349374</v>
      </c>
      <c r="Q27" s="4">
        <f t="shared" si="3"/>
        <v>0.12011251558861387</v>
      </c>
    </row>
    <row r="28" spans="1:17" x14ac:dyDescent="0.2">
      <c r="B28" s="5">
        <f t="shared" si="8"/>
        <v>5.0000000000000001E-4</v>
      </c>
      <c r="D28" s="25">
        <f t="shared" si="9"/>
        <v>9.9699718711028471E-6</v>
      </c>
      <c r="E28" s="18">
        <f t="shared" si="10"/>
        <v>4.5907788848746758E-4</v>
      </c>
      <c r="F28" s="26">
        <f t="shared" si="14"/>
        <v>6.6086110420192292E-4</v>
      </c>
      <c r="G28" s="17">
        <f t="shared" si="11"/>
        <v>-3730770476.7775288</v>
      </c>
      <c r="H28" s="10">
        <f t="shared" si="12"/>
        <v>3118167.4405878466</v>
      </c>
      <c r="I28" s="21">
        <f t="shared" si="4"/>
        <v>4290.1971191489865</v>
      </c>
      <c r="J28" s="22">
        <f t="shared" si="5"/>
        <v>1.4300657063829956</v>
      </c>
      <c r="K28" s="27">
        <f t="shared" si="13"/>
        <v>0.30082163393013034</v>
      </c>
      <c r="L28" s="5">
        <f t="shared" si="6"/>
        <v>1.5018744815280976E-4</v>
      </c>
      <c r="M28" s="33">
        <f t="shared" si="7"/>
        <v>9.9699718711028478</v>
      </c>
      <c r="N28" s="24">
        <f t="shared" si="0"/>
        <v>27.544673309248054</v>
      </c>
      <c r="O28" s="24">
        <f t="shared" si="1"/>
        <v>39.651666252115376</v>
      </c>
      <c r="P28" s="24">
        <f t="shared" si="2"/>
        <v>31.181674405878468</v>
      </c>
      <c r="Q28" s="4">
        <f t="shared" si="3"/>
        <v>0.15018744815280977</v>
      </c>
    </row>
    <row r="29" spans="1:17" x14ac:dyDescent="0.2">
      <c r="B29" s="5">
        <f t="shared" si="8"/>
        <v>6.0000000000000006E-4</v>
      </c>
      <c r="D29" s="25">
        <f t="shared" si="9"/>
        <v>9.9624531379617988E-6</v>
      </c>
      <c r="E29" s="18">
        <f t="shared" si="10"/>
        <v>4.5929869110514703E-4</v>
      </c>
      <c r="F29" s="26">
        <f t="shared" si="14"/>
        <v>6.6715383872193617E-4</v>
      </c>
      <c r="G29" s="17">
        <f t="shared" si="11"/>
        <v>-8071328628.5782137</v>
      </c>
      <c r="H29" s="10">
        <f t="shared" si="12"/>
        <v>2528062.4853200596</v>
      </c>
      <c r="I29" s="21">
        <f t="shared" si="4"/>
        <v>5191.0330272383235</v>
      </c>
      <c r="J29" s="22">
        <f t="shared" si="5"/>
        <v>1.7303443424127745</v>
      </c>
      <c r="K29" s="27">
        <f t="shared" si="13"/>
        <v>0.30097965443257013</v>
      </c>
      <c r="L29" s="5">
        <f t="shared" si="6"/>
        <v>1.8027751257094479E-4</v>
      </c>
      <c r="M29" s="33">
        <f t="shared" si="7"/>
        <v>9.9624531379617984</v>
      </c>
      <c r="N29" s="24">
        <f t="shared" si="0"/>
        <v>27.557921466308823</v>
      </c>
      <c r="O29" s="24">
        <f t="shared" si="1"/>
        <v>40.02923032331617</v>
      </c>
      <c r="P29" s="24">
        <f t="shared" si="2"/>
        <v>25.280624853200599</v>
      </c>
      <c r="Q29" s="4">
        <f t="shared" si="3"/>
        <v>0.18027751257094479</v>
      </c>
    </row>
    <row r="30" spans="1:17" x14ac:dyDescent="0.2">
      <c r="B30" s="5">
        <f t="shared" si="8"/>
        <v>7.000000000000001E-4</v>
      </c>
      <c r="D30" s="25">
        <f t="shared" si="9"/>
        <v>9.9549306218572653E-6</v>
      </c>
      <c r="E30" s="18">
        <f t="shared" si="10"/>
        <v>4.5953995902524357E-4</v>
      </c>
      <c r="F30" s="26">
        <f t="shared" si="14"/>
        <v>6.002637557486198E-4</v>
      </c>
      <c r="G30" s="17">
        <f t="shared" si="11"/>
        <v>-8314205904.6715651</v>
      </c>
      <c r="H30" s="10">
        <f t="shared" si="12"/>
        <v>1708785.7586575705</v>
      </c>
      <c r="I30" s="21">
        <f t="shared" si="4"/>
        <v>6441.7582071655097</v>
      </c>
      <c r="J30" s="22">
        <f t="shared" si="5"/>
        <v>2.1472527357218367</v>
      </c>
      <c r="K30" s="27">
        <f t="shared" si="13"/>
        <v>0.30117353428647686</v>
      </c>
      <c r="L30" s="5">
        <f t="shared" si="6"/>
        <v>2.1038517200689714E-4</v>
      </c>
      <c r="M30" s="33">
        <f t="shared" si="7"/>
        <v>9.9549306218572653</v>
      </c>
      <c r="N30" s="24">
        <f t="shared" si="0"/>
        <v>27.572397541514615</v>
      </c>
      <c r="O30" s="24">
        <f t="shared" si="1"/>
        <v>36.015825344917189</v>
      </c>
      <c r="P30" s="24">
        <f t="shared" si="2"/>
        <v>17.087857586575705</v>
      </c>
      <c r="Q30" s="4">
        <f t="shared" si="3"/>
        <v>0.21038517200689713</v>
      </c>
    </row>
    <row r="31" spans="1:17" x14ac:dyDescent="0.2">
      <c r="B31" s="5">
        <f t="shared" si="8"/>
        <v>8.0000000000000015E-4</v>
      </c>
      <c r="D31" s="25">
        <f t="shared" si="9"/>
        <v>9.9474037069982761E-6</v>
      </c>
      <c r="E31" s="18">
        <f t="shared" si="10"/>
        <v>4.5983597750625386E-4</v>
      </c>
      <c r="F31" s="26">
        <f t="shared" si="14"/>
        <v>4.9313239493378139E-4</v>
      </c>
      <c r="G31" s="17">
        <f t="shared" si="11"/>
        <v>-5628951868.9350491</v>
      </c>
      <c r="H31" s="10">
        <f t="shared" si="12"/>
        <v>1011627.8699772398</v>
      </c>
      <c r="I31" s="21">
        <f t="shared" si="4"/>
        <v>7505.994772626168</v>
      </c>
      <c r="J31" s="22">
        <f t="shared" si="5"/>
        <v>2.5019982575420561</v>
      </c>
      <c r="K31" s="27">
        <f t="shared" si="13"/>
        <v>0.30140599683614006</v>
      </c>
      <c r="L31" s="5">
        <f t="shared" si="6"/>
        <v>2.4051414856302798E-4</v>
      </c>
      <c r="M31" s="33">
        <f t="shared" si="7"/>
        <v>9.9474037069982764</v>
      </c>
      <c r="N31" s="24">
        <f t="shared" si="0"/>
        <v>27.59015865037523</v>
      </c>
      <c r="O31" s="24">
        <f t="shared" si="1"/>
        <v>29.587943696026883</v>
      </c>
      <c r="P31" s="24">
        <f t="shared" si="2"/>
        <v>10.116278699772398</v>
      </c>
      <c r="Q31" s="4">
        <f t="shared" si="3"/>
        <v>0.24051414856302797</v>
      </c>
    </row>
    <row r="32" spans="1:17" x14ac:dyDescent="0.2">
      <c r="B32" s="5">
        <f t="shared" si="8"/>
        <v>9.0000000000000019E-4</v>
      </c>
      <c r="D32" s="25">
        <f t="shared" si="9"/>
        <v>9.9398714628592433E-6</v>
      </c>
      <c r="E32" s="18">
        <f t="shared" si="10"/>
        <v>4.6019090458844654E-4</v>
      </c>
      <c r="F32" s="26">
        <f t="shared" si="14"/>
        <v>3.7914134169079777E-4</v>
      </c>
      <c r="G32" s="17">
        <f t="shared" si="11"/>
        <v>-1331856697.1011014</v>
      </c>
      <c r="H32" s="10">
        <f t="shared" si="12"/>
        <v>663587.44167543226</v>
      </c>
      <c r="I32" s="21">
        <f t="shared" si="4"/>
        <v>8037.155318891233</v>
      </c>
      <c r="J32" s="22">
        <f t="shared" si="5"/>
        <v>2.6790517729637444</v>
      </c>
      <c r="K32" s="27">
        <f t="shared" si="13"/>
        <v>0.30166504933766536</v>
      </c>
      <c r="L32" s="5">
        <f t="shared" si="6"/>
        <v>2.7066770087171824E-4</v>
      </c>
      <c r="M32" s="33">
        <f t="shared" si="7"/>
        <v>9.9398714628592426</v>
      </c>
      <c r="N32" s="24">
        <f t="shared" si="0"/>
        <v>27.611454275306794</v>
      </c>
      <c r="O32" s="24">
        <f t="shared" si="1"/>
        <v>22.748480501447865</v>
      </c>
      <c r="P32" s="24">
        <f t="shared" si="2"/>
        <v>6.6358744167543229</v>
      </c>
      <c r="Q32" s="4">
        <f t="shared" si="3"/>
        <v>0.27066770087171821</v>
      </c>
    </row>
    <row r="33" spans="2:17" x14ac:dyDescent="0.2">
      <c r="B33" s="5">
        <f t="shared" si="8"/>
        <v>1.0000000000000002E-3</v>
      </c>
      <c r="D33" s="25">
        <f t="shared" si="9"/>
        <v>9.9323330747820707E-6</v>
      </c>
      <c r="E33" s="18">
        <f t="shared" si="10"/>
        <v>4.6058642958218994E-4</v>
      </c>
      <c r="F33" s="26">
        <f t="shared" si="14"/>
        <v>3.0683884241905507E-4</v>
      </c>
      <c r="G33" s="17">
        <f t="shared" si="11"/>
        <v>3241982515.905951</v>
      </c>
      <c r="H33" s="10">
        <f t="shared" si="12"/>
        <v>759093.73261567473</v>
      </c>
      <c r="I33" s="21">
        <f t="shared" si="4"/>
        <v>7891.0759214628233</v>
      </c>
      <c r="J33" s="22">
        <f t="shared" si="5"/>
        <v>2.6303586404876076</v>
      </c>
      <c r="K33" s="27">
        <f t="shared" si="13"/>
        <v>0.30193051985833791</v>
      </c>
      <c r="L33" s="5">
        <f t="shared" si="6"/>
        <v>3.0084747933151841E-4</v>
      </c>
      <c r="M33" s="33">
        <f t="shared" si="7"/>
        <v>9.9323330747820702</v>
      </c>
      <c r="N33" s="24">
        <f t="shared" si="0"/>
        <v>27.635185774931397</v>
      </c>
      <c r="O33" s="24">
        <f t="shared" si="1"/>
        <v>18.410330545143303</v>
      </c>
      <c r="P33" s="24">
        <f t="shared" si="2"/>
        <v>7.5909373261567481</v>
      </c>
      <c r="Q33" s="4">
        <f t="shared" si="3"/>
        <v>0.3008474793315184</v>
      </c>
    </row>
    <row r="34" spans="2:17" x14ac:dyDescent="0.2">
      <c r="B34" s="5">
        <f t="shared" si="8"/>
        <v>1.1000000000000003E-3</v>
      </c>
      <c r="D34" s="25">
        <f t="shared" si="9"/>
        <v>9.9247881301671215E-6</v>
      </c>
      <c r="E34" s="18">
        <f t="shared" si="10"/>
        <v>4.6099175369760986E-4</v>
      </c>
      <c r="F34" s="26">
        <f t="shared" si="14"/>
        <v>3.2792832352951346E-4</v>
      </c>
      <c r="G34" s="17">
        <f t="shared" si="11"/>
        <v>6149903486.5253954</v>
      </c>
      <c r="H34" s="10">
        <f t="shared" si="12"/>
        <v>1228688.0327372421</v>
      </c>
      <c r="I34" s="21">
        <f t="shared" si="4"/>
        <v>7173.8272852753862</v>
      </c>
      <c r="J34" s="22">
        <f t="shared" si="5"/>
        <v>2.3912757617584619</v>
      </c>
      <c r="K34" s="27">
        <f t="shared" si="13"/>
        <v>0.3021816015784502</v>
      </c>
      <c r="L34" s="5">
        <f t="shared" si="6"/>
        <v>3.3105308540335782E-4</v>
      </c>
      <c r="M34" s="33">
        <f t="shared" si="7"/>
        <v>9.924788130167121</v>
      </c>
      <c r="N34" s="24">
        <f t="shared" si="0"/>
        <v>27.659505221856591</v>
      </c>
      <c r="O34" s="24">
        <f t="shared" si="1"/>
        <v>19.675699411770808</v>
      </c>
      <c r="P34" s="24">
        <f t="shared" si="2"/>
        <v>12.286880327372421</v>
      </c>
      <c r="Q34" s="4">
        <f t="shared" si="3"/>
        <v>0.33105308540335782</v>
      </c>
    </row>
    <row r="35" spans="2:17" x14ac:dyDescent="0.2">
      <c r="B35" s="5">
        <f t="shared" si="8"/>
        <v>1.2000000000000003E-3</v>
      </c>
      <c r="D35" s="25">
        <f t="shared" si="9"/>
        <v>9.9172367286491617E-6</v>
      </c>
      <c r="E35" s="18">
        <f t="shared" si="10"/>
        <v>4.6137510879046463E-4</v>
      </c>
      <c r="F35" s="26">
        <f t="shared" si="14"/>
        <v>4.1688999812420025E-4</v>
      </c>
      <c r="G35" s="17">
        <f t="shared" si="11"/>
        <v>5322537206.723856</v>
      </c>
      <c r="H35" s="10">
        <f t="shared" si="12"/>
        <v>1802310.0673997048</v>
      </c>
      <c r="I35" s="21">
        <f t="shared" si="4"/>
        <v>6297.7620333193208</v>
      </c>
      <c r="J35" s="22">
        <f t="shared" si="5"/>
        <v>2.0992540111064404</v>
      </c>
      <c r="K35" s="27">
        <f t="shared" si="13"/>
        <v>0.30240612806709344</v>
      </c>
      <c r="L35" s="5">
        <f t="shared" si="6"/>
        <v>3.6128247188563499E-4</v>
      </c>
      <c r="M35" s="33">
        <f t="shared" si="7"/>
        <v>9.9172367286491614</v>
      </c>
      <c r="N35" s="24">
        <f t="shared" si="0"/>
        <v>27.682506527427879</v>
      </c>
      <c r="O35" s="24">
        <f t="shared" si="1"/>
        <v>25.013399887452014</v>
      </c>
      <c r="P35" s="24">
        <f t="shared" si="2"/>
        <v>18.02310067399705</v>
      </c>
      <c r="Q35" s="4">
        <f t="shared" si="3"/>
        <v>0.361282471885635</v>
      </c>
    </row>
    <row r="36" spans="2:17" x14ac:dyDescent="0.2">
      <c r="B36" s="5">
        <f t="shared" si="8"/>
        <v>1.3000000000000004E-3</v>
      </c>
      <c r="D36" s="25">
        <f t="shared" si="9"/>
        <v>9.9096793820285917E-6</v>
      </c>
      <c r="E36" s="18">
        <f t="shared" si="10"/>
        <v>4.6171791898335198E-4</v>
      </c>
      <c r="F36" s="26">
        <f t="shared" si="14"/>
        <v>5.0452691481794832E-4</v>
      </c>
      <c r="G36" s="17">
        <f t="shared" si="11"/>
        <v>1779404426.6505752</v>
      </c>
      <c r="H36" s="10">
        <f t="shared" si="12"/>
        <v>2157407.1490684263</v>
      </c>
      <c r="I36" s="21">
        <f t="shared" si="4"/>
        <v>5755.3703006530059</v>
      </c>
      <c r="J36" s="22">
        <f t="shared" si="5"/>
        <v>1.9184567668843353</v>
      </c>
      <c r="K36" s="27">
        <f t="shared" si="13"/>
        <v>0.30260701360599296</v>
      </c>
      <c r="L36" s="5">
        <f t="shared" si="6"/>
        <v>3.915331289692893E-4</v>
      </c>
      <c r="M36" s="33">
        <f t="shared" si="7"/>
        <v>9.9096793820285924</v>
      </c>
      <c r="N36" s="24">
        <f t="shared" si="0"/>
        <v>27.703075139001118</v>
      </c>
      <c r="O36" s="24">
        <f t="shared" si="1"/>
        <v>30.271614889076901</v>
      </c>
      <c r="P36" s="24">
        <f t="shared" si="2"/>
        <v>21.574071490684265</v>
      </c>
      <c r="Q36" s="4">
        <f t="shared" si="3"/>
        <v>0.39153312896928932</v>
      </c>
    </row>
    <row r="37" spans="2:17" x14ac:dyDescent="0.2">
      <c r="B37" s="5">
        <f t="shared" si="8"/>
        <v>1.4000000000000004E-3</v>
      </c>
      <c r="D37" s="25">
        <f t="shared" si="9"/>
        <v>9.9021167177576777E-6</v>
      </c>
      <c r="E37" s="18">
        <f t="shared" si="10"/>
        <v>4.6202463384249645E-4</v>
      </c>
      <c r="F37" s="26">
        <f t="shared" si="14"/>
        <v>5.5157437225259527E-4</v>
      </c>
      <c r="G37" s="17">
        <f t="shared" si="11"/>
        <v>-1712359833.3838537</v>
      </c>
      <c r="H37" s="10">
        <f t="shared" si="12"/>
        <v>2160759.3787317625</v>
      </c>
      <c r="I37" s="21">
        <f t="shared" si="4"/>
        <v>5750.0511838335333</v>
      </c>
      <c r="J37" s="22">
        <f t="shared" si="5"/>
        <v>1.916683727944511</v>
      </c>
      <c r="K37" s="27">
        <f t="shared" si="13"/>
        <v>0.3027987706307344</v>
      </c>
      <c r="L37" s="5">
        <f t="shared" si="6"/>
        <v>4.2180341818112569E-4</v>
      </c>
      <c r="M37" s="33">
        <f t="shared" si="7"/>
        <v>9.9021167177576785</v>
      </c>
      <c r="N37" s="24">
        <f t="shared" si="0"/>
        <v>27.721478030549786</v>
      </c>
      <c r="O37" s="24">
        <f t="shared" si="1"/>
        <v>33.094462335155718</v>
      </c>
      <c r="P37" s="24">
        <f t="shared" si="2"/>
        <v>21.607593787317626</v>
      </c>
      <c r="Q37" s="4">
        <f t="shared" si="3"/>
        <v>0.42180341818112571</v>
      </c>
    </row>
    <row r="38" spans="2:17" x14ac:dyDescent="0.2">
      <c r="B38" s="5">
        <f t="shared" si="8"/>
        <v>1.5000000000000005E-3</v>
      </c>
      <c r="D38" s="25">
        <f t="shared" si="9"/>
        <v>9.8945491454547192E-6</v>
      </c>
      <c r="E38" s="18">
        <f t="shared" si="10"/>
        <v>4.6231741115815463E-4</v>
      </c>
      <c r="F38" s="26">
        <f t="shared" si="14"/>
        <v>5.5158086912093036E-4</v>
      </c>
      <c r="G38" s="17">
        <f t="shared" si="11"/>
        <v>-3581989536.4039526</v>
      </c>
      <c r="H38" s="10">
        <f t="shared" si="12"/>
        <v>1896041.9102423722</v>
      </c>
      <c r="I38" s="21">
        <f t="shared" si="4"/>
        <v>6154.0337715904061</v>
      </c>
      <c r="J38" s="22">
        <f t="shared" si="5"/>
        <v>2.0513445905301353</v>
      </c>
      <c r="K38" s="27">
        <f t="shared" si="13"/>
        <v>0.30299717204665816</v>
      </c>
      <c r="L38" s="5">
        <f t="shared" si="6"/>
        <v>4.5209321531499531E-4</v>
      </c>
      <c r="M38" s="33">
        <f t="shared" si="7"/>
        <v>9.8945491454547199</v>
      </c>
      <c r="N38" s="24">
        <f t="shared" si="0"/>
        <v>27.739044669489278</v>
      </c>
      <c r="O38" s="24">
        <f t="shared" si="1"/>
        <v>33.094852147255821</v>
      </c>
      <c r="P38" s="24">
        <f t="shared" si="2"/>
        <v>18.960419102423725</v>
      </c>
      <c r="Q38" s="4">
        <f t="shared" si="3"/>
        <v>0.4520932153149953</v>
      </c>
    </row>
    <row r="39" spans="2:17" x14ac:dyDescent="0.2">
      <c r="B39" s="5">
        <f t="shared" si="8"/>
        <v>1.6000000000000005E-3</v>
      </c>
      <c r="D39" s="25">
        <f t="shared" si="9"/>
        <v>9.8869766961712528E-6</v>
      </c>
      <c r="E39" s="18">
        <f t="shared" si="10"/>
        <v>4.6262033322348837E-4</v>
      </c>
      <c r="F39" s="26">
        <f t="shared" si="14"/>
        <v>5.1629445221470062E-4</v>
      </c>
      <c r="G39" s="17">
        <f t="shared" si="11"/>
        <v>-3570538318.5110292</v>
      </c>
      <c r="H39" s="10">
        <f t="shared" si="12"/>
        <v>1538415.5174966231</v>
      </c>
      <c r="I39" s="21">
        <f t="shared" si="4"/>
        <v>6699.8643639898964</v>
      </c>
      <c r="J39" s="22">
        <f t="shared" si="5"/>
        <v>2.2332881213299656</v>
      </c>
      <c r="K39" s="27">
        <f t="shared" si="13"/>
        <v>0.30321140368225119</v>
      </c>
      <c r="L39" s="5">
        <f t="shared" si="6"/>
        <v>4.8240364410144076E-4</v>
      </c>
      <c r="M39" s="33">
        <f t="shared" si="7"/>
        <v>9.8869766961712529</v>
      </c>
      <c r="N39" s="24">
        <f t="shared" si="0"/>
        <v>27.757219993409301</v>
      </c>
      <c r="O39" s="24">
        <f t="shared" si="1"/>
        <v>30.977667132882036</v>
      </c>
      <c r="P39" s="24">
        <f t="shared" si="2"/>
        <v>15.384155174966232</v>
      </c>
      <c r="Q39" s="4">
        <f t="shared" si="3"/>
        <v>0.48240364410144077</v>
      </c>
    </row>
    <row r="40" spans="2:17" x14ac:dyDescent="0.2">
      <c r="B40" s="5">
        <f t="shared" si="8"/>
        <v>1.7000000000000006E-3</v>
      </c>
      <c r="D40" s="25">
        <f t="shared" si="9"/>
        <v>9.8793990889746409E-6</v>
      </c>
      <c r="E40" s="18">
        <f t="shared" si="10"/>
        <v>4.6294742509030552E-4</v>
      </c>
      <c r="F40" s="26">
        <f t="shared" si="14"/>
        <v>4.6470499111806211E-4</v>
      </c>
      <c r="G40" s="17">
        <f t="shared" si="11"/>
        <v>-2146964759.6484902</v>
      </c>
      <c r="H40" s="10">
        <f t="shared" si="12"/>
        <v>1252540.363588647</v>
      </c>
      <c r="I40" s="21">
        <f t="shared" si="4"/>
        <v>7136.1283280678217</v>
      </c>
      <c r="J40" s="22">
        <f t="shared" si="5"/>
        <v>2.3787094426892739</v>
      </c>
      <c r="K40" s="27">
        <f t="shared" si="13"/>
        <v>0.30344200356045214</v>
      </c>
      <c r="L40" s="5">
        <f t="shared" si="6"/>
        <v>5.1273631446357591E-4</v>
      </c>
      <c r="M40" s="33">
        <f t="shared" si="7"/>
        <v>9.8793990889746404</v>
      </c>
      <c r="N40" s="24">
        <f t="shared" si="0"/>
        <v>27.776845505418333</v>
      </c>
      <c r="O40" s="24">
        <f t="shared" si="1"/>
        <v>27.882299467083726</v>
      </c>
      <c r="P40" s="24">
        <f t="shared" si="2"/>
        <v>12.525403635886471</v>
      </c>
      <c r="Q40" s="4">
        <f t="shared" si="3"/>
        <v>0.51273631446357593</v>
      </c>
    </row>
    <row r="41" spans="2:17" x14ac:dyDescent="0.2">
      <c r="B41" s="5">
        <f t="shared" si="8"/>
        <v>1.8000000000000006E-3</v>
      </c>
      <c r="D41" s="25">
        <f t="shared" si="9"/>
        <v>9.8718159213841071E-6</v>
      </c>
      <c r="E41" s="18">
        <f t="shared" si="10"/>
        <v>4.6329950821957707E-4</v>
      </c>
      <c r="F41" s="26">
        <f t="shared" si="14"/>
        <v>4.1898926412251469E-4</v>
      </c>
      <c r="G41" s="17">
        <f t="shared" si="11"/>
        <v>-70302641.110263348</v>
      </c>
      <c r="H41" s="10">
        <f t="shared" si="12"/>
        <v>1141676.9935507092</v>
      </c>
      <c r="I41" s="21">
        <f t="shared" si="4"/>
        <v>7305.165476937229</v>
      </c>
      <c r="J41" s="22">
        <f t="shared" si="5"/>
        <v>2.4350551589790763</v>
      </c>
      <c r="K41" s="27">
        <f t="shared" si="13"/>
        <v>0.30368269179053559</v>
      </c>
      <c r="L41" s="5">
        <f t="shared" si="6"/>
        <v>5.4309254923112533E-4</v>
      </c>
      <c r="M41" s="33">
        <f t="shared" si="7"/>
        <v>9.8718159213841066</v>
      </c>
      <c r="N41" s="24">
        <f t="shared" si="0"/>
        <v>27.797970493174624</v>
      </c>
      <c r="O41" s="24">
        <f t="shared" si="1"/>
        <v>25.139355847350881</v>
      </c>
      <c r="P41" s="24">
        <f t="shared" si="2"/>
        <v>11.416769935507093</v>
      </c>
      <c r="Q41" s="4">
        <f t="shared" si="3"/>
        <v>0.54309254923112538</v>
      </c>
    </row>
    <row r="42" spans="2:17" x14ac:dyDescent="0.2">
      <c r="B42" s="5">
        <f t="shared" si="8"/>
        <v>1.9000000000000006E-3</v>
      </c>
      <c r="D42" s="25">
        <f t="shared" si="9"/>
        <v>9.8642268626922188E-6</v>
      </c>
      <c r="E42" s="18">
        <f t="shared" si="10"/>
        <v>4.6366699438603884E-4</v>
      </c>
      <c r="F42" s="26">
        <f t="shared" si="14"/>
        <v>3.9970967275591856E-4</v>
      </c>
      <c r="G42" s="17">
        <f t="shared" si="11"/>
        <v>1772409763.8824949</v>
      </c>
      <c r="H42" s="10">
        <f t="shared" si="12"/>
        <v>1226782.3496893209</v>
      </c>
      <c r="I42" s="21">
        <f t="shared" si="4"/>
        <v>7174.9847369568097</v>
      </c>
      <c r="J42" s="22">
        <f t="shared" si="5"/>
        <v>2.3916615789856031</v>
      </c>
      <c r="K42" s="27">
        <f t="shared" si="13"/>
        <v>0.30392402762743381</v>
      </c>
      <c r="L42" s="5">
        <f t="shared" si="6"/>
        <v>5.7347288520202377E-4</v>
      </c>
      <c r="M42" s="33">
        <f t="shared" si="7"/>
        <v>9.8642268626922185</v>
      </c>
      <c r="N42" s="24">
        <f t="shared" si="0"/>
        <v>27.820019663162331</v>
      </c>
      <c r="O42" s="24">
        <f t="shared" si="1"/>
        <v>23.982580365355116</v>
      </c>
      <c r="P42" s="24">
        <f t="shared" si="2"/>
        <v>12.267823496893209</v>
      </c>
      <c r="Q42" s="4">
        <f t="shared" si="3"/>
        <v>0.57347288520202377</v>
      </c>
    </row>
    <row r="43" spans="2:17" x14ac:dyDescent="0.2">
      <c r="B43" s="5">
        <f t="shared" si="8"/>
        <v>2.0000000000000005E-3</v>
      </c>
      <c r="D43" s="25">
        <f t="shared" si="9"/>
        <v>9.8566317786994956E-6</v>
      </c>
      <c r="E43" s="18">
        <f t="shared" si="10"/>
        <v>4.6403546932767109E-4</v>
      </c>
      <c r="F43" s="26">
        <f t="shared" si="14"/>
        <v>4.1402090809038243E-4</v>
      </c>
      <c r="G43" s="17">
        <f t="shared" si="11"/>
        <v>2558292865.2048111</v>
      </c>
      <c r="H43" s="10">
        <f t="shared" si="12"/>
        <v>1443317.4811436862</v>
      </c>
      <c r="I43" s="21">
        <f t="shared" si="4"/>
        <v>6844.1345245044404</v>
      </c>
      <c r="J43" s="22">
        <f t="shared" si="5"/>
        <v>2.2813781748348134</v>
      </c>
      <c r="K43" s="27">
        <f t="shared" si="13"/>
        <v>0.30415767961512485</v>
      </c>
      <c r="L43" s="5">
        <f t="shared" si="6"/>
        <v>6.0387697056415166E-4</v>
      </c>
      <c r="M43" s="33">
        <f t="shared" si="7"/>
        <v>9.8566317786994961</v>
      </c>
      <c r="N43" s="24">
        <f t="shared" si="0"/>
        <v>27.842128159660266</v>
      </c>
      <c r="O43" s="24">
        <f t="shared" si="1"/>
        <v>24.841254485422947</v>
      </c>
      <c r="P43" s="24">
        <f t="shared" si="2"/>
        <v>14.433174811436864</v>
      </c>
      <c r="Q43" s="4">
        <f t="shared" si="3"/>
        <v>0.60387697056415168</v>
      </c>
    </row>
    <row r="44" spans="2:17" x14ac:dyDescent="0.2">
      <c r="B44" s="5">
        <f t="shared" si="8"/>
        <v>2.1000000000000003E-3</v>
      </c>
      <c r="D44" s="25">
        <f t="shared" si="9"/>
        <v>9.8490307573589621E-6</v>
      </c>
      <c r="E44" s="18">
        <f t="shared" si="10"/>
        <v>4.6439221246053213E-4</v>
      </c>
      <c r="F44" s="26">
        <f t="shared" si="14"/>
        <v>4.487292825787721E-4</v>
      </c>
      <c r="G44" s="17">
        <f t="shared" si="11"/>
        <v>2000582449.4915464</v>
      </c>
      <c r="H44" s="10">
        <f t="shared" si="12"/>
        <v>1671261.2468785041</v>
      </c>
      <c r="I44" s="21">
        <f t="shared" si="4"/>
        <v>6495.8731330227984</v>
      </c>
      <c r="J44" s="22">
        <f t="shared" si="5"/>
        <v>2.165291044340933</v>
      </c>
      <c r="K44" s="27">
        <f t="shared" si="13"/>
        <v>0.30438001307608364</v>
      </c>
      <c r="L44" s="5">
        <f t="shared" si="6"/>
        <v>6.343038551987121E-4</v>
      </c>
      <c r="M44" s="33">
        <f t="shared" si="7"/>
        <v>9.8490307573589622</v>
      </c>
      <c r="N44" s="24">
        <f t="shared" si="0"/>
        <v>27.863532747631929</v>
      </c>
      <c r="O44" s="24">
        <f t="shared" si="1"/>
        <v>26.923756954726326</v>
      </c>
      <c r="P44" s="24">
        <f t="shared" si="2"/>
        <v>16.712612468785043</v>
      </c>
      <c r="Q44" s="4">
        <f t="shared" si="3"/>
        <v>0.63430385519871213</v>
      </c>
    </row>
    <row r="45" spans="2:17" x14ac:dyDescent="0.2">
      <c r="B45" s="5">
        <f t="shared" si="8"/>
        <v>2.2000000000000001E-3</v>
      </c>
      <c r="D45" s="25">
        <f t="shared" si="9"/>
        <v>9.8414240362003223E-6</v>
      </c>
      <c r="E45" s="18">
        <f t="shared" si="10"/>
        <v>4.6473167430798344E-4</v>
      </c>
      <c r="F45" s="26">
        <f t="shared" si="14"/>
        <v>4.8249197852404986E-4</v>
      </c>
      <c r="G45" s="17">
        <f t="shared" si="11"/>
        <v>626517195.270401</v>
      </c>
      <c r="H45" s="10">
        <f t="shared" si="12"/>
        <v>1802616.2291166014</v>
      </c>
      <c r="I45" s="21">
        <f t="shared" si="4"/>
        <v>6295.0961698169904</v>
      </c>
      <c r="J45" s="22">
        <f t="shared" si="5"/>
        <v>2.0983653899389969</v>
      </c>
      <c r="K45" s="27">
        <f t="shared" si="13"/>
        <v>0.30459319589779765</v>
      </c>
      <c r="L45" s="5">
        <f t="shared" si="6"/>
        <v>6.6475251564740618E-4</v>
      </c>
      <c r="M45" s="33">
        <f t="shared" si="7"/>
        <v>9.8414240362003227</v>
      </c>
      <c r="N45" s="24">
        <f t="shared" si="0"/>
        <v>27.883900458479005</v>
      </c>
      <c r="O45" s="24">
        <f t="shared" si="1"/>
        <v>28.949518711442991</v>
      </c>
      <c r="P45" s="24">
        <f t="shared" si="2"/>
        <v>18.026162291166017</v>
      </c>
      <c r="Q45" s="4">
        <f t="shared" si="3"/>
        <v>0.66475251564740623</v>
      </c>
    </row>
    <row r="46" spans="2:17" x14ac:dyDescent="0.2">
      <c r="B46" s="5">
        <f t="shared" si="8"/>
        <v>2.3E-3</v>
      </c>
      <c r="D46" s="25">
        <f t="shared" si="9"/>
        <v>9.83381187108815E-6</v>
      </c>
      <c r="E46" s="18">
        <f t="shared" si="10"/>
        <v>4.650571648310556E-4</v>
      </c>
      <c r="F46" s="26">
        <f t="shared" si="14"/>
        <v>5.0070682996228451E-4</v>
      </c>
      <c r="G46" s="17">
        <f t="shared" si="11"/>
        <v>-710412168.6426568</v>
      </c>
      <c r="H46" s="10">
        <f t="shared" si="12"/>
        <v>1798421.4804479887</v>
      </c>
      <c r="I46" s="21">
        <f t="shared" si="4"/>
        <v>6301.2875881133468</v>
      </c>
      <c r="J46" s="22">
        <f t="shared" si="5"/>
        <v>2.1004291960377821</v>
      </c>
      <c r="K46" s="27">
        <f t="shared" si="13"/>
        <v>0.30480313562709649</v>
      </c>
      <c r="L46" s="5">
        <f t="shared" si="6"/>
        <v>6.9522233222365094E-4</v>
      </c>
      <c r="M46" s="33">
        <f t="shared" si="7"/>
        <v>9.8338118710881499</v>
      </c>
      <c r="N46" s="24">
        <f t="shared" si="0"/>
        <v>27.903429889863336</v>
      </c>
      <c r="O46" s="24">
        <f t="shared" si="1"/>
        <v>30.042409797737072</v>
      </c>
      <c r="P46" s="24">
        <f t="shared" si="2"/>
        <v>17.98421480447989</v>
      </c>
      <c r="Q46" s="4">
        <f t="shared" si="3"/>
        <v>0.69522233222365093</v>
      </c>
    </row>
    <row r="47" spans="2:17" x14ac:dyDescent="0.2">
      <c r="B47" s="5">
        <f t="shared" si="8"/>
        <v>2.3999999999999998E-3</v>
      </c>
      <c r="D47" s="25">
        <f t="shared" si="9"/>
        <v>9.8261944169440886E-6</v>
      </c>
      <c r="E47" s="18">
        <f t="shared" si="10"/>
        <v>4.6537770375512888E-4</v>
      </c>
      <c r="F47" s="26">
        <f t="shared" si="14"/>
        <v>4.9973650450738539E-4</v>
      </c>
      <c r="G47" s="17">
        <f t="shared" si="11"/>
        <v>-1425986605.2491565</v>
      </c>
      <c r="H47" s="10">
        <f t="shared" si="12"/>
        <v>1691601.541753398</v>
      </c>
      <c r="I47" s="21">
        <f t="shared" si="4"/>
        <v>6464.1718294287293</v>
      </c>
      <c r="J47" s="22">
        <f t="shared" si="5"/>
        <v>2.1547239431429097</v>
      </c>
      <c r="K47" s="27">
        <f t="shared" si="13"/>
        <v>0.30501589328405554</v>
      </c>
      <c r="L47" s="5">
        <f t="shared" si="6"/>
        <v>7.2571328366920857E-4</v>
      </c>
      <c r="M47" s="33">
        <f t="shared" si="7"/>
        <v>9.8261944169440891</v>
      </c>
      <c r="N47" s="24">
        <f t="shared" si="0"/>
        <v>27.922662225307732</v>
      </c>
      <c r="O47" s="24">
        <f t="shared" si="1"/>
        <v>29.984190270443122</v>
      </c>
      <c r="P47" s="24">
        <f t="shared" si="2"/>
        <v>16.916015417533981</v>
      </c>
      <c r="Q47" s="4">
        <f t="shared" si="3"/>
        <v>0.72571328366920862</v>
      </c>
    </row>
    <row r="48" spans="2:17" x14ac:dyDescent="0.2">
      <c r="B48" s="5">
        <f t="shared" si="8"/>
        <v>2.4999999999999996E-3</v>
      </c>
      <c r="D48" s="25">
        <f t="shared" si="9"/>
        <v>9.818571679082699E-6</v>
      </c>
      <c r="E48" s="18">
        <f t="shared" si="10"/>
        <v>4.6570254513068828E-4</v>
      </c>
      <c r="F48" s="26">
        <f t="shared" si="14"/>
        <v>4.8429204194334863E-4</v>
      </c>
      <c r="G48" s="17">
        <f t="shared" si="11"/>
        <v>-1374352030.0902603</v>
      </c>
      <c r="H48" s="10">
        <f t="shared" si="12"/>
        <v>1551584.6099864272</v>
      </c>
      <c r="I48" s="21">
        <f t="shared" si="4"/>
        <v>6677.7388875813776</v>
      </c>
      <c r="J48" s="22">
        <f t="shared" si="5"/>
        <v>2.2259129625271257</v>
      </c>
      <c r="K48" s="27">
        <f t="shared" si="13"/>
        <v>0.30523492512933903</v>
      </c>
      <c r="L48" s="5">
        <f t="shared" si="6"/>
        <v>7.5622582458987828E-4</v>
      </c>
      <c r="M48" s="33">
        <f t="shared" si="7"/>
        <v>9.8185716790826998</v>
      </c>
      <c r="N48" s="24">
        <f t="shared" si="0"/>
        <v>27.942152707841295</v>
      </c>
      <c r="O48" s="24">
        <f t="shared" si="1"/>
        <v>29.057522516600919</v>
      </c>
      <c r="P48" s="24">
        <f t="shared" si="2"/>
        <v>15.515846099864273</v>
      </c>
      <c r="Q48" s="4">
        <f t="shared" si="3"/>
        <v>0.7562258245898783</v>
      </c>
    </row>
    <row r="49" spans="2:17" x14ac:dyDescent="0.2">
      <c r="B49" s="5">
        <f t="shared" si="8"/>
        <v>2.5999999999999994E-3</v>
      </c>
      <c r="D49" s="25">
        <f t="shared" si="9"/>
        <v>9.8109435438525307E-6</v>
      </c>
      <c r="E49" s="18">
        <f t="shared" si="10"/>
        <v>4.6603696602500605E-4</v>
      </c>
      <c r="F49" s="26">
        <f t="shared" si="14"/>
        <v>4.6345597943404308E-4</v>
      </c>
      <c r="G49" s="17">
        <f t="shared" si="11"/>
        <v>-743579872.50641418</v>
      </c>
      <c r="H49" s="10">
        <f t="shared" si="12"/>
        <v>1445688.0148565935</v>
      </c>
      <c r="I49" s="21">
        <f t="shared" si="4"/>
        <v>6839.2042628719237</v>
      </c>
      <c r="J49" s="22">
        <f t="shared" si="5"/>
        <v>2.2797347542906414</v>
      </c>
      <c r="K49" s="27">
        <f t="shared" si="13"/>
        <v>0.30546020751517994</v>
      </c>
      <c r="L49" s="5">
        <f t="shared" si="6"/>
        <v>7.8676058122210425E-4</v>
      </c>
      <c r="M49" s="33">
        <f t="shared" si="7"/>
        <v>9.810943543852531</v>
      </c>
      <c r="N49" s="24">
        <f t="shared" si="0"/>
        <v>27.962217961500365</v>
      </c>
      <c r="O49" s="24">
        <f t="shared" si="1"/>
        <v>27.807358766042586</v>
      </c>
      <c r="P49" s="24">
        <f t="shared" si="2"/>
        <v>14.456880148565936</v>
      </c>
      <c r="Q49" s="4">
        <f t="shared" si="3"/>
        <v>0.78676058122210424</v>
      </c>
    </row>
    <row r="50" spans="2:17" x14ac:dyDescent="0.2">
      <c r="B50" s="5">
        <f t="shared" si="8"/>
        <v>2.6999999999999993E-3</v>
      </c>
      <c r="D50" s="25">
        <f t="shared" si="9"/>
        <v>9.8033098546944749E-6</v>
      </c>
      <c r="E50" s="18">
        <f t="shared" si="10"/>
        <v>4.6638093033233977E-4</v>
      </c>
      <c r="F50" s="26">
        <f t="shared" si="14"/>
        <v>4.4701284358957932E-4</v>
      </c>
      <c r="G50" s="17">
        <f t="shared" si="11"/>
        <v>103239463.63851883</v>
      </c>
      <c r="H50" s="10">
        <f t="shared" si="12"/>
        <v>1413670.9944131987</v>
      </c>
      <c r="I50" s="21">
        <f t="shared" si="4"/>
        <v>6887.8630164864771</v>
      </c>
      <c r="J50" s="22">
        <f t="shared" si="5"/>
        <v>2.2959543388288255</v>
      </c>
      <c r="K50" s="27">
        <f t="shared" si="13"/>
        <v>0.3056889919698359</v>
      </c>
      <c r="L50" s="5">
        <f t="shared" si="6"/>
        <v>8.1731804119635507E-4</v>
      </c>
      <c r="M50" s="33">
        <f t="shared" si="7"/>
        <v>9.8033098546944757</v>
      </c>
      <c r="N50" s="24">
        <f t="shared" si="0"/>
        <v>27.982855819940387</v>
      </c>
      <c r="O50" s="24">
        <f t="shared" si="1"/>
        <v>26.820770615374759</v>
      </c>
      <c r="P50" s="24">
        <f t="shared" si="2"/>
        <v>14.136709944131988</v>
      </c>
      <c r="Q50" s="4">
        <f t="shared" si="3"/>
        <v>0.81731804119635509</v>
      </c>
    </row>
    <row r="51" spans="2:17" x14ac:dyDescent="0.2">
      <c r="B51" s="5">
        <f t="shared" si="8"/>
        <v>2.7999999999999991E-3</v>
      </c>
      <c r="D51" s="25">
        <f t="shared" si="9"/>
        <v>9.7956704897009122E-6</v>
      </c>
      <c r="E51" s="18">
        <f t="shared" si="10"/>
        <v>4.6673024164747308E-4</v>
      </c>
      <c r="F51" s="26">
        <f t="shared" si="14"/>
        <v>4.4169076895000638E-4</v>
      </c>
      <c r="G51" s="17">
        <f t="shared" si="11"/>
        <v>774723469.71041834</v>
      </c>
      <c r="H51" s="10">
        <f t="shared" si="12"/>
        <v>1457569.1410806456</v>
      </c>
      <c r="I51" s="21">
        <f t="shared" si="4"/>
        <v>6820.609925824564</v>
      </c>
      <c r="J51" s="22">
        <f t="shared" si="5"/>
        <v>2.2735366419415213</v>
      </c>
      <c r="K51" s="27">
        <f t="shared" si="13"/>
        <v>0.30591746651887441</v>
      </c>
      <c r="L51" s="5">
        <f t="shared" si="6"/>
        <v>8.4789836412079063E-4</v>
      </c>
      <c r="M51" s="33">
        <f t="shared" si="7"/>
        <v>9.7956704897009121</v>
      </c>
      <c r="N51" s="24">
        <f t="shared" si="0"/>
        <v>28.003814498848385</v>
      </c>
      <c r="O51" s="24">
        <f t="shared" si="1"/>
        <v>26.501446137000382</v>
      </c>
      <c r="P51" s="24">
        <f t="shared" si="2"/>
        <v>14.575691410806458</v>
      </c>
      <c r="Q51" s="4">
        <f t="shared" si="3"/>
        <v>0.84789836412079067</v>
      </c>
    </row>
    <row r="52" spans="2:17" x14ac:dyDescent="0.2">
      <c r="B52" s="5">
        <f t="shared" si="8"/>
        <v>2.8999999999999989E-3</v>
      </c>
      <c r="D52" s="25">
        <f t="shared" si="9"/>
        <v>9.7880254089698027E-6</v>
      </c>
      <c r="E52" s="18">
        <f t="shared" si="10"/>
        <v>4.6707907979436184E-4</v>
      </c>
      <c r="F52" s="26">
        <f t="shared" si="14"/>
        <v>4.4814613177187652E-4</v>
      </c>
      <c r="G52" s="17">
        <f t="shared" si="11"/>
        <v>1001578907.8986681</v>
      </c>
      <c r="H52" s="10">
        <f t="shared" si="12"/>
        <v>1546384.2599610998</v>
      </c>
      <c r="I52" s="21">
        <f t="shared" si="4"/>
        <v>6684.7772817242912</v>
      </c>
      <c r="J52" s="22">
        <f t="shared" si="5"/>
        <v>2.2282590939080973</v>
      </c>
      <c r="K52" s="27">
        <f t="shared" si="13"/>
        <v>0.30614255630566689</v>
      </c>
      <c r="L52" s="5">
        <f t="shared" si="6"/>
        <v>8.7850136526201775E-4</v>
      </c>
      <c r="M52" s="33">
        <f t="shared" si="7"/>
        <v>9.7880254089698031</v>
      </c>
      <c r="N52" s="24">
        <f t="shared" si="0"/>
        <v>28.02474478766171</v>
      </c>
      <c r="O52" s="24">
        <f t="shared" si="1"/>
        <v>26.888767906312591</v>
      </c>
      <c r="P52" s="24">
        <f t="shared" si="2"/>
        <v>15.463842599610999</v>
      </c>
      <c r="Q52" s="4">
        <f t="shared" si="3"/>
        <v>0.87850136526201772</v>
      </c>
    </row>
    <row r="53" spans="2:17" x14ac:dyDescent="0.2">
      <c r="B53" s="5">
        <f t="shared" si="8"/>
        <v>2.9999999999999988E-3</v>
      </c>
      <c r="D53" s="25">
        <f t="shared" si="9"/>
        <v>9.7803746586844964E-6</v>
      </c>
      <c r="E53" s="18">
        <f t="shared" si="10"/>
        <v>4.6742275003876634E-4</v>
      </c>
      <c r="F53" s="26">
        <f t="shared" si="14"/>
        <v>4.6123704753462714E-4</v>
      </c>
      <c r="G53" s="17">
        <f t="shared" si="11"/>
        <v>757317920.89941263</v>
      </c>
      <c r="H53" s="10">
        <f t="shared" si="12"/>
        <v>1634329.1014010038</v>
      </c>
      <c r="I53" s="21">
        <f t="shared" si="4"/>
        <v>6550.2767741921798</v>
      </c>
      <c r="J53" s="22">
        <f t="shared" si="5"/>
        <v>2.1834255913973935</v>
      </c>
      <c r="K53" s="27">
        <f t="shared" si="13"/>
        <v>0.30636314053993219</v>
      </c>
      <c r="L53" s="5">
        <f t="shared" si="6"/>
        <v>9.0912665010429766E-4</v>
      </c>
      <c r="M53" s="33">
        <f t="shared" si="7"/>
        <v>9.7803746586844955</v>
      </c>
      <c r="N53" s="24">
        <f t="shared" si="0"/>
        <v>28.04536500232598</v>
      </c>
      <c r="O53" s="24">
        <f t="shared" si="1"/>
        <v>27.67422285207763</v>
      </c>
      <c r="P53" s="24">
        <f t="shared" si="2"/>
        <v>16.343291014010038</v>
      </c>
      <c r="Q53" s="4">
        <f t="shared" si="3"/>
        <v>0.90912665010429761</v>
      </c>
    </row>
    <row r="54" spans="2:17" x14ac:dyDescent="0.2">
      <c r="B54" s="5">
        <f t="shared" si="8"/>
        <v>3.0999999999999986E-3</v>
      </c>
      <c r="D54" s="25">
        <f t="shared" si="9"/>
        <v>9.7727183374739263E-6</v>
      </c>
      <c r="E54" s="18">
        <f t="shared" si="10"/>
        <v>4.67759541142361E-4</v>
      </c>
      <c r="F54" s="26">
        <f t="shared" si="14"/>
        <v>4.7380006994523111E-4</v>
      </c>
      <c r="G54" s="17">
        <f t="shared" si="11"/>
        <v>247428100.16556773</v>
      </c>
      <c r="H54" s="10">
        <f t="shared" si="12"/>
        <v>1684566.4024542528</v>
      </c>
      <c r="I54" s="21">
        <f t="shared" si="4"/>
        <v>6473.3531738983338</v>
      </c>
      <c r="J54" s="22">
        <f t="shared" si="5"/>
        <v>2.1577843912994448</v>
      </c>
      <c r="K54" s="27">
        <f t="shared" si="13"/>
        <v>0.30658020103906702</v>
      </c>
      <c r="L54" s="5">
        <f t="shared" si="6"/>
        <v>9.3977381718324759E-4</v>
      </c>
      <c r="M54" s="33">
        <f t="shared" si="7"/>
        <v>9.7727183374739255</v>
      </c>
      <c r="N54" s="24">
        <f t="shared" si="0"/>
        <v>28.06557246854166</v>
      </c>
      <c r="O54" s="24">
        <f t="shared" si="1"/>
        <v>28.428004196713868</v>
      </c>
      <c r="P54" s="24">
        <f t="shared" si="2"/>
        <v>16.845664024542529</v>
      </c>
      <c r="Q54" s="4">
        <f t="shared" si="3"/>
        <v>0.9397738171832476</v>
      </c>
    </row>
    <row r="55" spans="2:17" x14ac:dyDescent="0.2">
      <c r="B55" s="5">
        <f t="shared" si="8"/>
        <v>3.1999999999999984E-3</v>
      </c>
      <c r="D55" s="25">
        <f t="shared" si="9"/>
        <v>9.7650565457041886E-6</v>
      </c>
      <c r="E55" s="18">
        <f t="shared" si="10"/>
        <v>4.6809095215772175E-4</v>
      </c>
      <c r="F55" s="26">
        <f t="shared" si="14"/>
        <v>4.8064985023924737E-4</v>
      </c>
      <c r="G55" s="17">
        <f t="shared" si="11"/>
        <v>-241621152.1148043</v>
      </c>
      <c r="H55" s="10">
        <f t="shared" si="12"/>
        <v>1684856.749856791</v>
      </c>
      <c r="I55" s="21">
        <f t="shared" si="4"/>
        <v>6472.6928069115329</v>
      </c>
      <c r="J55" s="22">
        <f t="shared" si="5"/>
        <v>2.157564268970511</v>
      </c>
      <c r="K55" s="27">
        <f t="shared" si="13"/>
        <v>0.30679596847208052</v>
      </c>
      <c r="L55" s="5">
        <f t="shared" si="6"/>
        <v>9.70442625658805E-4</v>
      </c>
      <c r="M55" s="33">
        <f t="shared" si="7"/>
        <v>9.7650565457041889</v>
      </c>
      <c r="N55" s="24">
        <f t="shared" si="0"/>
        <v>28.085457129463304</v>
      </c>
      <c r="O55" s="24">
        <f t="shared" si="1"/>
        <v>28.838991014354843</v>
      </c>
      <c r="P55" s="24">
        <f t="shared" si="2"/>
        <v>16.84856749856791</v>
      </c>
      <c r="Q55" s="4">
        <f t="shared" si="3"/>
        <v>0.97044262565880501</v>
      </c>
    </row>
    <row r="56" spans="2:17" x14ac:dyDescent="0.2">
      <c r="B56" s="5">
        <f t="shared" si="8"/>
        <v>3.2999999999999982E-3</v>
      </c>
      <c r="D56" s="25">
        <f t="shared" si="9"/>
        <v>9.7573893435852989E-6</v>
      </c>
      <c r="E56" s="18">
        <f t="shared" si="10"/>
        <v>4.6842038890158714E-4</v>
      </c>
      <c r="F56" s="26">
        <f t="shared" si="14"/>
        <v>4.803138472026655E-4</v>
      </c>
      <c r="G56" s="17">
        <f t="shared" si="11"/>
        <v>-502355923.26102483</v>
      </c>
      <c r="H56" s="10">
        <f t="shared" si="12"/>
        <v>1647657.8960879995</v>
      </c>
      <c r="I56" s="21">
        <f t="shared" si="4"/>
        <v>6529.2727712994092</v>
      </c>
      <c r="J56" s="22">
        <f t="shared" si="5"/>
        <v>2.1764242570998031</v>
      </c>
      <c r="K56" s="27">
        <f t="shared" si="13"/>
        <v>0.30701266789838405</v>
      </c>
      <c r="L56" s="5">
        <f t="shared" si="6"/>
        <v>1.0011330574773282E-3</v>
      </c>
      <c r="M56" s="33">
        <f t="shared" si="7"/>
        <v>9.7573893435852987</v>
      </c>
      <c r="N56" s="24">
        <f t="shared" si="0"/>
        <v>28.105223334095228</v>
      </c>
      <c r="O56" s="24">
        <f t="shared" si="1"/>
        <v>28.818830832159929</v>
      </c>
      <c r="P56" s="24">
        <f t="shared" si="2"/>
        <v>16.476578960879994</v>
      </c>
      <c r="Q56" s="4">
        <f t="shared" si="3"/>
        <v>1.0011330574773283</v>
      </c>
    </row>
    <row r="57" spans="2:17" x14ac:dyDescent="0.2">
      <c r="B57" s="5">
        <f t="shared" si="8"/>
        <v>3.3999999999999981E-3</v>
      </c>
      <c r="D57" s="25">
        <f t="shared" si="9"/>
        <v>9.7497167356306688E-6</v>
      </c>
      <c r="E57" s="18">
        <f t="shared" si="10"/>
        <v>4.6875124862588333E-4</v>
      </c>
      <c r="F57" s="26">
        <f t="shared" si="14"/>
        <v>4.7460848863930524E-4</v>
      </c>
      <c r="G57" s="17">
        <f t="shared" si="11"/>
        <v>-475738332.04313457</v>
      </c>
      <c r="H57" s="10">
        <f t="shared" ref="H57:H88" si="15">+H56+0.5*$C$20*(G56+G57)</f>
        <v>1598753.1833227915</v>
      </c>
      <c r="I57" s="21">
        <f t="shared" si="4"/>
        <v>6603.7244734387668</v>
      </c>
      <c r="J57" s="22">
        <f t="shared" si="5"/>
        <v>2.2012414911462557</v>
      </c>
      <c r="K57" s="27">
        <f t="shared" si="13"/>
        <v>0.30723155118579637</v>
      </c>
      <c r="L57" s="5">
        <f t="shared" si="6"/>
        <v>1.0318452684315372E-3</v>
      </c>
      <c r="M57" s="33">
        <f t="shared" si="7"/>
        <v>9.7497167356306687</v>
      </c>
      <c r="N57" s="24">
        <f t="shared" si="0"/>
        <v>28.125074917553</v>
      </c>
      <c r="O57" s="24">
        <f t="shared" si="1"/>
        <v>28.476509318358314</v>
      </c>
      <c r="P57" s="24">
        <f t="shared" si="2"/>
        <v>15.987531833227916</v>
      </c>
      <c r="Q57" s="4">
        <f t="shared" si="3"/>
        <v>1.0318452684315371</v>
      </c>
    </row>
    <row r="58" spans="2:17" x14ac:dyDescent="0.2">
      <c r="B58" s="5">
        <f t="shared" si="8"/>
        <v>3.4999999999999979E-3</v>
      </c>
      <c r="D58" s="25">
        <f t="shared" si="9"/>
        <v>9.7420386828921158E-6</v>
      </c>
      <c r="E58" s="18">
        <f t="shared" si="10"/>
        <v>4.6908544269995921E-4</v>
      </c>
      <c r="F58" s="26">
        <f t="shared" si="14"/>
        <v>4.6714374956411216E-4</v>
      </c>
      <c r="G58" s="17">
        <f t="shared" si="11"/>
        <v>-234289600.53687623</v>
      </c>
      <c r="H58" s="10">
        <f t="shared" si="15"/>
        <v>1563251.7866937909</v>
      </c>
      <c r="I58" s="21">
        <f t="shared" si="4"/>
        <v>6657.7096205964917</v>
      </c>
      <c r="J58" s="22">
        <f t="shared" si="5"/>
        <v>2.2192365401988305</v>
      </c>
      <c r="K58" s="27">
        <f t="shared" si="13"/>
        <v>0.30745257508736362</v>
      </c>
      <c r="L58" s="5">
        <f t="shared" si="6"/>
        <v>1.0625794747451951E-3</v>
      </c>
      <c r="M58" s="33">
        <f t="shared" si="7"/>
        <v>9.7420386828921153</v>
      </c>
      <c r="N58" s="24">
        <f t="shared" si="0"/>
        <v>28.145126561997554</v>
      </c>
      <c r="O58" s="24">
        <f t="shared" si="1"/>
        <v>28.028624973846728</v>
      </c>
      <c r="P58" s="24">
        <f t="shared" si="2"/>
        <v>15.63251786693791</v>
      </c>
      <c r="Q58" s="4">
        <f t="shared" si="3"/>
        <v>1.0625794747451951</v>
      </c>
    </row>
    <row r="59" spans="2:17" x14ac:dyDescent="0.2">
      <c r="B59" s="5">
        <f t="shared" si="8"/>
        <v>3.5999999999999977E-3</v>
      </c>
      <c r="D59" s="25">
        <f t="shared" si="9"/>
        <v>9.7343551313137015E-6</v>
      </c>
      <c r="E59" s="18">
        <f t="shared" si="10"/>
        <v>4.6942290509375888E-4</v>
      </c>
      <c r="F59" s="26">
        <f t="shared" si="14"/>
        <v>4.6156368778640808E-4</v>
      </c>
      <c r="G59" s="17">
        <f t="shared" si="11"/>
        <v>77667725.433881819</v>
      </c>
      <c r="H59" s="10">
        <f t="shared" si="15"/>
        <v>1555420.6929386412</v>
      </c>
      <c r="I59" s="21">
        <f t="shared" si="4"/>
        <v>6669.4452205077487</v>
      </c>
      <c r="J59" s="22">
        <f t="shared" si="5"/>
        <v>2.2231484068359162</v>
      </c>
      <c r="K59" s="27">
        <f t="shared" si="13"/>
        <v>0.30767469433471534</v>
      </c>
      <c r="L59" s="5">
        <f t="shared" si="6"/>
        <v>1.0933358382162991E-3</v>
      </c>
      <c r="M59" s="33">
        <f t="shared" si="7"/>
        <v>9.734355131313702</v>
      </c>
      <c r="N59" s="24">
        <f t="shared" si="0"/>
        <v>28.165374305625534</v>
      </c>
      <c r="O59" s="24">
        <f t="shared" si="1"/>
        <v>27.693821267184486</v>
      </c>
      <c r="P59" s="24">
        <f t="shared" si="2"/>
        <v>15.554206929386414</v>
      </c>
      <c r="Q59" s="4">
        <f t="shared" si="3"/>
        <v>1.093335838216299</v>
      </c>
    </row>
    <row r="60" spans="2:17" x14ac:dyDescent="0.2">
      <c r="B60" s="5">
        <f t="shared" si="8"/>
        <v>3.6999999999999976E-3</v>
      </c>
      <c r="D60" s="25">
        <f t="shared" si="9"/>
        <v>9.7266660404459265E-6</v>
      </c>
      <c r="E60" s="18">
        <f t="shared" si="10"/>
        <v>4.6976203987686958E-4</v>
      </c>
      <c r="F60" s="26">
        <f t="shared" si="14"/>
        <v>4.6004246580588103E-4</v>
      </c>
      <c r="G60" s="17">
        <f t="shared" si="11"/>
        <v>314368692.29403222</v>
      </c>
      <c r="H60" s="10">
        <f t="shared" si="15"/>
        <v>1575022.5138250368</v>
      </c>
      <c r="I60" s="21">
        <f t="shared" si="4"/>
        <v>6639.2947661244671</v>
      </c>
      <c r="J60" s="22">
        <f t="shared" si="5"/>
        <v>2.2130982553748222</v>
      </c>
      <c r="K60" s="27">
        <f t="shared" si="13"/>
        <v>0.30789650666782586</v>
      </c>
      <c r="L60" s="5">
        <f t="shared" si="6"/>
        <v>1.1241143982664262E-3</v>
      </c>
      <c r="M60" s="33">
        <f t="shared" si="7"/>
        <v>9.7266660404459273</v>
      </c>
      <c r="N60" s="24">
        <f t="shared" si="0"/>
        <v>28.185722392612174</v>
      </c>
      <c r="O60" s="24">
        <f t="shared" si="1"/>
        <v>27.602547948352861</v>
      </c>
      <c r="P60" s="24">
        <f t="shared" si="2"/>
        <v>15.75022513825037</v>
      </c>
      <c r="Q60" s="4">
        <f t="shared" si="3"/>
        <v>1.1241143982664261</v>
      </c>
    </row>
    <row r="61" spans="2:17" x14ac:dyDescent="0.2">
      <c r="B61" s="5">
        <f t="shared" si="8"/>
        <v>3.7999999999999974E-3</v>
      </c>
      <c r="D61" s="25">
        <f t="shared" si="9"/>
        <v>9.7189714004333946E-6</v>
      </c>
      <c r="E61" s="18">
        <f t="shared" si="10"/>
        <v>4.7010070605901094E-4</v>
      </c>
      <c r="F61" s="26">
        <f t="shared" si="14"/>
        <v>4.6256595851544785E-4</v>
      </c>
      <c r="G61" s="17">
        <f t="shared" si="11"/>
        <v>388782962.83954185</v>
      </c>
      <c r="H61" s="10">
        <f t="shared" si="15"/>
        <v>1610180.0965817156</v>
      </c>
      <c r="I61" s="21">
        <f t="shared" si="4"/>
        <v>6585.3938631900673</v>
      </c>
      <c r="J61" s="22">
        <f t="shared" si="5"/>
        <v>2.1951312877300224</v>
      </c>
      <c r="K61" s="27">
        <f t="shared" si="13"/>
        <v>0.3081169181449811</v>
      </c>
      <c r="L61" s="5">
        <f t="shared" si="6"/>
        <v>1.1549150695070666E-3</v>
      </c>
      <c r="M61" s="33">
        <f t="shared" si="7"/>
        <v>9.7189714004333947</v>
      </c>
      <c r="N61" s="24">
        <f t="shared" si="0"/>
        <v>28.206042363540657</v>
      </c>
      <c r="O61" s="24">
        <f t="shared" si="1"/>
        <v>27.75395751092687</v>
      </c>
      <c r="P61" s="24">
        <f t="shared" si="2"/>
        <v>16.101800965817159</v>
      </c>
      <c r="Q61" s="4">
        <f t="shared" si="3"/>
        <v>1.1549150695070667</v>
      </c>
    </row>
    <row r="62" spans="2:17" x14ac:dyDescent="0.2">
      <c r="B62" s="5">
        <f t="shared" si="8"/>
        <v>3.8999999999999972E-3</v>
      </c>
      <c r="D62" s="25">
        <f t="shared" si="9"/>
        <v>9.7112712326232336E-6</v>
      </c>
      <c r="E62" s="18">
        <f t="shared" si="10"/>
        <v>4.7043723339462625E-4</v>
      </c>
      <c r="F62" s="26">
        <f t="shared" si="14"/>
        <v>4.6732960324243289E-4</v>
      </c>
      <c r="G62" s="17">
        <f t="shared" si="11"/>
        <v>301389901.74252355</v>
      </c>
      <c r="H62" s="10">
        <f t="shared" si="15"/>
        <v>1644688.7398108188</v>
      </c>
      <c r="I62" s="21">
        <f t="shared" si="4"/>
        <v>6532.4851710867151</v>
      </c>
      <c r="J62" s="22">
        <f t="shared" si="5"/>
        <v>2.1774950570289051</v>
      </c>
      <c r="K62" s="27">
        <f t="shared" si="13"/>
        <v>0.30833554946221903</v>
      </c>
      <c r="L62" s="5">
        <f t="shared" si="6"/>
        <v>1.1857376928874265E-3</v>
      </c>
      <c r="M62" s="33">
        <f t="shared" si="7"/>
        <v>9.7112712326232344</v>
      </c>
      <c r="N62" s="24">
        <f t="shared" si="0"/>
        <v>28.226234003677575</v>
      </c>
      <c r="O62" s="24">
        <f t="shared" si="1"/>
        <v>28.039776194545972</v>
      </c>
      <c r="P62" s="24">
        <f t="shared" si="2"/>
        <v>16.446887398108188</v>
      </c>
      <c r="Q62" s="4">
        <f t="shared" si="3"/>
        <v>1.1857376928874266</v>
      </c>
    </row>
    <row r="63" spans="2:17" x14ac:dyDescent="0.2">
      <c r="B63" s="5">
        <f t="shared" si="8"/>
        <v>3.9999999999999975E-3</v>
      </c>
      <c r="D63" s="25">
        <f t="shared" si="9"/>
        <v>9.7035655767781448E-6</v>
      </c>
      <c r="E63" s="18">
        <f t="shared" si="10"/>
        <v>4.7077104275710481E-4</v>
      </c>
      <c r="F63" s="26">
        <f t="shared" si="14"/>
        <v>4.7193608580321762E-4</v>
      </c>
      <c r="G63" s="17">
        <f t="shared" si="11"/>
        <v>124305206.08773445</v>
      </c>
      <c r="H63" s="10">
        <f t="shared" si="15"/>
        <v>1665973.4952023318</v>
      </c>
      <c r="I63" s="21">
        <f t="shared" si="4"/>
        <v>6499.7686766201605</v>
      </c>
      <c r="J63" s="22">
        <f t="shared" si="5"/>
        <v>2.1665895588733868</v>
      </c>
      <c r="K63" s="27">
        <f t="shared" si="13"/>
        <v>0.30855275369301416</v>
      </c>
      <c r="L63" s="5">
        <f t="shared" si="6"/>
        <v>1.2165821080451882E-3</v>
      </c>
      <c r="M63" s="33">
        <f t="shared" si="7"/>
        <v>9.7035655767781446</v>
      </c>
      <c r="N63" s="24">
        <f t="shared" si="0"/>
        <v>28.246262565426289</v>
      </c>
      <c r="O63" s="24">
        <f t="shared" si="1"/>
        <v>28.316165148193058</v>
      </c>
      <c r="P63" s="24">
        <f t="shared" si="2"/>
        <v>16.659734952023321</v>
      </c>
      <c r="Q63" s="4">
        <f t="shared" si="3"/>
        <v>1.2165821080451882</v>
      </c>
    </row>
    <row r="64" spans="2:17" x14ac:dyDescent="0.2">
      <c r="B64" s="5">
        <f t="shared" si="8"/>
        <v>4.0999999999999977E-3</v>
      </c>
      <c r="D64" s="25">
        <f t="shared" si="9"/>
        <v>9.6958544729887041E-6</v>
      </c>
      <c r="E64" s="18">
        <f t="shared" si="10"/>
        <v>4.71102673223981E-4</v>
      </c>
      <c r="F64" s="26">
        <f t="shared" si="14"/>
        <v>4.7460260082055072E-4</v>
      </c>
      <c r="G64" s="17">
        <f t="shared" si="11"/>
        <v>-46601721.844512396</v>
      </c>
      <c r="H64" s="10">
        <f t="shared" si="15"/>
        <v>1669858.669414493</v>
      </c>
      <c r="I64" s="21">
        <f t="shared" si="4"/>
        <v>6493.6195338946245</v>
      </c>
      <c r="J64" s="22">
        <f t="shared" si="5"/>
        <v>2.1645398446315416</v>
      </c>
      <c r="K64" s="27">
        <f t="shared" si="13"/>
        <v>0.30876931016318943</v>
      </c>
      <c r="L64" s="5">
        <f t="shared" si="6"/>
        <v>1.2474482112379984E-3</v>
      </c>
      <c r="M64" s="33">
        <f t="shared" si="7"/>
        <v>9.6958544729887048</v>
      </c>
      <c r="N64" s="24">
        <f t="shared" si="0"/>
        <v>28.266160393438859</v>
      </c>
      <c r="O64" s="24">
        <f t="shared" si="1"/>
        <v>28.476156049233044</v>
      </c>
      <c r="P64" s="24">
        <f t="shared" si="2"/>
        <v>16.698586694144932</v>
      </c>
      <c r="Q64" s="4">
        <f t="shared" si="3"/>
        <v>1.2474482112379983</v>
      </c>
    </row>
    <row r="65" spans="2:17" x14ac:dyDescent="0.2">
      <c r="B65" s="5">
        <f t="shared" si="8"/>
        <v>4.199999999999998E-3</v>
      </c>
      <c r="D65" s="25">
        <f t="shared" si="9"/>
        <v>9.6881379471905013E-6</v>
      </c>
      <c r="E65" s="18">
        <f t="shared" si="10"/>
        <v>4.7143331468085488E-4</v>
      </c>
      <c r="F65" s="26">
        <f t="shared" si="14"/>
        <v>4.7477752627791563E-4</v>
      </c>
      <c r="G65" s="17">
        <f t="shared" si="11"/>
        <v>-139997103.8627888</v>
      </c>
      <c r="H65" s="10">
        <f t="shared" si="15"/>
        <v>1660528.728129128</v>
      </c>
      <c r="I65" s="21">
        <f t="shared" si="4"/>
        <v>6507.6480626747061</v>
      </c>
      <c r="J65" s="22">
        <f t="shared" si="5"/>
        <v>2.1692160208915685</v>
      </c>
      <c r="K65" s="27">
        <f t="shared" si="13"/>
        <v>0.30898599795646559</v>
      </c>
      <c r="L65" s="5">
        <f t="shared" si="6"/>
        <v>1.2783359766439812E-3</v>
      </c>
      <c r="M65" s="33">
        <f t="shared" si="7"/>
        <v>9.6881379471905014</v>
      </c>
      <c r="N65" s="24">
        <f t="shared" si="0"/>
        <v>28.285998880851292</v>
      </c>
      <c r="O65" s="24">
        <f t="shared" si="1"/>
        <v>28.486651576674937</v>
      </c>
      <c r="P65" s="24">
        <f t="shared" si="2"/>
        <v>16.605287281291282</v>
      </c>
      <c r="Q65" s="4">
        <f t="shared" si="3"/>
        <v>1.2783359766439812</v>
      </c>
    </row>
    <row r="66" spans="2:17" x14ac:dyDescent="0.2">
      <c r="B66" s="5">
        <f t="shared" si="8"/>
        <v>4.2999999999999983E-3</v>
      </c>
      <c r="D66" s="25">
        <f t="shared" si="9"/>
        <v>9.6804160058390048E-6</v>
      </c>
      <c r="E66" s="18">
        <f t="shared" si="10"/>
        <v>4.717641566436817E-4</v>
      </c>
      <c r="F66" s="26">
        <f t="shared" si="14"/>
        <v>4.7307195139977801E-4</v>
      </c>
      <c r="G66" s="17">
        <f t="shared" si="11"/>
        <v>-133768463.88242969</v>
      </c>
      <c r="H66" s="10">
        <f t="shared" si="15"/>
        <v>1646840.4497418671</v>
      </c>
      <c r="I66" s="21">
        <f t="shared" si="4"/>
        <v>6528.3308303647809</v>
      </c>
      <c r="J66" s="22">
        <f t="shared" si="5"/>
        <v>2.1761102767882603</v>
      </c>
      <c r="K66" s="27">
        <f t="shared" si="13"/>
        <v>0.30920326427134959</v>
      </c>
      <c r="L66" s="5">
        <f t="shared" si="6"/>
        <v>1.309245439755372E-3</v>
      </c>
      <c r="M66" s="33">
        <f t="shared" si="7"/>
        <v>9.680416005839005</v>
      </c>
      <c r="N66" s="24">
        <f t="shared" si="0"/>
        <v>28.305849398620904</v>
      </c>
      <c r="O66" s="24">
        <f t="shared" si="1"/>
        <v>28.38431708398668</v>
      </c>
      <c r="P66" s="24">
        <f t="shared" si="2"/>
        <v>16.468404497418671</v>
      </c>
      <c r="Q66" s="4">
        <f t="shared" si="3"/>
        <v>1.3092454397553719</v>
      </c>
    </row>
    <row r="67" spans="2:17" x14ac:dyDescent="0.2">
      <c r="B67" s="5">
        <f t="shared" si="8"/>
        <v>4.3999999999999985E-3</v>
      </c>
      <c r="D67" s="25">
        <f t="shared" si="9"/>
        <v>9.6726886400611583E-6</v>
      </c>
      <c r="E67" s="18">
        <f t="shared" si="10"/>
        <v>4.7209588190141579E-4</v>
      </c>
      <c r="F67" s="26">
        <f t="shared" si="14"/>
        <v>4.7074200475194608E-4</v>
      </c>
      <c r="G67" s="17">
        <f t="shared" si="11"/>
        <v>-52311790.243852325</v>
      </c>
      <c r="H67" s="10">
        <f t="shared" si="15"/>
        <v>1637536.4370355529</v>
      </c>
      <c r="I67" s="21">
        <f t="shared" si="4"/>
        <v>6542.31906118189</v>
      </c>
      <c r="J67" s="22">
        <f t="shared" si="5"/>
        <v>2.1807730203939633</v>
      </c>
      <c r="K67" s="27">
        <f t="shared" si="13"/>
        <v>0.30942110843620868</v>
      </c>
      <c r="L67" s="5">
        <f t="shared" si="6"/>
        <v>1.3401766583907499E-3</v>
      </c>
      <c r="M67" s="33">
        <f t="shared" si="7"/>
        <v>9.6726886400611587</v>
      </c>
      <c r="N67" s="24">
        <f t="shared" si="0"/>
        <v>28.325752914084948</v>
      </c>
      <c r="O67" s="24">
        <f t="shared" si="1"/>
        <v>28.244520285116764</v>
      </c>
      <c r="P67" s="24">
        <f t="shared" si="2"/>
        <v>16.37536437035553</v>
      </c>
      <c r="Q67" s="4">
        <f t="shared" si="3"/>
        <v>1.34017665839075</v>
      </c>
    </row>
    <row r="68" spans="2:17" x14ac:dyDescent="0.2">
      <c r="B68" s="5">
        <f t="shared" si="8"/>
        <v>4.4999999999999988E-3</v>
      </c>
      <c r="D68" s="25">
        <f t="shared" si="9"/>
        <v>9.6649558354023142E-6</v>
      </c>
      <c r="E68" s="18">
        <f t="shared" si="10"/>
        <v>4.7242848942859883E-4</v>
      </c>
      <c r="F68" s="26">
        <f t="shared" si="14"/>
        <v>4.6903509714656523E-4</v>
      </c>
      <c r="G68" s="17">
        <f t="shared" si="11"/>
        <v>54155085.978788063</v>
      </c>
      <c r="H68" s="10">
        <f t="shared" si="15"/>
        <v>1637628.6018222996</v>
      </c>
      <c r="I68" s="21">
        <f t="shared" si="4"/>
        <v>6541.9604985275855</v>
      </c>
      <c r="J68" s="22">
        <f t="shared" si="5"/>
        <v>2.1806534995091953</v>
      </c>
      <c r="K68" s="27">
        <f t="shared" si="13"/>
        <v>0.30963917976220384</v>
      </c>
      <c r="L68" s="5">
        <f t="shared" si="6"/>
        <v>1.3711296728006704E-3</v>
      </c>
      <c r="M68" s="33">
        <f t="shared" si="7"/>
        <v>9.6649558354023135</v>
      </c>
      <c r="N68" s="24">
        <f t="shared" si="0"/>
        <v>28.34570936571593</v>
      </c>
      <c r="O68" s="24">
        <f t="shared" si="1"/>
        <v>28.142105828793913</v>
      </c>
      <c r="P68" s="24">
        <f t="shared" si="2"/>
        <v>16.376286018222999</v>
      </c>
      <c r="Q68" s="4">
        <f t="shared" si="3"/>
        <v>1.3711296728006703</v>
      </c>
    </row>
    <row r="69" spans="2:17" x14ac:dyDescent="0.2">
      <c r="B69" s="5">
        <f t="shared" si="8"/>
        <v>4.5999999999999991E-3</v>
      </c>
      <c r="D69" s="25">
        <f t="shared" si="9"/>
        <v>9.6572175817998327E-6</v>
      </c>
      <c r="E69" s="18">
        <f t="shared" si="10"/>
        <v>4.7276144378859147E-4</v>
      </c>
      <c r="F69" s="26">
        <f t="shared" si="14"/>
        <v>4.686727523709996E-4</v>
      </c>
      <c r="G69" s="17">
        <f t="shared" si="11"/>
        <v>135735691.28134391</v>
      </c>
      <c r="H69" s="10">
        <f t="shared" si="15"/>
        <v>1647123.1406853062</v>
      </c>
      <c r="I69" s="21">
        <f t="shared" si="4"/>
        <v>6527.246032060546</v>
      </c>
      <c r="J69" s="22">
        <f t="shared" si="5"/>
        <v>2.1757486773535155</v>
      </c>
      <c r="K69" s="27">
        <f t="shared" si="13"/>
        <v>0.30985699987104698</v>
      </c>
      <c r="L69" s="5">
        <f t="shared" si="6"/>
        <v>1.4021044817823329E-3</v>
      </c>
      <c r="M69" s="33">
        <f t="shared" si="7"/>
        <v>9.6572175817998325</v>
      </c>
      <c r="N69" s="24">
        <f t="shared" si="0"/>
        <v>28.365686627315487</v>
      </c>
      <c r="O69" s="24">
        <f t="shared" si="1"/>
        <v>28.120365142259974</v>
      </c>
      <c r="P69" s="24">
        <f t="shared" si="2"/>
        <v>16.471231406853065</v>
      </c>
      <c r="Q69" s="4">
        <f t="shared" si="3"/>
        <v>1.4021044817823329</v>
      </c>
    </row>
    <row r="70" spans="2:17" x14ac:dyDescent="0.2">
      <c r="B70" s="5">
        <f t="shared" si="8"/>
        <v>4.6999999999999993E-3</v>
      </c>
      <c r="D70" s="25">
        <f t="shared" si="9"/>
        <v>9.6494738795544173E-6</v>
      </c>
      <c r="E70" s="18">
        <f t="shared" si="10"/>
        <v>4.730940145867119E-4</v>
      </c>
      <c r="F70" s="26">
        <f t="shared" si="14"/>
        <v>4.6965251323755883E-4</v>
      </c>
      <c r="G70" s="17">
        <f t="shared" si="11"/>
        <v>163547656.70367494</v>
      </c>
      <c r="H70" s="10">
        <f t="shared" si="15"/>
        <v>1662087.3080845571</v>
      </c>
      <c r="I70" s="21">
        <f t="shared" si="4"/>
        <v>6504.180711224576</v>
      </c>
      <c r="J70" s="22">
        <f t="shared" si="5"/>
        <v>2.1680602370748585</v>
      </c>
      <c r="K70" s="27">
        <f t="shared" si="13"/>
        <v>0.31007419031676842</v>
      </c>
      <c r="L70" s="5">
        <f t="shared" si="6"/>
        <v>1.4331010412917237E-3</v>
      </c>
      <c r="M70" s="33">
        <f t="shared" si="7"/>
        <v>9.6494738795544173</v>
      </c>
      <c r="N70" s="24">
        <f t="shared" si="0"/>
        <v>28.385640875202714</v>
      </c>
      <c r="O70" s="24">
        <f t="shared" si="1"/>
        <v>28.17915079425353</v>
      </c>
      <c r="P70" s="24">
        <f t="shared" si="2"/>
        <v>16.620873080845573</v>
      </c>
      <c r="Q70" s="4">
        <f t="shared" si="3"/>
        <v>1.4331010412917238</v>
      </c>
    </row>
    <row r="71" spans="2:17" x14ac:dyDescent="0.2">
      <c r="B71" s="5">
        <f t="shared" si="8"/>
        <v>4.7999999999999996E-3</v>
      </c>
      <c r="D71" s="25">
        <f t="shared" si="9"/>
        <v>9.6417247396770694E-6</v>
      </c>
      <c r="E71" s="18">
        <f t="shared" si="10"/>
        <v>4.7342562400634413E-4</v>
      </c>
      <c r="F71" s="26">
        <f t="shared" si="14"/>
        <v>4.714022236475813E-4</v>
      </c>
      <c r="G71" s="17">
        <f t="shared" si="11"/>
        <v>137660053.96612319</v>
      </c>
      <c r="H71" s="10">
        <f t="shared" si="15"/>
        <v>1677147.6936180471</v>
      </c>
      <c r="I71" s="21">
        <f t="shared" si="4"/>
        <v>6480.9691128544646</v>
      </c>
      <c r="J71" s="22">
        <f t="shared" si="5"/>
        <v>2.1603230376181548</v>
      </c>
      <c r="K71" s="27">
        <f t="shared" si="13"/>
        <v>0.31029060948050308</v>
      </c>
      <c r="L71" s="5">
        <f t="shared" si="6"/>
        <v>1.4641192812815873E-3</v>
      </c>
      <c r="M71" s="33">
        <f t="shared" si="7"/>
        <v>9.6417247396770698</v>
      </c>
      <c r="N71" s="24">
        <f t="shared" si="0"/>
        <v>28.405537440380648</v>
      </c>
      <c r="O71" s="24">
        <f t="shared" si="1"/>
        <v>28.284133418854879</v>
      </c>
      <c r="P71" s="24">
        <f t="shared" si="2"/>
        <v>16.771476936180473</v>
      </c>
      <c r="Q71" s="4">
        <f t="shared" si="3"/>
        <v>1.4641192812815873</v>
      </c>
    </row>
    <row r="72" spans="2:17" x14ac:dyDescent="0.2">
      <c r="B72" s="5">
        <f t="shared" si="8"/>
        <v>4.8999999999999998E-3</v>
      </c>
      <c r="D72" s="25">
        <f t="shared" si="9"/>
        <v>9.6339701796796041E-6</v>
      </c>
      <c r="E72" s="18">
        <f t="shared" si="10"/>
        <v>4.7375605582181818E-4</v>
      </c>
      <c r="F72" s="26">
        <f t="shared" si="14"/>
        <v>4.7315227635973513E-4</v>
      </c>
      <c r="G72" s="17">
        <f t="shared" si="11"/>
        <v>80936014.35051316</v>
      </c>
      <c r="H72" s="10">
        <f t="shared" si="15"/>
        <v>1688077.4970338789</v>
      </c>
      <c r="I72" s="21">
        <f t="shared" si="4"/>
        <v>6464.0649164941797</v>
      </c>
      <c r="J72" s="22">
        <f t="shared" si="5"/>
        <v>2.1546883054980599</v>
      </c>
      <c r="K72" s="27">
        <f t="shared" si="13"/>
        <v>0.31050636004765891</v>
      </c>
      <c r="L72" s="5">
        <f t="shared" si="6"/>
        <v>1.4951591297579954E-3</v>
      </c>
      <c r="M72" s="33">
        <f t="shared" si="7"/>
        <v>9.6339701796796042</v>
      </c>
      <c r="N72" s="24">
        <f t="shared" si="0"/>
        <v>28.425363349309091</v>
      </c>
      <c r="O72" s="24">
        <f t="shared" si="1"/>
        <v>28.389136581584108</v>
      </c>
      <c r="P72" s="24">
        <f t="shared" si="2"/>
        <v>16.880774970338791</v>
      </c>
      <c r="Q72" s="4">
        <f t="shared" si="3"/>
        <v>1.4951591297579954</v>
      </c>
    </row>
    <row r="73" spans="2:17" x14ac:dyDescent="0.2">
      <c r="B73" s="5">
        <f t="shared" si="8"/>
        <v>5.0000000000000001E-3</v>
      </c>
      <c r="D73" s="25">
        <f t="shared" si="9"/>
        <v>9.6262102175605024E-6</v>
      </c>
      <c r="E73" s="18">
        <f t="shared" si="10"/>
        <v>4.7408546681465552E-4</v>
      </c>
      <c r="F73" s="26">
        <f t="shared" si="14"/>
        <v>4.7430916152631968E-4</v>
      </c>
      <c r="G73" s="17">
        <f t="shared" si="11"/>
        <v>24151178.483321905</v>
      </c>
      <c r="H73" s="10">
        <f t="shared" si="15"/>
        <v>1693331.8566755706</v>
      </c>
      <c r="I73" s="21">
        <f t="shared" si="4"/>
        <v>6455.8267359092915</v>
      </c>
      <c r="J73" s="22">
        <f t="shared" si="5"/>
        <v>2.151942245303097</v>
      </c>
      <c r="K73" s="27">
        <f t="shared" si="13"/>
        <v>0.31072169157519897</v>
      </c>
      <c r="L73" s="5">
        <f t="shared" si="6"/>
        <v>1.5262205323391383E-3</v>
      </c>
      <c r="M73" s="33">
        <f t="shared" si="7"/>
        <v>9.6262102175605015</v>
      </c>
      <c r="N73" s="24">
        <f t="shared" si="0"/>
        <v>28.44512800887933</v>
      </c>
      <c r="O73" s="24">
        <f t="shared" si="1"/>
        <v>28.458549691579179</v>
      </c>
      <c r="P73" s="24">
        <f t="shared" si="2"/>
        <v>16.933318566755709</v>
      </c>
      <c r="Q73" s="4">
        <f t="shared" si="3"/>
        <v>1.5262205323391382</v>
      </c>
    </row>
    <row r="74" spans="2:17" x14ac:dyDescent="0.2">
      <c r="B74" s="5">
        <f t="shared" si="8"/>
        <v>5.1000000000000004E-3</v>
      </c>
      <c r="D74" s="25">
        <f t="shared" si="9"/>
        <v>9.6184448669152157E-6</v>
      </c>
      <c r="E74" s="18">
        <f t="shared" si="10"/>
        <v>4.7441423801192846E-4</v>
      </c>
      <c r="F74" s="26">
        <f t="shared" si="14"/>
        <v>4.7466354768257947E-4</v>
      </c>
      <c r="G74" s="17">
        <f t="shared" si="11"/>
        <v>-8947788.4665663783</v>
      </c>
      <c r="H74" s="10">
        <f t="shared" si="15"/>
        <v>1694092.0261764084</v>
      </c>
      <c r="I74" s="21">
        <f t="shared" si="4"/>
        <v>6454.4507669229633</v>
      </c>
      <c r="J74" s="22">
        <f t="shared" si="5"/>
        <v>2.1514835889743211</v>
      </c>
      <c r="K74" s="27">
        <f t="shared" si="13"/>
        <v>0.31093686286691286</v>
      </c>
      <c r="L74" s="5">
        <f t="shared" si="6"/>
        <v>1.5573034600612438E-3</v>
      </c>
      <c r="M74" s="33">
        <f t="shared" si="7"/>
        <v>9.6184448669152154</v>
      </c>
      <c r="N74" s="24">
        <f t="shared" si="0"/>
        <v>28.464854280715709</v>
      </c>
      <c r="O74" s="24">
        <f t="shared" si="1"/>
        <v>28.47981286095477</v>
      </c>
      <c r="P74" s="24">
        <f t="shared" si="2"/>
        <v>16.940920261764084</v>
      </c>
      <c r="Q74" s="4">
        <f t="shared" si="3"/>
        <v>1.5573034600612439</v>
      </c>
    </row>
    <row r="75" spans="2:17" x14ac:dyDescent="0.2">
      <c r="B75" s="5">
        <f t="shared" si="8"/>
        <v>5.2000000000000006E-3</v>
      </c>
      <c r="D75" s="25">
        <f t="shared" si="9"/>
        <v>9.6106741349846899E-6</v>
      </c>
      <c r="E75" s="18">
        <f t="shared" si="10"/>
        <v>4.7474276455889401E-4</v>
      </c>
      <c r="F75" s="26">
        <f t="shared" si="14"/>
        <v>4.7438651229386264E-4</v>
      </c>
      <c r="G75" s="17">
        <f t="shared" si="11"/>
        <v>-9972386.8260404021</v>
      </c>
      <c r="H75" s="10">
        <f t="shared" si="15"/>
        <v>1693146.017411778</v>
      </c>
      <c r="I75" s="21">
        <f t="shared" si="4"/>
        <v>6455.6799750852551</v>
      </c>
      <c r="J75" s="22">
        <f t="shared" si="5"/>
        <v>2.1518933250284182</v>
      </c>
      <c r="K75" s="27">
        <f t="shared" si="13"/>
        <v>0.31115203171261302</v>
      </c>
      <c r="L75" s="5">
        <f t="shared" si="6"/>
        <v>1.58840790479022E-3</v>
      </c>
      <c r="M75" s="33">
        <f t="shared" si="7"/>
        <v>9.6106741349846896</v>
      </c>
      <c r="N75" s="24">
        <f t="shared" si="0"/>
        <v>28.48456587353364</v>
      </c>
      <c r="O75" s="24">
        <f t="shared" si="1"/>
        <v>28.463190737631759</v>
      </c>
      <c r="P75" s="24">
        <f t="shared" si="2"/>
        <v>16.931460174117781</v>
      </c>
      <c r="Q75" s="4">
        <f t="shared" si="3"/>
        <v>1.58840790479022</v>
      </c>
    </row>
    <row r="76" spans="2:17" x14ac:dyDescent="0.2">
      <c r="B76" s="5">
        <f t="shared" si="8"/>
        <v>5.3000000000000009E-3</v>
      </c>
      <c r="D76" s="25">
        <f t="shared" si="9"/>
        <v>9.6028980238024461E-6</v>
      </c>
      <c r="E76" s="18">
        <f t="shared" si="10"/>
        <v>4.7507128737125145E-4</v>
      </c>
      <c r="F76" s="26">
        <f t="shared" si="14"/>
        <v>4.7387031658765501E-4</v>
      </c>
      <c r="G76" s="17">
        <f t="shared" si="11"/>
        <v>14250090.601254737</v>
      </c>
      <c r="H76" s="10">
        <f t="shared" si="15"/>
        <v>1693359.9026005387</v>
      </c>
      <c r="I76" s="21">
        <f t="shared" si="4"/>
        <v>6455.1382433326207</v>
      </c>
      <c r="J76" s="22">
        <f t="shared" si="5"/>
        <v>2.1517127477775402</v>
      </c>
      <c r="K76" s="27">
        <f t="shared" si="13"/>
        <v>0.31136721201625334</v>
      </c>
      <c r="L76" s="5">
        <f t="shared" si="6"/>
        <v>1.6195338669766632E-3</v>
      </c>
      <c r="M76" s="33">
        <f t="shared" si="7"/>
        <v>9.6028980238024459</v>
      </c>
      <c r="N76" s="24">
        <f t="shared" si="0"/>
        <v>28.504277242275087</v>
      </c>
      <c r="O76" s="24">
        <f t="shared" si="1"/>
        <v>28.432218995259301</v>
      </c>
      <c r="P76" s="24">
        <f t="shared" si="2"/>
        <v>16.933599026005389</v>
      </c>
      <c r="Q76" s="4">
        <f t="shared" si="3"/>
        <v>1.6195338669766632</v>
      </c>
    </row>
    <row r="77" spans="2:17" x14ac:dyDescent="0.2">
      <c r="B77" s="5">
        <f t="shared" si="8"/>
        <v>5.4000000000000012E-3</v>
      </c>
      <c r="D77" s="25">
        <f t="shared" si="9"/>
        <v>9.5951165332558357E-6</v>
      </c>
      <c r="E77" s="18">
        <f t="shared" si="10"/>
        <v>4.7539982767775266E-4</v>
      </c>
      <c r="F77" s="26">
        <f t="shared" si="14"/>
        <v>4.7351623195608227E-4</v>
      </c>
      <c r="G77" s="17">
        <f t="shared" si="11"/>
        <v>48038831.34385772</v>
      </c>
      <c r="H77" s="10">
        <f t="shared" si="15"/>
        <v>1696474.3486977944</v>
      </c>
      <c r="I77" s="21">
        <f t="shared" si="4"/>
        <v>6450.1678830331184</v>
      </c>
      <c r="J77" s="22">
        <f t="shared" si="5"/>
        <v>2.1500559610110397</v>
      </c>
      <c r="K77" s="27">
        <f t="shared" si="13"/>
        <v>0.31158230045169277</v>
      </c>
      <c r="L77" s="5">
        <f t="shared" si="6"/>
        <v>1.6506813426000605E-3</v>
      </c>
      <c r="M77" s="33">
        <f t="shared" si="7"/>
        <v>9.595116533255835</v>
      </c>
      <c r="N77" s="24">
        <f t="shared" si="0"/>
        <v>28.523989660665158</v>
      </c>
      <c r="O77" s="24">
        <f t="shared" si="1"/>
        <v>28.410973917364934</v>
      </c>
      <c r="P77" s="24">
        <f t="shared" si="2"/>
        <v>16.964743486977945</v>
      </c>
      <c r="Q77" s="4">
        <f t="shared" si="3"/>
        <v>1.6506813426000604</v>
      </c>
    </row>
    <row r="78" spans="2:17" x14ac:dyDescent="0.2">
      <c r="B78" s="5">
        <f t="shared" si="8"/>
        <v>5.5000000000000014E-3</v>
      </c>
      <c r="D78" s="25">
        <f t="shared" si="9"/>
        <v>9.5873296643499852E-6</v>
      </c>
      <c r="E78" s="18">
        <f t="shared" si="10"/>
        <v>4.7572822771859596E-4</v>
      </c>
      <c r="F78" s="26">
        <f t="shared" si="14"/>
        <v>4.7356684708547395E-4</v>
      </c>
      <c r="G78" s="17">
        <f t="shared" si="11"/>
        <v>75343828.866815746</v>
      </c>
      <c r="H78" s="10">
        <f t="shared" si="15"/>
        <v>1702643.481708328</v>
      </c>
      <c r="I78" s="21">
        <f t="shared" si="4"/>
        <v>6440.5336757664527</v>
      </c>
      <c r="J78" s="22">
        <f t="shared" si="5"/>
        <v>2.1468445585888176</v>
      </c>
      <c r="K78" s="27">
        <f t="shared" si="13"/>
        <v>0.31179714547767279</v>
      </c>
      <c r="L78" s="5">
        <f t="shared" si="6"/>
        <v>1.6818503148965287E-3</v>
      </c>
      <c r="M78" s="33">
        <f t="shared" si="7"/>
        <v>9.5873296643499852</v>
      </c>
      <c r="N78" s="24">
        <f t="shared" si="0"/>
        <v>28.543693663115757</v>
      </c>
      <c r="O78" s="24">
        <f t="shared" si="1"/>
        <v>28.414010825128436</v>
      </c>
      <c r="P78" s="24">
        <f t="shared" si="2"/>
        <v>17.026434817083281</v>
      </c>
      <c r="Q78" s="4">
        <f t="shared" si="3"/>
        <v>1.6818503148965287</v>
      </c>
    </row>
    <row r="79" spans="2:17" x14ac:dyDescent="0.2">
      <c r="B79" s="5">
        <f t="shared" si="8"/>
        <v>5.6000000000000017E-3</v>
      </c>
      <c r="D79" s="25">
        <f t="shared" si="9"/>
        <v>9.5795374212758681E-6</v>
      </c>
      <c r="E79" s="18">
        <f t="shared" si="10"/>
        <v>4.760562561184616E-4</v>
      </c>
      <c r="F79" s="26">
        <f t="shared" si="14"/>
        <v>4.74041517632676E-4</v>
      </c>
      <c r="G79" s="17">
        <f t="shared" si="11"/>
        <v>86455225.324880317</v>
      </c>
      <c r="H79" s="10">
        <f t="shared" si="15"/>
        <v>1710733.4344179127</v>
      </c>
      <c r="I79" s="21">
        <f t="shared" si="4"/>
        <v>6427.9669774443173</v>
      </c>
      <c r="J79" s="22">
        <f t="shared" si="5"/>
        <v>2.1426556591481059</v>
      </c>
      <c r="K79" s="27">
        <f t="shared" si="13"/>
        <v>0.31201162048855963</v>
      </c>
      <c r="L79" s="5">
        <f t="shared" si="6"/>
        <v>1.7130407531948404E-3</v>
      </c>
      <c r="M79" s="33">
        <f t="shared" si="7"/>
        <v>9.5795374212758677</v>
      </c>
      <c r="N79" s="24">
        <f t="shared" si="0"/>
        <v>28.563375367107696</v>
      </c>
      <c r="O79" s="24">
        <f t="shared" si="1"/>
        <v>28.442491057960559</v>
      </c>
      <c r="P79" s="24">
        <f t="shared" si="2"/>
        <v>17.107334344179129</v>
      </c>
      <c r="Q79" s="4">
        <f t="shared" si="3"/>
        <v>1.7130407531948404</v>
      </c>
    </row>
    <row r="80" spans="2:17" x14ac:dyDescent="0.2">
      <c r="B80" s="5">
        <f t="shared" si="8"/>
        <v>5.7000000000000019E-3</v>
      </c>
      <c r="D80" s="25">
        <f t="shared" si="9"/>
        <v>9.5717398117012906E-6</v>
      </c>
      <c r="E80" s="18">
        <f t="shared" si="10"/>
        <v>4.7638371957409181E-4</v>
      </c>
      <c r="F80" s="26">
        <f t="shared" si="14"/>
        <v>4.7477958645298664E-4</v>
      </c>
      <c r="G80" s="17">
        <f t="shared" si="11"/>
        <v>80589539.431423843</v>
      </c>
      <c r="H80" s="10">
        <f t="shared" si="15"/>
        <v>1719085.6726557279</v>
      </c>
      <c r="I80" s="21">
        <f t="shared" si="4"/>
        <v>6415.0001879129995</v>
      </c>
      <c r="J80" s="22">
        <f t="shared" si="5"/>
        <v>2.1383333959709998</v>
      </c>
      <c r="K80" s="27">
        <f t="shared" si="13"/>
        <v>0.31222566994131556</v>
      </c>
      <c r="L80" s="5">
        <f t="shared" si="6"/>
        <v>1.7442526177163342E-3</v>
      </c>
      <c r="M80" s="33">
        <f t="shared" si="7"/>
        <v>9.5717398117012902</v>
      </c>
      <c r="N80" s="24">
        <f t="shared" si="0"/>
        <v>28.583023174445508</v>
      </c>
      <c r="O80" s="24">
        <f t="shared" si="1"/>
        <v>28.486775187179198</v>
      </c>
      <c r="P80" s="24">
        <f t="shared" si="2"/>
        <v>17.190856726557282</v>
      </c>
      <c r="Q80" s="4">
        <f t="shared" si="3"/>
        <v>1.7442526177163342</v>
      </c>
    </row>
    <row r="81" spans="2:17" x14ac:dyDescent="0.2">
      <c r="B81" s="5">
        <f t="shared" si="8"/>
        <v>5.8000000000000022E-3</v>
      </c>
      <c r="D81" s="25">
        <f t="shared" si="9"/>
        <v>9.5639368455709177E-6</v>
      </c>
      <c r="E81" s="18">
        <f t="shared" si="10"/>
        <v>4.767105332815973E-4</v>
      </c>
      <c r="F81" s="26">
        <f t="shared" si="14"/>
        <v>4.7554918480857797E-4</v>
      </c>
      <c r="G81" s="17">
        <f t="shared" si="11"/>
        <v>64165324.844206795</v>
      </c>
      <c r="H81" s="10">
        <f t="shared" si="15"/>
        <v>1726323.4158695096</v>
      </c>
      <c r="I81" s="21">
        <f t="shared" si="4"/>
        <v>6403.735450578477</v>
      </c>
      <c r="J81" s="22">
        <f t="shared" si="5"/>
        <v>2.134578483526159</v>
      </c>
      <c r="K81" s="27">
        <f t="shared" si="13"/>
        <v>0.31243931553529042</v>
      </c>
      <c r="L81" s="5">
        <f t="shared" si="6"/>
        <v>1.7754858669901646E-3</v>
      </c>
      <c r="M81" s="33">
        <f t="shared" si="7"/>
        <v>9.5639368455709182</v>
      </c>
      <c r="N81" s="24">
        <f t="shared" si="0"/>
        <v>28.602631996895838</v>
      </c>
      <c r="O81" s="24">
        <f t="shared" si="1"/>
        <v>28.532951088514679</v>
      </c>
      <c r="P81" s="24">
        <f t="shared" si="2"/>
        <v>17.263234158695099</v>
      </c>
      <c r="Q81" s="4">
        <f t="shared" si="3"/>
        <v>1.7754858669901645</v>
      </c>
    </row>
    <row r="82" spans="2:17" x14ac:dyDescent="0.2">
      <c r="B82" s="5">
        <f t="shared" si="8"/>
        <v>5.9000000000000025E-3</v>
      </c>
      <c r="D82" s="25">
        <f t="shared" si="9"/>
        <v>9.5561285332524598E-6</v>
      </c>
      <c r="E82" s="18">
        <f t="shared" si="10"/>
        <v>4.7703673037184988E-4</v>
      </c>
      <c r="F82" s="26">
        <f t="shared" si="14"/>
        <v>4.7616014820651623E-4</v>
      </c>
      <c r="G82" s="17">
        <f t="shared" si="11"/>
        <v>46453938.920773283</v>
      </c>
      <c r="H82" s="10">
        <f t="shared" si="15"/>
        <v>1731854.3790577585</v>
      </c>
      <c r="I82" s="21">
        <f t="shared" si="4"/>
        <v>6395.0770527912355</v>
      </c>
      <c r="J82" s="22">
        <f t="shared" si="5"/>
        <v>2.131692350930412</v>
      </c>
      <c r="K82" s="27">
        <f t="shared" si="13"/>
        <v>0.31265262907701324</v>
      </c>
      <c r="L82" s="5">
        <f t="shared" si="6"/>
        <v>1.8067404642207797E-3</v>
      </c>
      <c r="M82" s="33">
        <f t="shared" si="7"/>
        <v>9.5561285332524601</v>
      </c>
      <c r="N82" s="24">
        <f t="shared" si="0"/>
        <v>28.622203822310993</v>
      </c>
      <c r="O82" s="24">
        <f t="shared" si="1"/>
        <v>28.569608892390974</v>
      </c>
      <c r="P82" s="24">
        <f t="shared" si="2"/>
        <v>17.318543790577586</v>
      </c>
      <c r="Q82" s="4">
        <f t="shared" si="3"/>
        <v>1.8067404642207796</v>
      </c>
    </row>
    <row r="83" spans="2:17" x14ac:dyDescent="0.2">
      <c r="B83" s="5">
        <f t="shared" si="8"/>
        <v>6.0000000000000027E-3</v>
      </c>
      <c r="D83" s="25">
        <f t="shared" si="9"/>
        <v>9.5483148839448064E-6</v>
      </c>
      <c r="E83" s="18">
        <f t="shared" si="10"/>
        <v>4.7736242048006548E-4</v>
      </c>
      <c r="F83" s="26">
        <f t="shared" si="14"/>
        <v>4.7653236278482014E-4</v>
      </c>
      <c r="G83" s="17">
        <f t="shared" si="11"/>
        <v>35063286.61334601</v>
      </c>
      <c r="H83" s="10">
        <f t="shared" si="15"/>
        <v>1735930.2403344645</v>
      </c>
      <c r="I83" s="21">
        <f t="shared" si="4"/>
        <v>6388.6406570693516</v>
      </c>
      <c r="J83" s="22">
        <f t="shared" si="5"/>
        <v>2.1295468856897837</v>
      </c>
      <c r="K83" s="27">
        <f t="shared" si="13"/>
        <v>0.31286569103884426</v>
      </c>
      <c r="L83" s="5">
        <f t="shared" si="6"/>
        <v>1.8380163802265725E-3</v>
      </c>
      <c r="M83" s="33">
        <f t="shared" si="7"/>
        <v>9.5483148839448067</v>
      </c>
      <c r="N83" s="24">
        <f t="shared" si="0"/>
        <v>28.641745228803927</v>
      </c>
      <c r="O83" s="24">
        <f t="shared" si="1"/>
        <v>28.591941767089207</v>
      </c>
      <c r="P83" s="24">
        <f t="shared" si="2"/>
        <v>17.359302403344646</v>
      </c>
      <c r="Q83" s="4">
        <f t="shared" si="3"/>
        <v>1.8380163802265725</v>
      </c>
    </row>
    <row r="84" spans="2:17" x14ac:dyDescent="0.2">
      <c r="B84" s="5">
        <f t="shared" si="8"/>
        <v>6.100000000000003E-3</v>
      </c>
      <c r="D84" s="25">
        <f t="shared" si="9"/>
        <v>9.5404959049433575E-6</v>
      </c>
      <c r="E84" s="18">
        <f t="shared" si="10"/>
        <v>4.7768772647257271E-4</v>
      </c>
      <c r="F84" s="26">
        <f t="shared" si="14"/>
        <v>4.7670210023960982E-4</v>
      </c>
      <c r="G84" s="17">
        <f t="shared" si="11"/>
        <v>33202307.809813634</v>
      </c>
      <c r="H84" s="10">
        <f t="shared" si="15"/>
        <v>1739343.5200556226</v>
      </c>
      <c r="I84" s="21">
        <f t="shared" si="4"/>
        <v>6383.2161517421555</v>
      </c>
      <c r="J84" s="22">
        <f t="shared" si="5"/>
        <v>2.1277387172473849</v>
      </c>
      <c r="K84" s="27">
        <f t="shared" si="13"/>
        <v>0.31307855531899115</v>
      </c>
      <c r="L84" s="5">
        <f t="shared" si="6"/>
        <v>1.8693135925444643E-3</v>
      </c>
      <c r="M84" s="33">
        <f t="shared" si="7"/>
        <v>9.5404959049433575</v>
      </c>
      <c r="N84" s="24">
        <f t="shared" si="0"/>
        <v>28.661263588354362</v>
      </c>
      <c r="O84" s="24">
        <f t="shared" si="1"/>
        <v>28.602126014376587</v>
      </c>
      <c r="P84" s="24">
        <f t="shared" si="2"/>
        <v>17.393435200556226</v>
      </c>
      <c r="Q84" s="4">
        <f t="shared" si="3"/>
        <v>1.8693135925444644</v>
      </c>
    </row>
    <row r="85" spans="2:17" x14ac:dyDescent="0.2">
      <c r="B85" s="5">
        <f t="shared" si="8"/>
        <v>6.2000000000000033E-3</v>
      </c>
      <c r="D85" s="25">
        <f t="shared" si="9"/>
        <v>9.5326716018638855E-6</v>
      </c>
      <c r="E85" s="18">
        <f t="shared" si="10"/>
        <v>4.7801273064191117E-4</v>
      </c>
      <c r="F85" s="26">
        <f t="shared" si="14"/>
        <v>4.7677919411587944E-4</v>
      </c>
      <c r="G85" s="17">
        <f t="shared" si="11"/>
        <v>39425049.318515904</v>
      </c>
      <c r="H85" s="10">
        <f t="shared" si="15"/>
        <v>1742974.8879120389</v>
      </c>
      <c r="I85" s="21">
        <f t="shared" si="4"/>
        <v>6377.4588640720322</v>
      </c>
      <c r="J85" s="22">
        <f t="shared" si="5"/>
        <v>2.1258196213573441</v>
      </c>
      <c r="K85" s="27">
        <f t="shared" si="13"/>
        <v>0.3132912332359214</v>
      </c>
      <c r="L85" s="5">
        <f t="shared" si="6"/>
        <v>1.9006320819722098E-3</v>
      </c>
      <c r="M85" s="33">
        <f t="shared" si="7"/>
        <v>9.5326716018638855</v>
      </c>
      <c r="N85" s="24">
        <f t="shared" si="0"/>
        <v>28.680763838514672</v>
      </c>
      <c r="O85" s="24">
        <f t="shared" si="1"/>
        <v>28.606751646952766</v>
      </c>
      <c r="P85" s="24">
        <f t="shared" si="2"/>
        <v>17.429748879120393</v>
      </c>
      <c r="Q85" s="4">
        <f t="shared" si="3"/>
        <v>1.9006320819722098</v>
      </c>
    </row>
    <row r="86" spans="2:17" x14ac:dyDescent="0.2">
      <c r="B86" s="5">
        <f t="shared" si="8"/>
        <v>6.3000000000000035E-3</v>
      </c>
      <c r="D86" s="25">
        <f t="shared" si="9"/>
        <v>9.5248419795069481E-6</v>
      </c>
      <c r="E86" s="18">
        <f t="shared" si="10"/>
        <v>4.7833745026927587E-4</v>
      </c>
      <c r="F86" s="26">
        <f t="shared" si="14"/>
        <v>4.7688463052263569E-4</v>
      </c>
      <c r="G86" s="17">
        <f t="shared" si="11"/>
        <v>49341461.041269019</v>
      </c>
      <c r="H86" s="10">
        <f t="shared" si="15"/>
        <v>1747413.2134300282</v>
      </c>
      <c r="I86" s="21">
        <f t="shared" si="4"/>
        <v>6370.469688486106</v>
      </c>
      <c r="J86" s="22">
        <f t="shared" si="5"/>
        <v>2.1234898961620354</v>
      </c>
      <c r="K86" s="27">
        <f t="shared" si="13"/>
        <v>0.31350369871179734</v>
      </c>
      <c r="L86" s="5">
        <f t="shared" si="6"/>
        <v>1.9319718285695957E-3</v>
      </c>
      <c r="M86" s="33">
        <f t="shared" si="7"/>
        <v>9.5248419795069488</v>
      </c>
      <c r="N86" s="24">
        <f t="shared" si="0"/>
        <v>28.700247016156553</v>
      </c>
      <c r="O86" s="24">
        <f t="shared" si="1"/>
        <v>28.61307783135814</v>
      </c>
      <c r="P86" s="24">
        <f t="shared" si="2"/>
        <v>17.474132134300284</v>
      </c>
      <c r="Q86" s="4">
        <f t="shared" si="3"/>
        <v>1.9319718285695957</v>
      </c>
    </row>
    <row r="87" spans="2:17" x14ac:dyDescent="0.2">
      <c r="B87" s="5">
        <f t="shared" si="8"/>
        <v>6.4000000000000038E-3</v>
      </c>
      <c r="D87" s="25">
        <f t="shared" si="9"/>
        <v>9.5170070428576018E-6</v>
      </c>
      <c r="E87" s="18">
        <f t="shared" si="10"/>
        <v>4.7866184553865837E-4</v>
      </c>
      <c r="F87" s="26">
        <f t="shared" si="14"/>
        <v>4.7709864145563618E-4</v>
      </c>
      <c r="G87" s="17">
        <f t="shared" si="11"/>
        <v>58112789.865607299</v>
      </c>
      <c r="H87" s="10">
        <f t="shared" si="15"/>
        <v>1752785.9259753721</v>
      </c>
      <c r="I87" s="21">
        <f t="shared" si="4"/>
        <v>6362.0540901187514</v>
      </c>
      <c r="J87" s="22">
        <f t="shared" si="5"/>
        <v>2.1206846967062503</v>
      </c>
      <c r="K87" s="27">
        <f t="shared" si="13"/>
        <v>0.31371590744144073</v>
      </c>
      <c r="L87" s="5">
        <f t="shared" si="6"/>
        <v>1.9633328088772576E-3</v>
      </c>
      <c r="M87" s="33">
        <f t="shared" si="7"/>
        <v>9.5170070428576015</v>
      </c>
      <c r="N87" s="24">
        <f t="shared" ref="N87:N150" si="16">+E87*60000</f>
        <v>28.719710732319502</v>
      </c>
      <c r="O87" s="24">
        <f t="shared" ref="O87:O150" si="17">+F87*60000</f>
        <v>28.625918487338172</v>
      </c>
      <c r="P87" s="24">
        <f t="shared" ref="P87:P150" si="18">+H87*0.00001</f>
        <v>17.527859259753722</v>
      </c>
      <c r="Q87" s="4">
        <f t="shared" ref="Q87:Q150" si="19">L87*1000</f>
        <v>1.9633328088772577</v>
      </c>
    </row>
    <row r="88" spans="2:17" x14ac:dyDescent="0.2">
      <c r="B88" s="5">
        <f t="shared" si="8"/>
        <v>6.500000000000004E-3</v>
      </c>
      <c r="D88" s="25">
        <f t="shared" si="9"/>
        <v>9.5091667977806858E-6</v>
      </c>
      <c r="E88" s="18">
        <f t="shared" si="10"/>
        <v>4.7898584880429098E-4</v>
      </c>
      <c r="F88" s="26">
        <f t="shared" si="14"/>
        <v>4.7743789371283685E-4</v>
      </c>
      <c r="G88" s="17">
        <f t="shared" si="11"/>
        <v>62528163.32088726</v>
      </c>
      <c r="H88" s="10">
        <f t="shared" si="15"/>
        <v>1758817.9736346968</v>
      </c>
      <c r="I88" s="21">
        <f t="shared" ref="I88:I151" si="20">$E$9*$I$4-H88*$I$7-$E$14*K87</f>
        <v>6352.6320663953657</v>
      </c>
      <c r="J88" s="22">
        <f t="shared" ref="J88:J151" si="21">I88/$E$13</f>
        <v>2.1175440221317885</v>
      </c>
      <c r="K88" s="27">
        <f t="shared" si="13"/>
        <v>0.31392781887738264</v>
      </c>
      <c r="L88" s="5">
        <f t="shared" ref="L88:L151" si="22">+L87+0.5*$C$20*(K87+K88)</f>
        <v>1.994714995193199E-3</v>
      </c>
      <c r="M88" s="33">
        <f t="shared" ref="M88:M151" si="23">D88*1000000</f>
        <v>9.5091667977806864</v>
      </c>
      <c r="N88" s="24">
        <f t="shared" si="16"/>
        <v>28.739150928257459</v>
      </c>
      <c r="O88" s="24">
        <f t="shared" si="17"/>
        <v>28.646273622770209</v>
      </c>
      <c r="P88" s="24">
        <f t="shared" si="18"/>
        <v>17.588179736346969</v>
      </c>
      <c r="Q88" s="4">
        <f t="shared" si="19"/>
        <v>1.9947149951931991</v>
      </c>
    </row>
    <row r="89" spans="2:17" x14ac:dyDescent="0.2">
      <c r="B89" s="5">
        <f t="shared" ref="B89:B152" si="24">+B88+$C$20</f>
        <v>6.6000000000000043E-3</v>
      </c>
      <c r="D89" s="25">
        <f t="shared" ref="D89:D152" si="25">(-$E$15/($E$16)*L88+$E$15)</f>
        <v>9.5013212512017007E-6</v>
      </c>
      <c r="E89" s="18">
        <f t="shared" ref="E89:E152" si="26">K88*$I$7</f>
        <v>4.793093981577292E-4</v>
      </c>
      <c r="F89" s="26">
        <f t="shared" si="14"/>
        <v>4.7786412910975971E-4</v>
      </c>
      <c r="G89" s="17">
        <f t="shared" ref="G89:G152" si="27">$E$19/$E$11*(E88-F88)</f>
        <v>61918203.658165202</v>
      </c>
      <c r="H89" s="10">
        <f t="shared" ref="H89:H152" si="28">+H88+0.5*$C$20*(G88+G89)</f>
        <v>1765040.2919836494</v>
      </c>
      <c r="I89" s="21">
        <f t="shared" si="20"/>
        <v>6342.9198320073283</v>
      </c>
      <c r="J89" s="22">
        <f t="shared" si="21"/>
        <v>2.1143066106691095</v>
      </c>
      <c r="K89" s="27">
        <f t="shared" ref="K89:K152" si="29">+K88+0.5*$C$20*(J88+J89)</f>
        <v>0.31413941140902268</v>
      </c>
      <c r="L89" s="5">
        <f t="shared" si="22"/>
        <v>2.0261183567075194E-3</v>
      </c>
      <c r="M89" s="33">
        <f t="shared" si="23"/>
        <v>9.5013212512017002</v>
      </c>
      <c r="N89" s="24">
        <f t="shared" si="16"/>
        <v>28.758563889463751</v>
      </c>
      <c r="O89" s="24">
        <f t="shared" si="17"/>
        <v>28.671847746585584</v>
      </c>
      <c r="P89" s="24">
        <f t="shared" si="18"/>
        <v>17.650402919836495</v>
      </c>
      <c r="Q89" s="4">
        <f t="shared" si="19"/>
        <v>2.0261183567075194</v>
      </c>
    </row>
    <row r="90" spans="2:17" x14ac:dyDescent="0.2">
      <c r="B90" s="5">
        <f t="shared" si="24"/>
        <v>6.7000000000000046E-3</v>
      </c>
      <c r="D90" s="25">
        <f t="shared" si="25"/>
        <v>9.4934704108231202E-6</v>
      </c>
      <c r="E90" s="18">
        <f t="shared" si="26"/>
        <v>4.796324606036053E-4</v>
      </c>
      <c r="F90" s="26">
        <f t="shared" ref="F90:F153" si="30">$E$18*D90*SQRT(H89*2/$E$17)</f>
        <v>4.7831312101764438E-4</v>
      </c>
      <c r="G90" s="17">
        <f t="shared" si="27"/>
        <v>57810761.918779522</v>
      </c>
      <c r="H90" s="10">
        <f t="shared" si="28"/>
        <v>1771026.7402624965</v>
      </c>
      <c r="I90" s="21">
        <f t="shared" si="20"/>
        <v>6333.5680462558021</v>
      </c>
      <c r="J90" s="22">
        <f t="shared" si="21"/>
        <v>2.111189348751934</v>
      </c>
      <c r="K90" s="27">
        <f t="shared" si="29"/>
        <v>0.31435068620699375</v>
      </c>
      <c r="L90" s="5">
        <f t="shared" si="22"/>
        <v>2.0575428615883201E-3</v>
      </c>
      <c r="M90" s="33">
        <f t="shared" si="23"/>
        <v>9.4934704108231198</v>
      </c>
      <c r="N90" s="24">
        <f t="shared" si="16"/>
        <v>28.777947636216318</v>
      </c>
      <c r="O90" s="24">
        <f t="shared" si="17"/>
        <v>28.698787261058662</v>
      </c>
      <c r="P90" s="24">
        <f t="shared" si="18"/>
        <v>17.710267402624968</v>
      </c>
      <c r="Q90" s="4">
        <f t="shared" si="19"/>
        <v>2.05754286158832</v>
      </c>
    </row>
    <row r="91" spans="2:17" x14ac:dyDescent="0.2">
      <c r="B91" s="5">
        <f t="shared" si="24"/>
        <v>6.8000000000000048E-3</v>
      </c>
      <c r="D91" s="25">
        <f t="shared" si="25"/>
        <v>9.4856142846029206E-6</v>
      </c>
      <c r="E91" s="18">
        <f t="shared" si="26"/>
        <v>4.7995503792925783E-4</v>
      </c>
      <c r="F91" s="26">
        <f t="shared" si="30"/>
        <v>4.7872708757339344E-4</v>
      </c>
      <c r="G91" s="17">
        <f t="shared" si="27"/>
        <v>52773583.438436769</v>
      </c>
      <c r="H91" s="10">
        <f t="shared" si="28"/>
        <v>1776555.9575303574</v>
      </c>
      <c r="I91" s="21">
        <f t="shared" si="20"/>
        <v>6324.9146849603076</v>
      </c>
      <c r="J91" s="22">
        <f t="shared" si="21"/>
        <v>2.1083048949867691</v>
      </c>
      <c r="K91" s="27">
        <f t="shared" si="29"/>
        <v>0.3145616609191807</v>
      </c>
      <c r="L91" s="5">
        <f t="shared" si="22"/>
        <v>2.0889884789446287E-3</v>
      </c>
      <c r="M91" s="33">
        <f t="shared" si="23"/>
        <v>9.4856142846029208</v>
      </c>
      <c r="N91" s="24">
        <f t="shared" si="16"/>
        <v>28.79730227575547</v>
      </c>
      <c r="O91" s="24">
        <f t="shared" si="17"/>
        <v>28.723625254403608</v>
      </c>
      <c r="P91" s="24">
        <f t="shared" si="18"/>
        <v>17.765559575303577</v>
      </c>
      <c r="Q91" s="4">
        <f t="shared" si="19"/>
        <v>2.0889884789446289</v>
      </c>
    </row>
    <row r="92" spans="2:17" x14ac:dyDescent="0.2">
      <c r="B92" s="5">
        <f t="shared" si="24"/>
        <v>6.9000000000000051E-3</v>
      </c>
      <c r="D92" s="25">
        <f t="shared" si="25"/>
        <v>9.4777528802638434E-6</v>
      </c>
      <c r="E92" s="18">
        <f t="shared" si="26"/>
        <v>4.8027715707972513E-4</v>
      </c>
      <c r="F92" s="26">
        <f t="shared" si="30"/>
        <v>4.7907643378695768E-4</v>
      </c>
      <c r="G92" s="17">
        <f t="shared" si="27"/>
        <v>49118014.234575659</v>
      </c>
      <c r="H92" s="10">
        <f t="shared" si="28"/>
        <v>1781650.5374140081</v>
      </c>
      <c r="I92" s="21">
        <f t="shared" si="20"/>
        <v>6316.9252342066166</v>
      </c>
      <c r="J92" s="22">
        <f t="shared" si="21"/>
        <v>2.1056417447355389</v>
      </c>
      <c r="K92" s="27">
        <f t="shared" si="29"/>
        <v>0.31477235825116684</v>
      </c>
      <c r="L92" s="5">
        <f t="shared" si="22"/>
        <v>2.120455179903146E-3</v>
      </c>
      <c r="M92" s="33">
        <f t="shared" si="23"/>
        <v>9.4777528802638429</v>
      </c>
      <c r="N92" s="24">
        <f t="shared" si="16"/>
        <v>28.816629424783507</v>
      </c>
      <c r="O92" s="24">
        <f t="shared" si="17"/>
        <v>28.744586027217462</v>
      </c>
      <c r="P92" s="24">
        <f t="shared" si="18"/>
        <v>17.816505374140082</v>
      </c>
      <c r="Q92" s="4">
        <f t="shared" si="19"/>
        <v>2.1204551799031459</v>
      </c>
    </row>
    <row r="93" spans="2:17" x14ac:dyDescent="0.2">
      <c r="B93" s="5">
        <f t="shared" si="24"/>
        <v>7.0000000000000053E-3</v>
      </c>
      <c r="D93" s="25">
        <f t="shared" si="25"/>
        <v>9.4698862050242137E-6</v>
      </c>
      <c r="E93" s="18">
        <f t="shared" si="26"/>
        <v>4.8059885272221022E-4</v>
      </c>
      <c r="F93" s="26">
        <f t="shared" si="30"/>
        <v>4.7936464880315874E-4</v>
      </c>
      <c r="G93" s="17">
        <f t="shared" si="27"/>
        <v>48028931.710698046</v>
      </c>
      <c r="H93" s="10">
        <f t="shared" si="28"/>
        <v>1786507.8847112719</v>
      </c>
      <c r="I93" s="21">
        <f t="shared" si="20"/>
        <v>6309.298270874312</v>
      </c>
      <c r="J93" s="22">
        <f t="shared" si="21"/>
        <v>2.1030994236247706</v>
      </c>
      <c r="K93" s="27">
        <f t="shared" si="29"/>
        <v>0.31498279530958484</v>
      </c>
      <c r="L93" s="5">
        <f t="shared" si="22"/>
        <v>2.1519429375811837E-3</v>
      </c>
      <c r="M93" s="33">
        <f t="shared" si="23"/>
        <v>9.4698862050242134</v>
      </c>
      <c r="N93" s="24">
        <f t="shared" si="16"/>
        <v>28.835931163332614</v>
      </c>
      <c r="O93" s="24">
        <f t="shared" si="17"/>
        <v>28.761878928189525</v>
      </c>
      <c r="P93" s="24">
        <f t="shared" si="18"/>
        <v>17.86507884711272</v>
      </c>
      <c r="Q93" s="4">
        <f t="shared" si="19"/>
        <v>2.1519429375811838</v>
      </c>
    </row>
    <row r="94" spans="2:17" x14ac:dyDescent="0.2">
      <c r="B94" s="5">
        <f t="shared" si="24"/>
        <v>7.1000000000000056E-3</v>
      </c>
      <c r="D94" s="25">
        <f t="shared" si="25"/>
        <v>9.4620142656047042E-6</v>
      </c>
      <c r="E94" s="18">
        <f t="shared" si="26"/>
        <v>4.8092015097536E-4</v>
      </c>
      <c r="F94" s="26">
        <f t="shared" si="30"/>
        <v>4.7961863488264202E-4</v>
      </c>
      <c r="G94" s="17">
        <f t="shared" si="27"/>
        <v>49368156.762059219</v>
      </c>
      <c r="H94" s="10">
        <f t="shared" si="28"/>
        <v>1791377.7391349098</v>
      </c>
      <c r="I94" s="21">
        <f t="shared" si="20"/>
        <v>6301.6524717595566</v>
      </c>
      <c r="J94" s="22">
        <f t="shared" si="21"/>
        <v>2.100550823919852</v>
      </c>
      <c r="K94" s="27">
        <f t="shared" si="29"/>
        <v>0.31519297782196209</v>
      </c>
      <c r="L94" s="5">
        <f t="shared" si="22"/>
        <v>2.1834517262377612E-3</v>
      </c>
      <c r="M94" s="33">
        <f t="shared" si="23"/>
        <v>9.4620142656047044</v>
      </c>
      <c r="N94" s="24">
        <f t="shared" si="16"/>
        <v>28.855209058521599</v>
      </c>
      <c r="O94" s="24">
        <f t="shared" si="17"/>
        <v>28.777118092958521</v>
      </c>
      <c r="P94" s="24">
        <f t="shared" si="18"/>
        <v>17.9137773913491</v>
      </c>
      <c r="Q94" s="4">
        <f t="shared" si="19"/>
        <v>2.1834517262377613</v>
      </c>
    </row>
    <row r="95" spans="2:17" x14ac:dyDescent="0.2">
      <c r="B95" s="5">
        <f t="shared" si="24"/>
        <v>7.2000000000000059E-3</v>
      </c>
      <c r="D95" s="25">
        <f t="shared" si="25"/>
        <v>9.4541370684405597E-6</v>
      </c>
      <c r="E95" s="18">
        <f t="shared" si="26"/>
        <v>4.8124106058404357E-4</v>
      </c>
      <c r="F95" s="26">
        <f t="shared" si="30"/>
        <v>4.7987205800164966E-4</v>
      </c>
      <c r="G95" s="17">
        <f t="shared" si="27"/>
        <v>52060643.708719179</v>
      </c>
      <c r="H95" s="10">
        <f t="shared" si="28"/>
        <v>1796449.1791584487</v>
      </c>
      <c r="I95" s="21">
        <f t="shared" si="20"/>
        <v>6293.6991434687388</v>
      </c>
      <c r="J95" s="22">
        <f t="shared" si="21"/>
        <v>2.0978997144895795</v>
      </c>
      <c r="K95" s="27">
        <f t="shared" si="29"/>
        <v>0.31540290034888258</v>
      </c>
      <c r="L95" s="5">
        <f t="shared" si="22"/>
        <v>2.2149815201463036E-3</v>
      </c>
      <c r="M95" s="33">
        <f t="shared" si="23"/>
        <v>9.4541370684405592</v>
      </c>
      <c r="N95" s="24">
        <f t="shared" si="16"/>
        <v>28.874463635042613</v>
      </c>
      <c r="O95" s="24">
        <f t="shared" si="17"/>
        <v>28.792323480098979</v>
      </c>
      <c r="P95" s="24">
        <f t="shared" si="18"/>
        <v>17.964491791584489</v>
      </c>
      <c r="Q95" s="4">
        <f t="shared" si="19"/>
        <v>2.2149815201463037</v>
      </c>
    </row>
    <row r="96" spans="2:17" x14ac:dyDescent="0.2">
      <c r="B96" s="5">
        <f t="shared" si="24"/>
        <v>7.3000000000000061E-3</v>
      </c>
      <c r="D96" s="25">
        <f t="shared" si="25"/>
        <v>9.4462546199634249E-6</v>
      </c>
      <c r="E96" s="18">
        <f t="shared" si="26"/>
        <v>4.815615732432842E-4</v>
      </c>
      <c r="F96" s="26">
        <f t="shared" si="30"/>
        <v>4.8015018107170954E-4</v>
      </c>
      <c r="G96" s="17">
        <f t="shared" si="27"/>
        <v>54760103.295756549</v>
      </c>
      <c r="H96" s="10">
        <f t="shared" si="28"/>
        <v>1801790.2165086726</v>
      </c>
      <c r="I96" s="21">
        <f t="shared" si="20"/>
        <v>6285.3344501826405</v>
      </c>
      <c r="J96" s="22">
        <f t="shared" si="21"/>
        <v>2.0951114833942133</v>
      </c>
      <c r="K96" s="27">
        <f t="shared" si="29"/>
        <v>0.31561255090877677</v>
      </c>
      <c r="L96" s="5">
        <f t="shared" si="22"/>
        <v>2.2465322927091866E-3</v>
      </c>
      <c r="M96" s="33">
        <f t="shared" si="23"/>
        <v>9.4462546199634243</v>
      </c>
      <c r="N96" s="24">
        <f t="shared" si="16"/>
        <v>28.893694394597052</v>
      </c>
      <c r="O96" s="24">
        <f t="shared" si="17"/>
        <v>28.809010864302572</v>
      </c>
      <c r="P96" s="24">
        <f t="shared" si="18"/>
        <v>18.017902165086728</v>
      </c>
      <c r="Q96" s="4">
        <f t="shared" si="19"/>
        <v>2.2465322927091864</v>
      </c>
    </row>
    <row r="97" spans="2:17" x14ac:dyDescent="0.2">
      <c r="B97" s="5">
        <f t="shared" si="24"/>
        <v>7.4000000000000064E-3</v>
      </c>
      <c r="D97" s="25">
        <f t="shared" si="25"/>
        <v>9.4383669268227034E-6</v>
      </c>
      <c r="E97" s="18">
        <f t="shared" si="26"/>
        <v>4.8188167065945351E-4</v>
      </c>
      <c r="F97" s="26">
        <f t="shared" si="30"/>
        <v>4.8046189594622797E-4</v>
      </c>
      <c r="G97" s="17">
        <f t="shared" si="27"/>
        <v>56455686.862986587</v>
      </c>
      <c r="H97" s="10">
        <f t="shared" si="28"/>
        <v>1807351.0060166097</v>
      </c>
      <c r="I97" s="21">
        <f t="shared" si="20"/>
        <v>6276.6345081861264</v>
      </c>
      <c r="J97" s="22">
        <f t="shared" si="21"/>
        <v>2.0922115027287087</v>
      </c>
      <c r="K97" s="27">
        <f t="shared" si="29"/>
        <v>0.31582191705808293</v>
      </c>
      <c r="L97" s="5">
        <f t="shared" si="22"/>
        <v>2.2781040161075298E-3</v>
      </c>
      <c r="M97" s="33">
        <f t="shared" si="23"/>
        <v>9.4383669268227042</v>
      </c>
      <c r="N97" s="24">
        <f t="shared" si="16"/>
        <v>28.912900239567211</v>
      </c>
      <c r="O97" s="24">
        <f t="shared" si="17"/>
        <v>28.827713756773679</v>
      </c>
      <c r="P97" s="24">
        <f t="shared" si="18"/>
        <v>18.0735100601661</v>
      </c>
      <c r="Q97" s="4">
        <f t="shared" si="19"/>
        <v>2.2781040161075299</v>
      </c>
    </row>
    <row r="98" spans="2:17" x14ac:dyDescent="0.2">
      <c r="B98" s="5">
        <f t="shared" si="24"/>
        <v>7.5000000000000067E-3</v>
      </c>
      <c r="D98" s="25">
        <f t="shared" si="25"/>
        <v>9.4304739959731184E-6</v>
      </c>
      <c r="E98" s="18">
        <f t="shared" si="26"/>
        <v>4.8220133383354683E-4</v>
      </c>
      <c r="F98" s="26">
        <f t="shared" si="30"/>
        <v>4.8080032875693669E-4</v>
      </c>
      <c r="G98" s="17">
        <f t="shared" si="27"/>
        <v>56790988.5290218</v>
      </c>
      <c r="H98" s="10">
        <f t="shared" si="28"/>
        <v>1813013.3397862101</v>
      </c>
      <c r="I98" s="21">
        <f t="shared" si="20"/>
        <v>6267.7798113968638</v>
      </c>
      <c r="J98" s="22">
        <f t="shared" si="21"/>
        <v>2.089259937132288</v>
      </c>
      <c r="K98" s="27">
        <f t="shared" si="29"/>
        <v>0.316030990630076</v>
      </c>
      <c r="L98" s="5">
        <f t="shared" si="22"/>
        <v>2.3096966614919376E-3</v>
      </c>
      <c r="M98" s="33">
        <f t="shared" si="23"/>
        <v>9.4304739959731183</v>
      </c>
      <c r="N98" s="24">
        <f t="shared" si="16"/>
        <v>28.932080030012809</v>
      </c>
      <c r="O98" s="24">
        <f t="shared" si="17"/>
        <v>28.848019725416201</v>
      </c>
      <c r="P98" s="24">
        <f t="shared" si="18"/>
        <v>18.130133397862103</v>
      </c>
      <c r="Q98" s="4">
        <f t="shared" si="19"/>
        <v>2.3096966614919374</v>
      </c>
    </row>
    <row r="99" spans="2:17" x14ac:dyDescent="0.2">
      <c r="B99" s="5">
        <f t="shared" si="24"/>
        <v>7.6000000000000069E-3</v>
      </c>
      <c r="D99" s="25">
        <f t="shared" si="25"/>
        <v>9.4225758346270166E-6</v>
      </c>
      <c r="E99" s="18">
        <f t="shared" si="26"/>
        <v>4.8252055029649377E-4</v>
      </c>
      <c r="F99" s="26">
        <f t="shared" si="30"/>
        <v>4.8114959292668865E-4</v>
      </c>
      <c r="G99" s="17">
        <f t="shared" si="27"/>
        <v>56040203.064405389</v>
      </c>
      <c r="H99" s="10">
        <f t="shared" si="28"/>
        <v>1818654.8993658815</v>
      </c>
      <c r="I99" s="21">
        <f t="shared" si="20"/>
        <v>6258.9571255095525</v>
      </c>
      <c r="J99" s="22">
        <f t="shared" si="21"/>
        <v>2.0863190418365174</v>
      </c>
      <c r="K99" s="27">
        <f t="shared" si="29"/>
        <v>0.31623976957902444</v>
      </c>
      <c r="L99" s="5">
        <f t="shared" si="22"/>
        <v>2.3413101995023926E-3</v>
      </c>
      <c r="M99" s="33">
        <f t="shared" si="23"/>
        <v>9.4225758346270165</v>
      </c>
      <c r="N99" s="24">
        <f t="shared" si="16"/>
        <v>28.951233017789626</v>
      </c>
      <c r="O99" s="24">
        <f t="shared" si="17"/>
        <v>28.868975575601318</v>
      </c>
      <c r="P99" s="24">
        <f t="shared" si="18"/>
        <v>18.186548993658818</v>
      </c>
      <c r="Q99" s="4">
        <f t="shared" si="19"/>
        <v>2.3413101995023924</v>
      </c>
    </row>
    <row r="100" spans="2:17" x14ac:dyDescent="0.2">
      <c r="B100" s="5">
        <f t="shared" si="24"/>
        <v>7.7000000000000072E-3</v>
      </c>
      <c r="D100" s="25">
        <f t="shared" si="25"/>
        <v>9.4146724501244025E-6</v>
      </c>
      <c r="E100" s="18">
        <f t="shared" si="26"/>
        <v>4.828393169248427E-4</v>
      </c>
      <c r="F100" s="26">
        <f t="shared" si="30"/>
        <v>4.8149340706615898E-4</v>
      </c>
      <c r="G100" s="17">
        <f t="shared" si="27"/>
        <v>54838294.79220473</v>
      </c>
      <c r="H100" s="10">
        <f t="shared" si="28"/>
        <v>1824198.8242587119</v>
      </c>
      <c r="I100" s="21">
        <f t="shared" si="20"/>
        <v>6250.2838042549356</v>
      </c>
      <c r="J100" s="22">
        <f t="shared" si="21"/>
        <v>2.0834279347516453</v>
      </c>
      <c r="K100" s="27">
        <f t="shared" si="29"/>
        <v>0.31644825692785383</v>
      </c>
      <c r="L100" s="5">
        <f t="shared" si="22"/>
        <v>2.3729446008277366E-3</v>
      </c>
      <c r="M100" s="33">
        <f t="shared" si="23"/>
        <v>9.414672450124403</v>
      </c>
      <c r="N100" s="24">
        <f t="shared" si="16"/>
        <v>28.970359015490562</v>
      </c>
      <c r="O100" s="24">
        <f t="shared" si="17"/>
        <v>28.889604423969541</v>
      </c>
      <c r="P100" s="24">
        <f t="shared" si="18"/>
        <v>18.241988242587119</v>
      </c>
      <c r="Q100" s="4">
        <f t="shared" si="19"/>
        <v>2.3729446008277364</v>
      </c>
    </row>
    <row r="101" spans="2:17" x14ac:dyDescent="0.2">
      <c r="B101" s="5">
        <f t="shared" si="24"/>
        <v>7.8000000000000074E-3</v>
      </c>
      <c r="D101" s="25">
        <f t="shared" si="25"/>
        <v>9.4067638497930667E-6</v>
      </c>
      <c r="E101" s="18">
        <f t="shared" si="26"/>
        <v>4.8315763833403885E-4</v>
      </c>
      <c r="F101" s="26">
        <f t="shared" si="30"/>
        <v>4.8182164801578465E-4</v>
      </c>
      <c r="G101" s="17">
        <f t="shared" si="27"/>
        <v>53836394.347348429</v>
      </c>
      <c r="H101" s="10">
        <f t="shared" si="28"/>
        <v>1829632.5587156895</v>
      </c>
      <c r="I101" s="21">
        <f t="shared" si="20"/>
        <v>6241.7790149038292</v>
      </c>
      <c r="J101" s="22">
        <f t="shared" si="21"/>
        <v>2.0805930049679429</v>
      </c>
      <c r="K101" s="27">
        <f t="shared" si="29"/>
        <v>0.31665645797483982</v>
      </c>
      <c r="L101" s="5">
        <f t="shared" si="22"/>
        <v>2.4045998365728712E-3</v>
      </c>
      <c r="M101" s="33">
        <f t="shared" si="23"/>
        <v>9.4067638497930659</v>
      </c>
      <c r="N101" s="24">
        <f t="shared" si="16"/>
        <v>28.98945830004233</v>
      </c>
      <c r="O101" s="24">
        <f t="shared" si="17"/>
        <v>28.90929888094708</v>
      </c>
      <c r="P101" s="24">
        <f t="shared" si="18"/>
        <v>18.296325587156897</v>
      </c>
      <c r="Q101" s="4">
        <f t="shared" si="19"/>
        <v>2.4045998365728711</v>
      </c>
    </row>
    <row r="102" spans="2:17" x14ac:dyDescent="0.2">
      <c r="B102" s="5">
        <f t="shared" si="24"/>
        <v>7.9000000000000077E-3</v>
      </c>
      <c r="D102" s="25">
        <f t="shared" si="25"/>
        <v>9.3988500408567822E-6</v>
      </c>
      <c r="E102" s="18">
        <f t="shared" si="26"/>
        <v>4.8347552261356373E-4</v>
      </c>
      <c r="F102" s="26">
        <f t="shared" si="30"/>
        <v>4.8213276001981669E-4</v>
      </c>
      <c r="G102" s="17">
        <f t="shared" si="27"/>
        <v>53439612.730168</v>
      </c>
      <c r="H102" s="10">
        <f t="shared" si="28"/>
        <v>1834996.3590695653</v>
      </c>
      <c r="I102" s="21">
        <f t="shared" si="20"/>
        <v>6233.3812882243319</v>
      </c>
      <c r="J102" s="22">
        <f t="shared" si="21"/>
        <v>2.077793762741444</v>
      </c>
      <c r="K102" s="27">
        <f t="shared" si="29"/>
        <v>0.31686437731322531</v>
      </c>
      <c r="L102" s="5">
        <f t="shared" si="22"/>
        <v>2.4362758783372743E-3</v>
      </c>
      <c r="M102" s="33">
        <f t="shared" si="23"/>
        <v>9.3988500408567823</v>
      </c>
      <c r="N102" s="24">
        <f t="shared" si="16"/>
        <v>29.008531356813823</v>
      </c>
      <c r="O102" s="24">
        <f t="shared" si="17"/>
        <v>28.927965601189001</v>
      </c>
      <c r="P102" s="24">
        <f t="shared" si="18"/>
        <v>18.349963590695655</v>
      </c>
      <c r="Q102" s="4">
        <f t="shared" si="19"/>
        <v>2.4362758783372742</v>
      </c>
    </row>
    <row r="103" spans="2:17" x14ac:dyDescent="0.2">
      <c r="B103" s="5">
        <f t="shared" si="24"/>
        <v>8.0000000000000071E-3</v>
      </c>
      <c r="D103" s="25">
        <f t="shared" si="25"/>
        <v>9.3909310304156825E-6</v>
      </c>
      <c r="E103" s="18">
        <f t="shared" si="26"/>
        <v>4.8379297677644513E-4</v>
      </c>
      <c r="F103" s="26">
        <f t="shared" si="30"/>
        <v>4.8243214310253327E-4</v>
      </c>
      <c r="G103" s="17">
        <f t="shared" si="27"/>
        <v>53710503.749881431</v>
      </c>
      <c r="H103" s="10">
        <f t="shared" si="28"/>
        <v>1840353.8648935677</v>
      </c>
      <c r="I103" s="21">
        <f t="shared" si="20"/>
        <v>6224.9934538299567</v>
      </c>
      <c r="J103" s="22">
        <f t="shared" si="21"/>
        <v>2.0749978179433191</v>
      </c>
      <c r="K103" s="27">
        <f t="shared" si="29"/>
        <v>0.31707201689225956</v>
      </c>
      <c r="L103" s="5">
        <f t="shared" si="22"/>
        <v>2.4679726980475487E-3</v>
      </c>
      <c r="M103" s="33">
        <f t="shared" si="23"/>
        <v>9.3909310304156826</v>
      </c>
      <c r="N103" s="24">
        <f t="shared" si="16"/>
        <v>29.027578606586708</v>
      </c>
      <c r="O103" s="24">
        <f t="shared" si="17"/>
        <v>28.945928586151997</v>
      </c>
      <c r="P103" s="24">
        <f t="shared" si="18"/>
        <v>18.40353864893568</v>
      </c>
      <c r="Q103" s="4">
        <f t="shared" si="19"/>
        <v>2.4679726980475487</v>
      </c>
    </row>
    <row r="104" spans="2:17" x14ac:dyDescent="0.2">
      <c r="B104" s="5">
        <f t="shared" si="24"/>
        <v>8.1000000000000065E-3</v>
      </c>
      <c r="D104" s="25">
        <f t="shared" si="25"/>
        <v>9.3830068254881132E-6</v>
      </c>
      <c r="E104" s="18">
        <f t="shared" si="26"/>
        <v>4.8411000379882415E-4</v>
      </c>
      <c r="F104" s="26">
        <f t="shared" si="30"/>
        <v>4.827282137517758E-4</v>
      </c>
      <c r="G104" s="17">
        <f t="shared" si="27"/>
        <v>54433346.956474401</v>
      </c>
      <c r="H104" s="10">
        <f t="shared" si="28"/>
        <v>1845761.0574288855</v>
      </c>
      <c r="I104" s="21">
        <f t="shared" si="20"/>
        <v>6216.5300368270091</v>
      </c>
      <c r="J104" s="22">
        <f t="shared" si="21"/>
        <v>2.0721766789423364</v>
      </c>
      <c r="K104" s="27">
        <f t="shared" si="29"/>
        <v>0.31727937561710384</v>
      </c>
      <c r="L104" s="5">
        <f t="shared" si="22"/>
        <v>2.4996902676730167E-3</v>
      </c>
      <c r="M104" s="33">
        <f t="shared" si="23"/>
        <v>9.3830068254881134</v>
      </c>
      <c r="N104" s="24">
        <f t="shared" si="16"/>
        <v>29.046600227929449</v>
      </c>
      <c r="O104" s="24">
        <f t="shared" si="17"/>
        <v>28.963692825106548</v>
      </c>
      <c r="P104" s="24">
        <f t="shared" si="18"/>
        <v>18.457610574288857</v>
      </c>
      <c r="Q104" s="4">
        <f t="shared" si="19"/>
        <v>2.4996902676730168</v>
      </c>
    </row>
    <row r="105" spans="2:17" x14ac:dyDescent="0.2">
      <c r="B105" s="5">
        <f t="shared" si="24"/>
        <v>8.2000000000000059E-3</v>
      </c>
      <c r="D105" s="25">
        <f t="shared" si="25"/>
        <v>9.3750774330817472E-6</v>
      </c>
      <c r="E105" s="18">
        <f t="shared" si="26"/>
        <v>4.8442660200908563E-4</v>
      </c>
      <c r="F105" s="26">
        <f t="shared" si="30"/>
        <v>4.8302830903863044E-4</v>
      </c>
      <c r="G105" s="17">
        <f t="shared" si="27"/>
        <v>55271601.881934017</v>
      </c>
      <c r="H105" s="10">
        <f t="shared" si="28"/>
        <v>1851246.3048708059</v>
      </c>
      <c r="I105" s="21">
        <f t="shared" si="20"/>
        <v>6207.9477253517689</v>
      </c>
      <c r="J105" s="22">
        <f t="shared" si="21"/>
        <v>2.0693159084505894</v>
      </c>
      <c r="K105" s="27">
        <f t="shared" si="29"/>
        <v>0.31748645024647348</v>
      </c>
      <c r="L105" s="5">
        <f t="shared" si="22"/>
        <v>2.5314285589661954E-3</v>
      </c>
      <c r="M105" s="33">
        <f t="shared" si="23"/>
        <v>9.3750774330817475</v>
      </c>
      <c r="N105" s="24">
        <f t="shared" si="16"/>
        <v>29.065596120545138</v>
      </c>
      <c r="O105" s="24">
        <f t="shared" si="17"/>
        <v>28.981698542317826</v>
      </c>
      <c r="P105" s="24">
        <f t="shared" si="18"/>
        <v>18.51246304870806</v>
      </c>
      <c r="Q105" s="4">
        <f t="shared" si="19"/>
        <v>2.5314285589661956</v>
      </c>
    </row>
    <row r="106" spans="2:17" x14ac:dyDescent="0.2">
      <c r="B106" s="5">
        <f t="shared" si="24"/>
        <v>8.3000000000000053E-3</v>
      </c>
      <c r="D106" s="25">
        <f t="shared" si="25"/>
        <v>9.3671428602584523E-6</v>
      </c>
      <c r="E106" s="18">
        <f t="shared" si="26"/>
        <v>4.8474276645839065E-4</v>
      </c>
      <c r="F106" s="26">
        <f t="shared" si="30"/>
        <v>4.8333609350361328E-4</v>
      </c>
      <c r="G106" s="17">
        <f t="shared" si="27"/>
        <v>55931718.818207599</v>
      </c>
      <c r="H106" s="10">
        <f t="shared" si="28"/>
        <v>1856806.4709058129</v>
      </c>
      <c r="I106" s="21">
        <f t="shared" si="20"/>
        <v>6199.2513112129973</v>
      </c>
      <c r="J106" s="22">
        <f t="shared" si="21"/>
        <v>2.066417103737666</v>
      </c>
      <c r="K106" s="27">
        <f t="shared" si="29"/>
        <v>0.3176932368970829</v>
      </c>
      <c r="L106" s="5">
        <f t="shared" si="22"/>
        <v>2.5631875433233735E-3</v>
      </c>
      <c r="M106" s="33">
        <f t="shared" si="23"/>
        <v>9.3671428602584523</v>
      </c>
      <c r="N106" s="24">
        <f t="shared" si="16"/>
        <v>29.084565987503439</v>
      </c>
      <c r="O106" s="24">
        <f t="shared" si="17"/>
        <v>29.000165610216797</v>
      </c>
      <c r="P106" s="24">
        <f t="shared" si="18"/>
        <v>18.568064709058131</v>
      </c>
      <c r="Q106" s="4">
        <f t="shared" si="19"/>
        <v>2.5631875433233735</v>
      </c>
    </row>
    <row r="107" spans="2:17" x14ac:dyDescent="0.2">
      <c r="B107" s="5">
        <f t="shared" si="24"/>
        <v>8.4000000000000047E-3</v>
      </c>
      <c r="D107" s="25">
        <f t="shared" si="25"/>
        <v>9.3592031141691569E-6</v>
      </c>
      <c r="E107" s="18">
        <f t="shared" si="26"/>
        <v>4.8505849121768433E-4</v>
      </c>
      <c r="F107" s="26">
        <f t="shared" si="30"/>
        <v>4.836510939792895E-4</v>
      </c>
      <c r="G107" s="17">
        <f t="shared" si="27"/>
        <v>56266918.191094898</v>
      </c>
      <c r="H107" s="10">
        <f t="shared" si="28"/>
        <v>1862416.4027562779</v>
      </c>
      <c r="I107" s="21">
        <f t="shared" si="20"/>
        <v>6190.4792019077468</v>
      </c>
      <c r="J107" s="22">
        <f t="shared" si="21"/>
        <v>2.0634930673025824</v>
      </c>
      <c r="K107" s="27">
        <f t="shared" si="29"/>
        <v>0.3178997324056349</v>
      </c>
      <c r="L107" s="5">
        <f t="shared" si="22"/>
        <v>2.5949671917885092E-3</v>
      </c>
      <c r="M107" s="33">
        <f t="shared" si="23"/>
        <v>9.3592031141691567</v>
      </c>
      <c r="N107" s="24">
        <f t="shared" si="16"/>
        <v>29.10350947306106</v>
      </c>
      <c r="O107" s="24">
        <f t="shared" si="17"/>
        <v>29.019065638757372</v>
      </c>
      <c r="P107" s="24">
        <f t="shared" si="18"/>
        <v>18.624164027562781</v>
      </c>
      <c r="Q107" s="4">
        <f t="shared" si="19"/>
        <v>2.5949671917885091</v>
      </c>
    </row>
    <row r="108" spans="2:17" x14ac:dyDescent="0.2">
      <c r="B108" s="5">
        <f t="shared" si="24"/>
        <v>8.5000000000000041E-3</v>
      </c>
      <c r="D108" s="25">
        <f t="shared" si="25"/>
        <v>9.3512582020528739E-6</v>
      </c>
      <c r="E108" s="18">
        <f t="shared" si="26"/>
        <v>4.8537377145720014E-4</v>
      </c>
      <c r="F108" s="26">
        <f t="shared" si="30"/>
        <v>4.8396998039490057E-4</v>
      </c>
      <c r="G108" s="17">
        <f t="shared" si="27"/>
        <v>56295889.535793155</v>
      </c>
      <c r="H108" s="10">
        <f t="shared" si="28"/>
        <v>1868044.5431426223</v>
      </c>
      <c r="I108" s="21">
        <f t="shared" si="20"/>
        <v>6181.6795826965154</v>
      </c>
      <c r="J108" s="22">
        <f t="shared" si="21"/>
        <v>2.0605598608988385</v>
      </c>
      <c r="K108" s="27">
        <f t="shared" si="29"/>
        <v>0.31810593505204499</v>
      </c>
      <c r="L108" s="5">
        <f t="shared" si="22"/>
        <v>2.6267674751613932E-3</v>
      </c>
      <c r="M108" s="33">
        <f t="shared" si="23"/>
        <v>9.3512582020528736</v>
      </c>
      <c r="N108" s="24">
        <f t="shared" si="16"/>
        <v>29.12242628743201</v>
      </c>
      <c r="O108" s="24">
        <f t="shared" si="17"/>
        <v>29.038198823694035</v>
      </c>
      <c r="P108" s="24">
        <f t="shared" si="18"/>
        <v>18.680445431426225</v>
      </c>
      <c r="Q108" s="4">
        <f t="shared" si="19"/>
        <v>2.6267674751613934</v>
      </c>
    </row>
    <row r="109" spans="2:17" x14ac:dyDescent="0.2">
      <c r="B109" s="5">
        <f t="shared" si="24"/>
        <v>8.6000000000000035E-3</v>
      </c>
      <c r="D109" s="25">
        <f t="shared" si="25"/>
        <v>9.3433081312096533E-6</v>
      </c>
      <c r="E109" s="18">
        <f t="shared" si="26"/>
        <v>4.8568860455068888E-4</v>
      </c>
      <c r="F109" s="26">
        <f t="shared" si="30"/>
        <v>4.8428862333913778E-4</v>
      </c>
      <c r="G109" s="17">
        <f t="shared" si="27"/>
        <v>56151642.491982736</v>
      </c>
      <c r="H109" s="10">
        <f t="shared" si="28"/>
        <v>1873666.919744011</v>
      </c>
      <c r="I109" s="21">
        <f t="shared" si="20"/>
        <v>6172.889056575159</v>
      </c>
      <c r="J109" s="22">
        <f t="shared" si="21"/>
        <v>2.0576296855250531</v>
      </c>
      <c r="K109" s="27">
        <f t="shared" si="29"/>
        <v>0.31831184452936617</v>
      </c>
      <c r="L109" s="5">
        <f t="shared" si="22"/>
        <v>2.6585883641404638E-3</v>
      </c>
      <c r="M109" s="33">
        <f t="shared" si="23"/>
        <v>9.3433081312096533</v>
      </c>
      <c r="N109" s="24">
        <f t="shared" si="16"/>
        <v>29.141316273041333</v>
      </c>
      <c r="O109" s="24">
        <f t="shared" si="17"/>
        <v>29.057317400348268</v>
      </c>
      <c r="P109" s="24">
        <f t="shared" si="18"/>
        <v>18.736669197440111</v>
      </c>
      <c r="Q109" s="4">
        <f t="shared" si="19"/>
        <v>2.658588364140464</v>
      </c>
    </row>
    <row r="110" spans="2:17" x14ac:dyDescent="0.2">
      <c r="B110" s="5">
        <f t="shared" si="24"/>
        <v>8.7000000000000029E-3</v>
      </c>
      <c r="D110" s="25">
        <f t="shared" si="25"/>
        <v>9.3353529089648852E-6</v>
      </c>
      <c r="E110" s="18">
        <f t="shared" si="26"/>
        <v>4.8600299002949965E-4</v>
      </c>
      <c r="F110" s="26">
        <f t="shared" si="30"/>
        <v>4.8460391297501976E-4</v>
      </c>
      <c r="G110" s="17">
        <f t="shared" si="27"/>
        <v>55999248.46204406</v>
      </c>
      <c r="H110" s="10">
        <f t="shared" si="28"/>
        <v>1879274.4642917123</v>
      </c>
      <c r="I110" s="21">
        <f t="shared" si="20"/>
        <v>6164.1214694105511</v>
      </c>
      <c r="J110" s="22">
        <f t="shared" si="21"/>
        <v>2.0547071564701835</v>
      </c>
      <c r="K110" s="27">
        <f t="shared" si="29"/>
        <v>0.31851746137146592</v>
      </c>
      <c r="L110" s="5">
        <f t="shared" si="22"/>
        <v>2.6904298294355053E-3</v>
      </c>
      <c r="M110" s="33">
        <f t="shared" si="23"/>
        <v>9.3353529089648859</v>
      </c>
      <c r="N110" s="24">
        <f t="shared" si="16"/>
        <v>29.16017940176998</v>
      </c>
      <c r="O110" s="24">
        <f t="shared" si="17"/>
        <v>29.076234778501185</v>
      </c>
      <c r="P110" s="24">
        <f t="shared" si="18"/>
        <v>18.792744642917125</v>
      </c>
      <c r="Q110" s="4">
        <f t="shared" si="19"/>
        <v>2.6904298294355051</v>
      </c>
    </row>
    <row r="111" spans="2:17" x14ac:dyDescent="0.2">
      <c r="B111" s="5">
        <f t="shared" si="24"/>
        <v>8.8000000000000023E-3</v>
      </c>
      <c r="D111" s="25">
        <f t="shared" si="25"/>
        <v>9.3273925426411236E-6</v>
      </c>
      <c r="E111" s="18">
        <f t="shared" si="26"/>
        <v>4.8631692870874878E-4</v>
      </c>
      <c r="F111" s="26">
        <f t="shared" si="30"/>
        <v>4.8491469152112256E-4</v>
      </c>
      <c r="G111" s="17">
        <f t="shared" si="27"/>
        <v>55963082.179195762</v>
      </c>
      <c r="H111" s="10">
        <f t="shared" si="28"/>
        <v>1884872.5808237742</v>
      </c>
      <c r="I111" s="21">
        <f t="shared" si="20"/>
        <v>6155.3685697077126</v>
      </c>
      <c r="J111" s="22">
        <f t="shared" si="21"/>
        <v>2.0517895232359042</v>
      </c>
      <c r="K111" s="27">
        <f t="shared" si="29"/>
        <v>0.31872278620545125</v>
      </c>
      <c r="L111" s="5">
        <f t="shared" si="22"/>
        <v>2.7222918418143512E-3</v>
      </c>
      <c r="M111" s="33">
        <f t="shared" si="23"/>
        <v>9.3273925426411228</v>
      </c>
      <c r="N111" s="24">
        <f t="shared" si="16"/>
        <v>29.179015722524927</v>
      </c>
      <c r="O111" s="24">
        <f t="shared" si="17"/>
        <v>29.094881491267355</v>
      </c>
      <c r="P111" s="24">
        <f t="shared" si="18"/>
        <v>18.848725808237745</v>
      </c>
      <c r="Q111" s="4">
        <f t="shared" si="19"/>
        <v>2.7222918418143514</v>
      </c>
    </row>
    <row r="112" spans="2:17" x14ac:dyDescent="0.2">
      <c r="B112" s="5">
        <f t="shared" si="24"/>
        <v>8.9000000000000017E-3</v>
      </c>
      <c r="D112" s="25">
        <f t="shared" si="25"/>
        <v>9.3194270395464129E-6</v>
      </c>
      <c r="E112" s="18">
        <f t="shared" si="26"/>
        <v>4.8663042154591205E-4</v>
      </c>
      <c r="F112" s="26">
        <f t="shared" si="30"/>
        <v>4.852216748517515E-4</v>
      </c>
      <c r="G112" s="17">
        <f t="shared" si="27"/>
        <v>56089487.505048536</v>
      </c>
      <c r="H112" s="10">
        <f t="shared" si="28"/>
        <v>1890475.2093079865</v>
      </c>
      <c r="I112" s="21">
        <f t="shared" si="20"/>
        <v>6146.6090731011445</v>
      </c>
      <c r="J112" s="22">
        <f t="shared" si="21"/>
        <v>2.048869691033715</v>
      </c>
      <c r="K112" s="27">
        <f t="shared" si="29"/>
        <v>0.31892781916616475</v>
      </c>
      <c r="L112" s="5">
        <f t="shared" si="22"/>
        <v>2.754174372082932E-3</v>
      </c>
      <c r="M112" s="33">
        <f t="shared" si="23"/>
        <v>9.3194270395464134</v>
      </c>
      <c r="N112" s="24">
        <f t="shared" si="16"/>
        <v>29.197825292754722</v>
      </c>
      <c r="O112" s="24">
        <f t="shared" si="17"/>
        <v>29.11330049110509</v>
      </c>
      <c r="P112" s="24">
        <f t="shared" si="18"/>
        <v>18.904752093079868</v>
      </c>
      <c r="Q112" s="4">
        <f t="shared" si="19"/>
        <v>2.7541743720829319</v>
      </c>
    </row>
    <row r="113" spans="2:17" x14ac:dyDescent="0.2">
      <c r="B113" s="5">
        <f t="shared" si="24"/>
        <v>9.0000000000000011E-3</v>
      </c>
      <c r="D113" s="25">
        <f t="shared" si="25"/>
        <v>9.3114564069792685E-6</v>
      </c>
      <c r="E113" s="18">
        <f t="shared" si="26"/>
        <v>4.86943468746869E-4</v>
      </c>
      <c r="F113" s="26">
        <f t="shared" si="30"/>
        <v>4.8552666831588013E-4</v>
      </c>
      <c r="G113" s="17">
        <f t="shared" si="27"/>
        <v>56349867.766421899</v>
      </c>
      <c r="H113" s="10">
        <f t="shared" si="28"/>
        <v>1896097.1770715602</v>
      </c>
      <c r="I113" s="21">
        <f t="shared" si="20"/>
        <v>6137.8203408847967</v>
      </c>
      <c r="J113" s="22">
        <f t="shared" si="21"/>
        <v>2.0459401136282658</v>
      </c>
      <c r="K113" s="27">
        <f t="shared" si="29"/>
        <v>0.31913255965639786</v>
      </c>
      <c r="L113" s="5">
        <f t="shared" si="22"/>
        <v>2.78607739102406E-3</v>
      </c>
      <c r="M113" s="33">
        <f t="shared" si="23"/>
        <v>9.3114564069792678</v>
      </c>
      <c r="N113" s="24">
        <f t="shared" si="16"/>
        <v>29.21660812481214</v>
      </c>
      <c r="O113" s="24">
        <f t="shared" si="17"/>
        <v>29.131600098952809</v>
      </c>
      <c r="P113" s="24">
        <f t="shared" si="18"/>
        <v>18.960971770715602</v>
      </c>
      <c r="Q113" s="4">
        <f t="shared" si="19"/>
        <v>2.7860773910240599</v>
      </c>
    </row>
    <row r="114" spans="2:17" x14ac:dyDescent="0.2">
      <c r="B114" s="5">
        <f t="shared" si="24"/>
        <v>9.1000000000000004E-3</v>
      </c>
      <c r="D114" s="25">
        <f t="shared" si="25"/>
        <v>9.3034806522439858E-6</v>
      </c>
      <c r="E114" s="18">
        <f t="shared" si="26"/>
        <v>4.8725606939979324E-4</v>
      </c>
      <c r="F114" s="26">
        <f t="shared" si="30"/>
        <v>4.858315741218779E-4</v>
      </c>
      <c r="G114" s="17">
        <f t="shared" si="27"/>
        <v>56672017.239554636</v>
      </c>
      <c r="H114" s="10">
        <f t="shared" si="28"/>
        <v>1901748.271321859</v>
      </c>
      <c r="I114" s="21">
        <f t="shared" si="20"/>
        <v>6128.9874304103641</v>
      </c>
      <c r="J114" s="22">
        <f t="shared" si="21"/>
        <v>2.0429958101367882</v>
      </c>
      <c r="K114" s="27">
        <f t="shared" si="29"/>
        <v>0.31933700645258611</v>
      </c>
      <c r="L114" s="5">
        <f t="shared" si="22"/>
        <v>2.8180008693295092E-3</v>
      </c>
      <c r="M114" s="33">
        <f t="shared" si="23"/>
        <v>9.3034806522439855</v>
      </c>
      <c r="N114" s="24">
        <f t="shared" si="16"/>
        <v>29.235364163987594</v>
      </c>
      <c r="O114" s="24">
        <f t="shared" si="17"/>
        <v>29.149894447312676</v>
      </c>
      <c r="P114" s="24">
        <f t="shared" si="18"/>
        <v>19.017482713218591</v>
      </c>
      <c r="Q114" s="4">
        <f t="shared" si="19"/>
        <v>2.8180008693295093</v>
      </c>
    </row>
    <row r="115" spans="2:17" x14ac:dyDescent="0.2">
      <c r="B115" s="5">
        <f t="shared" si="24"/>
        <v>9.1999999999999998E-3</v>
      </c>
      <c r="D115" s="25">
        <f t="shared" si="25"/>
        <v>9.2954997826676234E-6</v>
      </c>
      <c r="E115" s="18">
        <f t="shared" si="26"/>
        <v>4.8756822163652935E-4</v>
      </c>
      <c r="F115" s="26">
        <f t="shared" si="30"/>
        <v>4.8613763249530422E-4</v>
      </c>
      <c r="G115" s="17">
        <f t="shared" si="27"/>
        <v>56979811.116613515</v>
      </c>
      <c r="H115" s="10">
        <f t="shared" si="28"/>
        <v>1907430.8627396673</v>
      </c>
      <c r="I115" s="21">
        <f t="shared" si="20"/>
        <v>6120.1067233127278</v>
      </c>
      <c r="J115" s="22">
        <f t="shared" si="21"/>
        <v>2.0400355744375758</v>
      </c>
      <c r="K115" s="27">
        <f t="shared" si="29"/>
        <v>0.31954115802181482</v>
      </c>
      <c r="L115" s="5">
        <f t="shared" si="22"/>
        <v>2.8499447775532294E-3</v>
      </c>
      <c r="M115" s="33">
        <f t="shared" si="23"/>
        <v>9.2954997826676227</v>
      </c>
      <c r="N115" s="24">
        <f t="shared" si="16"/>
        <v>29.254093298191762</v>
      </c>
      <c r="O115" s="24">
        <f t="shared" si="17"/>
        <v>29.168257949718253</v>
      </c>
      <c r="P115" s="24">
        <f t="shared" si="18"/>
        <v>19.074308627396675</v>
      </c>
      <c r="Q115" s="4">
        <f t="shared" si="19"/>
        <v>2.8499447775532292</v>
      </c>
    </row>
    <row r="116" spans="2:17" x14ac:dyDescent="0.2">
      <c r="B116" s="5">
        <f t="shared" si="24"/>
        <v>9.2999999999999992E-3</v>
      </c>
      <c r="D116" s="25">
        <f t="shared" si="25"/>
        <v>9.2875138056116937E-6</v>
      </c>
      <c r="E116" s="18">
        <f t="shared" si="26"/>
        <v>4.878799231166017E-4</v>
      </c>
      <c r="F116" s="26">
        <f t="shared" si="30"/>
        <v>4.8644512626167669E-4</v>
      </c>
      <c r="G116" s="17">
        <f t="shared" si="27"/>
        <v>57223565.649005406</v>
      </c>
      <c r="H116" s="10">
        <f t="shared" si="28"/>
        <v>1913141.0315779482</v>
      </c>
      <c r="I116" s="21">
        <f t="shared" si="20"/>
        <v>6111.1842058495713</v>
      </c>
      <c r="J116" s="22">
        <f t="shared" si="21"/>
        <v>2.037061401949857</v>
      </c>
      <c r="K116" s="27">
        <f t="shared" si="29"/>
        <v>0.31974501287063417</v>
      </c>
      <c r="L116" s="5">
        <f t="shared" si="22"/>
        <v>2.8819090860978517E-3</v>
      </c>
      <c r="M116" s="33">
        <f t="shared" si="23"/>
        <v>9.2875138056116935</v>
      </c>
      <c r="N116" s="24">
        <f t="shared" si="16"/>
        <v>29.272795386996101</v>
      </c>
      <c r="O116" s="24">
        <f t="shared" si="17"/>
        <v>29.186707575700602</v>
      </c>
      <c r="P116" s="24">
        <f t="shared" si="18"/>
        <v>19.131410315779483</v>
      </c>
      <c r="Q116" s="4">
        <f t="shared" si="19"/>
        <v>2.8819090860978518</v>
      </c>
    </row>
    <row r="117" spans="2:17" x14ac:dyDescent="0.2">
      <c r="B117" s="5">
        <f t="shared" si="24"/>
        <v>9.3999999999999986E-3</v>
      </c>
      <c r="D117" s="25">
        <f t="shared" si="25"/>
        <v>9.279522728475538E-6</v>
      </c>
      <c r="E117" s="18">
        <f t="shared" si="26"/>
        <v>4.8819117155979021E-4</v>
      </c>
      <c r="F117" s="26">
        <f t="shared" si="30"/>
        <v>4.8675353523965444E-4</v>
      </c>
      <c r="G117" s="17">
        <f t="shared" si="27"/>
        <v>57391874.197000332</v>
      </c>
      <c r="H117" s="10">
        <f t="shared" si="28"/>
        <v>1918871.8035702484</v>
      </c>
      <c r="I117" s="21">
        <f t="shared" si="20"/>
        <v>6102.2305279222146</v>
      </c>
      <c r="J117" s="22">
        <f t="shared" si="21"/>
        <v>2.0340768426407383</v>
      </c>
      <c r="K117" s="27">
        <f t="shared" si="29"/>
        <v>0.31994856978286368</v>
      </c>
      <c r="L117" s="5">
        <f t="shared" si="22"/>
        <v>2.9138937652305268E-3</v>
      </c>
      <c r="M117" s="33">
        <f t="shared" si="23"/>
        <v>9.2795227284755377</v>
      </c>
      <c r="N117" s="24">
        <f t="shared" si="16"/>
        <v>29.291470293587412</v>
      </c>
      <c r="O117" s="24">
        <f t="shared" si="17"/>
        <v>29.205212114379268</v>
      </c>
      <c r="P117" s="24">
        <f t="shared" si="18"/>
        <v>19.188718035702486</v>
      </c>
      <c r="Q117" s="4">
        <f t="shared" si="19"/>
        <v>2.9138937652305268</v>
      </c>
    </row>
    <row r="118" spans="2:17" x14ac:dyDescent="0.2">
      <c r="B118" s="5">
        <f t="shared" si="24"/>
        <v>9.499999999999998E-3</v>
      </c>
      <c r="D118" s="25">
        <f t="shared" si="25"/>
        <v>9.2715265586923699E-6</v>
      </c>
      <c r="E118" s="18">
        <f t="shared" si="26"/>
        <v>4.8850196510921338E-4</v>
      </c>
      <c r="F118" s="26">
        <f t="shared" si="30"/>
        <v>4.8706195635447706E-4</v>
      </c>
      <c r="G118" s="17">
        <f t="shared" si="27"/>
        <v>57505452.805430532</v>
      </c>
      <c r="H118" s="10">
        <f t="shared" si="28"/>
        <v>1924616.66992037</v>
      </c>
      <c r="I118" s="21">
        <f t="shared" si="20"/>
        <v>6093.255628468185</v>
      </c>
      <c r="J118" s="22">
        <f t="shared" si="21"/>
        <v>2.0310852094893952</v>
      </c>
      <c r="K118" s="27">
        <f t="shared" si="29"/>
        <v>0.3201518278854702</v>
      </c>
      <c r="L118" s="5">
        <f t="shared" si="22"/>
        <v>2.9458987851139437E-3</v>
      </c>
      <c r="M118" s="33">
        <f t="shared" si="23"/>
        <v>9.2715265586923703</v>
      </c>
      <c r="N118" s="24">
        <f t="shared" si="16"/>
        <v>29.310117906552801</v>
      </c>
      <c r="O118" s="24">
        <f t="shared" si="17"/>
        <v>29.223717381268624</v>
      </c>
      <c r="P118" s="24">
        <f t="shared" si="18"/>
        <v>19.246166699203702</v>
      </c>
      <c r="Q118" s="4">
        <f t="shared" si="19"/>
        <v>2.9458987851139438</v>
      </c>
    </row>
    <row r="119" spans="2:17" x14ac:dyDescent="0.2">
      <c r="B119" s="5">
        <f t="shared" si="24"/>
        <v>9.5999999999999974E-3</v>
      </c>
      <c r="D119" s="25">
        <f t="shared" si="25"/>
        <v>9.263525303721514E-6</v>
      </c>
      <c r="E119" s="18">
        <f t="shared" si="26"/>
        <v>4.8881230243191191E-4</v>
      </c>
      <c r="F119" s="26">
        <f t="shared" si="30"/>
        <v>4.8736955387690818E-4</v>
      </c>
      <c r="G119" s="17">
        <f t="shared" si="27"/>
        <v>57600350.189452618</v>
      </c>
      <c r="H119" s="10">
        <f t="shared" si="28"/>
        <v>1930371.9600701141</v>
      </c>
      <c r="I119" s="21">
        <f t="shared" si="20"/>
        <v>6084.2651126202745</v>
      </c>
      <c r="J119" s="22">
        <f t="shared" si="21"/>
        <v>2.0280883708734248</v>
      </c>
      <c r="K119" s="27">
        <f t="shared" si="29"/>
        <v>0.32035478656448835</v>
      </c>
      <c r="L119" s="5">
        <f t="shared" si="22"/>
        <v>2.9779241158364414E-3</v>
      </c>
      <c r="M119" s="33">
        <f t="shared" si="23"/>
        <v>9.2635253037215133</v>
      </c>
      <c r="N119" s="24">
        <f t="shared" si="16"/>
        <v>29.328738145914713</v>
      </c>
      <c r="O119" s="24">
        <f t="shared" si="17"/>
        <v>29.242173232614491</v>
      </c>
      <c r="P119" s="24">
        <f t="shared" si="18"/>
        <v>19.303719600701143</v>
      </c>
      <c r="Q119" s="4">
        <f t="shared" si="19"/>
        <v>2.9779241158364416</v>
      </c>
    </row>
    <row r="120" spans="2:17" x14ac:dyDescent="0.2">
      <c r="B120" s="5">
        <f t="shared" si="24"/>
        <v>9.6999999999999968E-3</v>
      </c>
      <c r="D120" s="25">
        <f t="shared" si="25"/>
        <v>9.2555189710408906E-6</v>
      </c>
      <c r="E120" s="18">
        <f t="shared" si="26"/>
        <v>4.89122182590475E-4</v>
      </c>
      <c r="F120" s="26">
        <f t="shared" si="30"/>
        <v>4.8767585841126072E-4</v>
      </c>
      <c r="G120" s="17">
        <f t="shared" si="27"/>
        <v>57709942.200149037</v>
      </c>
      <c r="H120" s="10">
        <f t="shared" si="28"/>
        <v>1936137.4746895942</v>
      </c>
      <c r="I120" s="21">
        <f t="shared" si="20"/>
        <v>6075.259285332113</v>
      </c>
      <c r="J120" s="22">
        <f t="shared" si="21"/>
        <v>2.0250864284440375</v>
      </c>
      <c r="K120" s="27">
        <f t="shared" si="29"/>
        <v>0.32055744530445424</v>
      </c>
      <c r="L120" s="5">
        <f t="shared" si="22"/>
        <v>3.0099697274298884E-3</v>
      </c>
      <c r="M120" s="33">
        <f t="shared" si="23"/>
        <v>9.2555189710408907</v>
      </c>
      <c r="N120" s="24">
        <f t="shared" si="16"/>
        <v>29.3473309554285</v>
      </c>
      <c r="O120" s="24">
        <f t="shared" si="17"/>
        <v>29.260551504675643</v>
      </c>
      <c r="P120" s="24">
        <f t="shared" si="18"/>
        <v>19.361374746895944</v>
      </c>
      <c r="Q120" s="4">
        <f t="shared" si="19"/>
        <v>3.0099697274298882</v>
      </c>
    </row>
    <row r="121" spans="2:17" x14ac:dyDescent="0.2">
      <c r="B121" s="5">
        <f t="shared" si="24"/>
        <v>9.7999999999999962E-3</v>
      </c>
      <c r="D121" s="25">
        <f t="shared" si="25"/>
        <v>9.247507568142528E-6</v>
      </c>
      <c r="E121" s="18">
        <f t="shared" si="26"/>
        <v>4.8943160479788497E-4</v>
      </c>
      <c r="F121" s="26">
        <f t="shared" si="30"/>
        <v>4.879808423979087E-4</v>
      </c>
      <c r="G121" s="17">
        <f t="shared" si="27"/>
        <v>57852967.168571524</v>
      </c>
      <c r="H121" s="10">
        <f t="shared" si="28"/>
        <v>1941915.6201580302</v>
      </c>
      <c r="I121" s="21">
        <f t="shared" si="20"/>
        <v>6066.2344730256109</v>
      </c>
      <c r="J121" s="22">
        <f t="shared" si="21"/>
        <v>2.0220781576752036</v>
      </c>
      <c r="K121" s="27">
        <f t="shared" si="29"/>
        <v>0.32075980353376021</v>
      </c>
      <c r="L121" s="5">
        <f t="shared" si="22"/>
        <v>3.0420355898717992E-3</v>
      </c>
      <c r="M121" s="33">
        <f t="shared" si="23"/>
        <v>9.2475075681425274</v>
      </c>
      <c r="N121" s="24">
        <f t="shared" si="16"/>
        <v>29.365896287873099</v>
      </c>
      <c r="O121" s="24">
        <f t="shared" si="17"/>
        <v>29.278850543874523</v>
      </c>
      <c r="P121" s="24">
        <f t="shared" si="18"/>
        <v>19.419156201580304</v>
      </c>
      <c r="Q121" s="4">
        <f t="shared" si="19"/>
        <v>3.0420355898717992</v>
      </c>
    </row>
    <row r="122" spans="2:17" x14ac:dyDescent="0.2">
      <c r="B122" s="5">
        <f t="shared" si="24"/>
        <v>9.8999999999999956E-3</v>
      </c>
      <c r="D122" s="25">
        <f t="shared" si="25"/>
        <v>9.2394911025320514E-6</v>
      </c>
      <c r="E122" s="18">
        <f t="shared" si="26"/>
        <v>4.8974056818140341E-4</v>
      </c>
      <c r="F122" s="26">
        <f t="shared" si="30"/>
        <v>4.8828480612173291E-4</v>
      </c>
      <c r="G122" s="17">
        <f t="shared" si="27"/>
        <v>58030495.999051005</v>
      </c>
      <c r="H122" s="10">
        <f t="shared" si="28"/>
        <v>1947709.7933164113</v>
      </c>
      <c r="I122" s="21">
        <f t="shared" si="20"/>
        <v>6057.1854899278978</v>
      </c>
      <c r="J122" s="22">
        <f t="shared" si="21"/>
        <v>2.0190618299759659</v>
      </c>
      <c r="K122" s="27">
        <f t="shared" si="29"/>
        <v>0.3209618605331428</v>
      </c>
      <c r="L122" s="5">
        <f t="shared" si="22"/>
        <v>3.0741216730751442E-3</v>
      </c>
      <c r="M122" s="33">
        <f t="shared" si="23"/>
        <v>9.2394911025320514</v>
      </c>
      <c r="N122" s="24">
        <f t="shared" si="16"/>
        <v>29.384434090884206</v>
      </c>
      <c r="O122" s="24">
        <f t="shared" si="17"/>
        <v>29.297088367303974</v>
      </c>
      <c r="P122" s="24">
        <f t="shared" si="18"/>
        <v>19.477097933164114</v>
      </c>
      <c r="Q122" s="4">
        <f t="shared" si="19"/>
        <v>3.0741216730751444</v>
      </c>
    </row>
    <row r="123" spans="2:17" x14ac:dyDescent="0.2">
      <c r="B123" s="5">
        <f t="shared" si="24"/>
        <v>9.999999999999995E-3</v>
      </c>
      <c r="D123" s="25">
        <f t="shared" si="25"/>
        <v>9.2314695817312149E-6</v>
      </c>
      <c r="E123" s="18">
        <f t="shared" si="26"/>
        <v>4.9004907164284866E-4</v>
      </c>
      <c r="F123" s="26">
        <f t="shared" si="30"/>
        <v>4.8858817125954689E-4</v>
      </c>
      <c r="G123" s="17">
        <f t="shared" si="27"/>
        <v>58230482.386819988</v>
      </c>
      <c r="H123" s="10">
        <f t="shared" si="28"/>
        <v>1953522.8422357049</v>
      </c>
      <c r="I123" s="21">
        <f t="shared" si="20"/>
        <v>6048.1079882835284</v>
      </c>
      <c r="J123" s="22">
        <f t="shared" si="21"/>
        <v>2.0160359960945096</v>
      </c>
      <c r="K123" s="27">
        <f t="shared" si="29"/>
        <v>0.32116361542444632</v>
      </c>
      <c r="L123" s="5">
        <f t="shared" si="22"/>
        <v>3.1062279468730236E-3</v>
      </c>
      <c r="M123" s="33">
        <f t="shared" si="23"/>
        <v>9.2314695817312149</v>
      </c>
      <c r="N123" s="24">
        <f t="shared" si="16"/>
        <v>29.402944298570919</v>
      </c>
      <c r="O123" s="24">
        <f t="shared" si="17"/>
        <v>29.315290275572814</v>
      </c>
      <c r="P123" s="24">
        <f t="shared" si="18"/>
        <v>19.535228422357051</v>
      </c>
      <c r="Q123" s="4">
        <f t="shared" si="19"/>
        <v>3.1062279468730236</v>
      </c>
    </row>
    <row r="124" spans="2:17" x14ac:dyDescent="0.2">
      <c r="B124" s="5">
        <f t="shared" si="24"/>
        <v>1.0099999999999994E-2</v>
      </c>
      <c r="D124" s="25">
        <f t="shared" si="25"/>
        <v>9.2234430132817457E-6</v>
      </c>
      <c r="E124" s="18">
        <f t="shared" si="26"/>
        <v>4.9035711384144026E-4</v>
      </c>
      <c r="F124" s="26">
        <f t="shared" si="30"/>
        <v>4.8889128682659739E-4</v>
      </c>
      <c r="G124" s="17">
        <f t="shared" si="27"/>
        <v>58436015.332070932</v>
      </c>
      <c r="H124" s="10">
        <f t="shared" si="28"/>
        <v>1959356.1671216495</v>
      </c>
      <c r="I124" s="21">
        <f t="shared" si="20"/>
        <v>6038.9998311168893</v>
      </c>
      <c r="J124" s="22">
        <f t="shared" si="21"/>
        <v>2.0129999437056298</v>
      </c>
      <c r="K124" s="27">
        <f t="shared" si="29"/>
        <v>0.32136506722143632</v>
      </c>
      <c r="L124" s="5">
        <f t="shared" si="22"/>
        <v>3.1383543810053179E-3</v>
      </c>
      <c r="M124" s="33">
        <f t="shared" si="23"/>
        <v>9.2234430132817451</v>
      </c>
      <c r="N124" s="24">
        <f t="shared" si="16"/>
        <v>29.421426830486414</v>
      </c>
      <c r="O124" s="24">
        <f t="shared" si="17"/>
        <v>29.333477209595845</v>
      </c>
      <c r="P124" s="24">
        <f t="shared" si="18"/>
        <v>19.593561671216495</v>
      </c>
      <c r="Q124" s="4">
        <f t="shared" si="19"/>
        <v>3.1383543810053181</v>
      </c>
    </row>
    <row r="125" spans="2:17" x14ac:dyDescent="0.2">
      <c r="B125" s="5">
        <f t="shared" si="24"/>
        <v>1.0199999999999994E-2</v>
      </c>
      <c r="D125" s="25">
        <f t="shared" si="25"/>
        <v>9.2154114047486714E-6</v>
      </c>
      <c r="E125" s="18">
        <f t="shared" si="26"/>
        <v>4.9066469327138174E-4</v>
      </c>
      <c r="F125" s="26">
        <f t="shared" si="30"/>
        <v>4.8919431776553955E-4</v>
      </c>
      <c r="G125" s="17">
        <f t="shared" si="27"/>
        <v>58633080.59371464</v>
      </c>
      <c r="H125" s="10">
        <f t="shared" si="28"/>
        <v>1965209.6219179388</v>
      </c>
      <c r="I125" s="21">
        <f t="shared" si="20"/>
        <v>6029.8612424150333</v>
      </c>
      <c r="J125" s="22">
        <f t="shared" si="21"/>
        <v>2.0099537474716778</v>
      </c>
      <c r="K125" s="27">
        <f t="shared" si="29"/>
        <v>0.32156621490599518</v>
      </c>
      <c r="L125" s="5">
        <f t="shared" si="22"/>
        <v>3.1705009451116896E-3</v>
      </c>
      <c r="M125" s="33">
        <f t="shared" si="23"/>
        <v>9.2154114047486715</v>
      </c>
      <c r="N125" s="24">
        <f t="shared" si="16"/>
        <v>29.439881596282905</v>
      </c>
      <c r="O125" s="24">
        <f t="shared" si="17"/>
        <v>29.351659065932374</v>
      </c>
      <c r="P125" s="24">
        <f t="shared" si="18"/>
        <v>19.652096219179391</v>
      </c>
      <c r="Q125" s="4">
        <f t="shared" si="19"/>
        <v>3.1705009451116895</v>
      </c>
    </row>
    <row r="126" spans="2:17" x14ac:dyDescent="0.2">
      <c r="B126" s="5">
        <f t="shared" si="24"/>
        <v>1.0299999999999993E-2</v>
      </c>
      <c r="D126" s="25">
        <f t="shared" si="25"/>
        <v>9.207374763722078E-6</v>
      </c>
      <c r="E126" s="18">
        <f t="shared" si="26"/>
        <v>4.9097180837819672E-4</v>
      </c>
      <c r="F126" s="26">
        <f t="shared" si="30"/>
        <v>4.8949723483911558E-4</v>
      </c>
      <c r="G126" s="17">
        <f t="shared" si="27"/>
        <v>58815020.233687378</v>
      </c>
      <c r="H126" s="10">
        <f t="shared" si="28"/>
        <v>1971082.0269593089</v>
      </c>
      <c r="I126" s="21">
        <f t="shared" si="20"/>
        <v>6020.6940243255549</v>
      </c>
      <c r="J126" s="22">
        <f t="shared" si="21"/>
        <v>2.0068980081085184</v>
      </c>
      <c r="K126" s="27">
        <f t="shared" si="29"/>
        <v>0.32176705749377421</v>
      </c>
      <c r="L126" s="5">
        <f t="shared" si="22"/>
        <v>3.2026676087316781E-3</v>
      </c>
      <c r="M126" s="33">
        <f t="shared" si="23"/>
        <v>9.2073747637220773</v>
      </c>
      <c r="N126" s="24">
        <f t="shared" si="16"/>
        <v>29.458308502691803</v>
      </c>
      <c r="O126" s="24">
        <f t="shared" si="17"/>
        <v>29.369834090346934</v>
      </c>
      <c r="P126" s="24">
        <f t="shared" si="18"/>
        <v>19.710820269593089</v>
      </c>
      <c r="Q126" s="4">
        <f t="shared" si="19"/>
        <v>3.2026676087316779</v>
      </c>
    </row>
    <row r="127" spans="2:17" x14ac:dyDescent="0.2">
      <c r="B127" s="5">
        <f t="shared" si="24"/>
        <v>1.0399999999999993E-2</v>
      </c>
      <c r="D127" s="25">
        <f t="shared" si="25"/>
        <v>9.1993330978170813E-6</v>
      </c>
      <c r="E127" s="18">
        <f t="shared" si="26"/>
        <v>4.9127845765896795E-4</v>
      </c>
      <c r="F127" s="26">
        <f t="shared" si="30"/>
        <v>4.8979988060704742E-4</v>
      </c>
      <c r="G127" s="17">
        <f t="shared" si="27"/>
        <v>58982941.563245729</v>
      </c>
      <c r="H127" s="10">
        <f t="shared" si="28"/>
        <v>1976971.9250491555</v>
      </c>
      <c r="I127" s="21">
        <f t="shared" si="20"/>
        <v>6011.5004027010218</v>
      </c>
      <c r="J127" s="22">
        <f t="shared" si="21"/>
        <v>2.0038334675670071</v>
      </c>
      <c r="K127" s="27">
        <f t="shared" si="29"/>
        <v>0.32196759406755798</v>
      </c>
      <c r="L127" s="5">
        <f t="shared" si="22"/>
        <v>3.2348543413097449E-3</v>
      </c>
      <c r="M127" s="33">
        <f t="shared" si="23"/>
        <v>9.1993330978170818</v>
      </c>
      <c r="N127" s="24">
        <f t="shared" si="16"/>
        <v>29.476707459538076</v>
      </c>
      <c r="O127" s="24">
        <f t="shared" si="17"/>
        <v>29.387992836422846</v>
      </c>
      <c r="P127" s="24">
        <f t="shared" si="18"/>
        <v>19.769719250491555</v>
      </c>
      <c r="Q127" s="4">
        <f t="shared" si="19"/>
        <v>3.2348543413097448</v>
      </c>
    </row>
    <row r="128" spans="2:17" x14ac:dyDescent="0.2">
      <c r="B128" s="5">
        <f t="shared" si="24"/>
        <v>1.0499999999999992E-2</v>
      </c>
      <c r="D128" s="25">
        <f t="shared" si="25"/>
        <v>9.191286414672565E-6</v>
      </c>
      <c r="E128" s="18">
        <f t="shared" si="26"/>
        <v>4.9158463971327789E-4</v>
      </c>
      <c r="F128" s="26">
        <f t="shared" si="30"/>
        <v>4.9010206466137843E-4</v>
      </c>
      <c r="G128" s="17">
        <f t="shared" si="27"/>
        <v>59143082.076821253</v>
      </c>
      <c r="H128" s="10">
        <f t="shared" si="28"/>
        <v>1982878.2262311589</v>
      </c>
      <c r="I128" s="21">
        <f t="shared" si="20"/>
        <v>6002.2820426192475</v>
      </c>
      <c r="J128" s="22">
        <f t="shared" si="21"/>
        <v>2.0007606808730825</v>
      </c>
      <c r="K128" s="27">
        <f t="shared" si="29"/>
        <v>0.32216782377497999</v>
      </c>
      <c r="L128" s="5">
        <f t="shared" si="22"/>
        <v>3.2670611122018718E-3</v>
      </c>
      <c r="M128" s="33">
        <f t="shared" si="23"/>
        <v>9.1912864146725646</v>
      </c>
      <c r="N128" s="24">
        <f t="shared" si="16"/>
        <v>29.495078382796674</v>
      </c>
      <c r="O128" s="24">
        <f t="shared" si="17"/>
        <v>29.406123879682706</v>
      </c>
      <c r="P128" s="24">
        <f t="shared" si="18"/>
        <v>19.828782262311591</v>
      </c>
      <c r="Q128" s="4">
        <f t="shared" si="19"/>
        <v>3.2670611122018718</v>
      </c>
    </row>
    <row r="129" spans="2:17" x14ac:dyDescent="0.2">
      <c r="B129" s="5">
        <f t="shared" si="24"/>
        <v>1.0599999999999991E-2</v>
      </c>
      <c r="D129" s="25">
        <f t="shared" si="25"/>
        <v>9.1832347219495321E-6</v>
      </c>
      <c r="E129" s="18">
        <f t="shared" si="26"/>
        <v>4.9189035323972136E-4</v>
      </c>
      <c r="F129" s="26">
        <f t="shared" si="30"/>
        <v>4.9040364375929786E-4</v>
      </c>
      <c r="G129" s="17">
        <f t="shared" si="27"/>
        <v>59303002.075978413</v>
      </c>
      <c r="H129" s="10">
        <f t="shared" si="28"/>
        <v>1988800.5304387989</v>
      </c>
      <c r="I129" s="21">
        <f t="shared" si="20"/>
        <v>5993.0395557597776</v>
      </c>
      <c r="J129" s="22">
        <f t="shared" si="21"/>
        <v>1.9976798519199259</v>
      </c>
      <c r="K129" s="27">
        <f t="shared" si="29"/>
        <v>0.32236774580161964</v>
      </c>
      <c r="L129" s="5">
        <f t="shared" si="22"/>
        <v>3.2992878906807016E-3</v>
      </c>
      <c r="M129" s="33">
        <f t="shared" si="23"/>
        <v>9.1832347219495318</v>
      </c>
      <c r="N129" s="24">
        <f t="shared" si="16"/>
        <v>29.51342119438328</v>
      </c>
      <c r="O129" s="24">
        <f t="shared" si="17"/>
        <v>29.42421862555787</v>
      </c>
      <c r="P129" s="24">
        <f t="shared" si="18"/>
        <v>19.888005304387992</v>
      </c>
      <c r="Q129" s="4">
        <f t="shared" si="19"/>
        <v>3.2992878906807017</v>
      </c>
    </row>
    <row r="130" spans="2:17" x14ac:dyDescent="0.2">
      <c r="B130" s="5">
        <f t="shared" si="24"/>
        <v>1.0699999999999991E-2</v>
      </c>
      <c r="D130" s="25">
        <f t="shared" si="25"/>
        <v>9.175178027329826E-6</v>
      </c>
      <c r="E130" s="18">
        <f t="shared" si="26"/>
        <v>4.9219559699482983E-4</v>
      </c>
      <c r="F130" s="26">
        <f t="shared" si="30"/>
        <v>4.9070456108194578E-4</v>
      </c>
      <c r="G130" s="17">
        <f t="shared" si="27"/>
        <v>59468379.216939986</v>
      </c>
      <c r="H130" s="10">
        <f t="shared" si="28"/>
        <v>1994739.099503445</v>
      </c>
      <c r="I130" s="21">
        <f t="shared" si="20"/>
        <v>5983.7725431692224</v>
      </c>
      <c r="J130" s="22">
        <f t="shared" si="21"/>
        <v>1.994590847723074</v>
      </c>
      <c r="K130" s="27">
        <f t="shared" si="29"/>
        <v>0.3225673593366018</v>
      </c>
      <c r="L130" s="5">
        <f t="shared" si="22"/>
        <v>3.3315346459376126E-3</v>
      </c>
      <c r="M130" s="33">
        <f t="shared" si="23"/>
        <v>9.1751780273298262</v>
      </c>
      <c r="N130" s="24">
        <f t="shared" si="16"/>
        <v>29.531735819689789</v>
      </c>
      <c r="O130" s="24">
        <f t="shared" si="17"/>
        <v>29.442273664916748</v>
      </c>
      <c r="P130" s="24">
        <f t="shared" si="18"/>
        <v>19.94739099503445</v>
      </c>
      <c r="Q130" s="4">
        <f t="shared" si="19"/>
        <v>3.3315346459376127</v>
      </c>
    </row>
    <row r="131" spans="2:17" x14ac:dyDescent="0.2">
      <c r="B131" s="5">
        <f t="shared" si="24"/>
        <v>1.079999999999999E-2</v>
      </c>
      <c r="D131" s="25">
        <f t="shared" si="25"/>
        <v>9.1671163385155971E-6</v>
      </c>
      <c r="E131" s="18">
        <f t="shared" si="26"/>
        <v>4.9250036974054752E-4</v>
      </c>
      <c r="F131" s="26">
        <f t="shared" si="30"/>
        <v>4.9100484177564655E-4</v>
      </c>
      <c r="G131" s="17">
        <f t="shared" si="27"/>
        <v>59641436.515362084</v>
      </c>
      <c r="H131" s="10">
        <f t="shared" si="28"/>
        <v>2000694.59029006</v>
      </c>
      <c r="I131" s="21">
        <f t="shared" si="20"/>
        <v>5974.4800027478168</v>
      </c>
      <c r="J131" s="22">
        <f t="shared" si="21"/>
        <v>1.9914933342492722</v>
      </c>
      <c r="K131" s="27">
        <f t="shared" si="29"/>
        <v>0.32276666354570044</v>
      </c>
      <c r="L131" s="5">
        <f t="shared" si="22"/>
        <v>3.3638013470817275E-3</v>
      </c>
      <c r="M131" s="33">
        <f t="shared" si="23"/>
        <v>9.1671163385155978</v>
      </c>
      <c r="N131" s="24">
        <f t="shared" si="16"/>
        <v>29.550022184432851</v>
      </c>
      <c r="O131" s="24">
        <f t="shared" si="17"/>
        <v>29.460290506538794</v>
      </c>
      <c r="P131" s="24">
        <f t="shared" si="18"/>
        <v>20.0069459029006</v>
      </c>
      <c r="Q131" s="4">
        <f t="shared" si="19"/>
        <v>3.3638013470817274</v>
      </c>
    </row>
    <row r="132" spans="2:17" x14ac:dyDescent="0.2">
      <c r="B132" s="5">
        <f t="shared" si="24"/>
        <v>1.089999999999999E-2</v>
      </c>
      <c r="D132" s="25">
        <f t="shared" si="25"/>
        <v>9.1590496632295681E-6</v>
      </c>
      <c r="E132" s="18">
        <f t="shared" si="26"/>
        <v>4.9280467020316652E-4</v>
      </c>
      <c r="F132" s="26">
        <f t="shared" si="30"/>
        <v>4.9130455921846225E-4</v>
      </c>
      <c r="G132" s="17">
        <f t="shared" si="27"/>
        <v>59821118.596039072</v>
      </c>
      <c r="H132" s="10">
        <f t="shared" si="28"/>
        <v>2006667.71804563</v>
      </c>
      <c r="I132" s="21">
        <f t="shared" si="20"/>
        <v>5965.1608432806543</v>
      </c>
      <c r="J132" s="22">
        <f t="shared" si="21"/>
        <v>1.9883869477602181</v>
      </c>
      <c r="K132" s="27">
        <f t="shared" si="29"/>
        <v>0.32296565755980089</v>
      </c>
      <c r="L132" s="5">
        <f t="shared" si="22"/>
        <v>3.3960879631370028E-3</v>
      </c>
      <c r="M132" s="33">
        <f t="shared" si="23"/>
        <v>9.1590496632295686</v>
      </c>
      <c r="N132" s="24">
        <f t="shared" si="16"/>
        <v>29.56828021218999</v>
      </c>
      <c r="O132" s="24">
        <f t="shared" si="17"/>
        <v>29.478273553107734</v>
      </c>
      <c r="P132" s="24">
        <f t="shared" si="18"/>
        <v>20.066677180456303</v>
      </c>
      <c r="Q132" s="4">
        <f t="shared" si="19"/>
        <v>3.3960879631370027</v>
      </c>
    </row>
    <row r="133" spans="2:17" x14ac:dyDescent="0.2">
      <c r="B133" s="5">
        <f t="shared" si="24"/>
        <v>1.0999999999999989E-2</v>
      </c>
      <c r="D133" s="25">
        <f t="shared" si="25"/>
        <v>9.1509780092157498E-6</v>
      </c>
      <c r="E133" s="18">
        <f t="shared" si="26"/>
        <v>4.9310849705571042E-4</v>
      </c>
      <c r="F133" s="26">
        <f t="shared" si="30"/>
        <v>4.9160379320970253E-4</v>
      </c>
      <c r="G133" s="17">
        <f t="shared" si="27"/>
        <v>60004439.3881706</v>
      </c>
      <c r="H133" s="10">
        <f t="shared" si="28"/>
        <v>2012658.9959448406</v>
      </c>
      <c r="I133" s="21">
        <f t="shared" si="20"/>
        <v>5955.8142821145393</v>
      </c>
      <c r="J133" s="22">
        <f t="shared" si="21"/>
        <v>1.9852714273715131</v>
      </c>
      <c r="K133" s="27">
        <f t="shared" si="29"/>
        <v>0.32316434047855747</v>
      </c>
      <c r="L133" s="5">
        <f t="shared" si="22"/>
        <v>3.4283944630389205E-3</v>
      </c>
      <c r="M133" s="33">
        <f t="shared" si="23"/>
        <v>9.1509780092157502</v>
      </c>
      <c r="N133" s="24">
        <f t="shared" si="16"/>
        <v>29.586509823342624</v>
      </c>
      <c r="O133" s="24">
        <f t="shared" si="17"/>
        <v>29.496227592582152</v>
      </c>
      <c r="P133" s="24">
        <f t="shared" si="18"/>
        <v>20.126589959448406</v>
      </c>
      <c r="Q133" s="4">
        <f t="shared" si="19"/>
        <v>3.4283944630389205</v>
      </c>
    </row>
    <row r="134" spans="2:17" x14ac:dyDescent="0.2">
      <c r="B134" s="5">
        <f t="shared" si="24"/>
        <v>1.1099999999999988E-2</v>
      </c>
      <c r="D134" s="25">
        <f t="shared" si="25"/>
        <v>9.1429013842402703E-6</v>
      </c>
      <c r="E134" s="18">
        <f t="shared" si="26"/>
        <v>4.9341184892351874E-4</v>
      </c>
      <c r="F134" s="26">
        <f t="shared" si="30"/>
        <v>4.9190259806057904E-4</v>
      </c>
      <c r="G134" s="17">
        <f t="shared" si="27"/>
        <v>60188153.840315565</v>
      </c>
      <c r="H134" s="10">
        <f t="shared" si="28"/>
        <v>2018668.6256062649</v>
      </c>
      <c r="I134" s="21">
        <f t="shared" si="20"/>
        <v>5946.440012315752</v>
      </c>
      <c r="J134" s="22">
        <f t="shared" si="21"/>
        <v>1.9821466707719173</v>
      </c>
      <c r="K134" s="27">
        <f t="shared" si="29"/>
        <v>0.32336271138346462</v>
      </c>
      <c r="L134" s="5">
        <f t="shared" si="22"/>
        <v>3.4607208156320216E-3</v>
      </c>
      <c r="M134" s="33">
        <f t="shared" si="23"/>
        <v>9.14290138424027</v>
      </c>
      <c r="N134" s="24">
        <f t="shared" si="16"/>
        <v>29.604710935411124</v>
      </c>
      <c r="O134" s="24">
        <f t="shared" si="17"/>
        <v>29.514155883634743</v>
      </c>
      <c r="P134" s="24">
        <f t="shared" si="18"/>
        <v>20.18668625606265</v>
      </c>
      <c r="Q134" s="4">
        <f t="shared" si="19"/>
        <v>3.4607208156320217</v>
      </c>
    </row>
    <row r="135" spans="2:17" x14ac:dyDescent="0.2">
      <c r="B135" s="5">
        <f t="shared" si="24"/>
        <v>1.1199999999999988E-2</v>
      </c>
      <c r="D135" s="25">
        <f t="shared" si="25"/>
        <v>9.1348197960919958E-6</v>
      </c>
      <c r="E135" s="18">
        <f t="shared" si="26"/>
        <v>4.9371472440420429E-4</v>
      </c>
      <c r="F135" s="26">
        <f t="shared" si="30"/>
        <v>4.9220098954336222E-4</v>
      </c>
      <c r="G135" s="17">
        <f t="shared" si="27"/>
        <v>60370034.517588139</v>
      </c>
      <c r="H135" s="10">
        <f t="shared" si="28"/>
        <v>2024696.5350241601</v>
      </c>
      <c r="I135" s="21">
        <f t="shared" si="20"/>
        <v>5937.0381447421751</v>
      </c>
      <c r="J135" s="22">
        <f t="shared" si="21"/>
        <v>1.9790127149140584</v>
      </c>
      <c r="K135" s="27">
        <f t="shared" si="29"/>
        <v>0.32356076935274891</v>
      </c>
      <c r="L135" s="5">
        <f t="shared" si="22"/>
        <v>3.4930669896688321E-3</v>
      </c>
      <c r="M135" s="33">
        <f t="shared" si="23"/>
        <v>9.1348197960919961</v>
      </c>
      <c r="N135" s="24">
        <f t="shared" si="16"/>
        <v>29.622883464252258</v>
      </c>
      <c r="O135" s="24">
        <f t="shared" si="17"/>
        <v>29.532059372601733</v>
      </c>
      <c r="P135" s="24">
        <f t="shared" si="18"/>
        <v>20.246965350241602</v>
      </c>
      <c r="Q135" s="4">
        <f t="shared" si="19"/>
        <v>3.493066989668832</v>
      </c>
    </row>
    <row r="136" spans="2:17" x14ac:dyDescent="0.2">
      <c r="B136" s="5">
        <f t="shared" si="24"/>
        <v>1.1299999999999987E-2</v>
      </c>
      <c r="D136" s="25">
        <f t="shared" si="25"/>
        <v>9.1267332525827927E-6</v>
      </c>
      <c r="E136" s="18">
        <f t="shared" si="26"/>
        <v>4.9401712209039045E-4</v>
      </c>
      <c r="F136" s="26">
        <f t="shared" si="30"/>
        <v>4.9249894995810281E-4</v>
      </c>
      <c r="G136" s="17">
        <f t="shared" si="27"/>
        <v>60549394.433682784</v>
      </c>
      <c r="H136" s="10">
        <f t="shared" si="28"/>
        <v>2030742.5064717236</v>
      </c>
      <c r="I136" s="21">
        <f t="shared" si="20"/>
        <v>5927.6090127439202</v>
      </c>
      <c r="J136" s="22">
        <f t="shared" si="21"/>
        <v>1.9758696709146402</v>
      </c>
      <c r="K136" s="27">
        <f t="shared" si="29"/>
        <v>0.32375851347204032</v>
      </c>
      <c r="L136" s="5">
        <f t="shared" si="22"/>
        <v>3.5254329538100715E-3</v>
      </c>
      <c r="M136" s="33">
        <f t="shared" si="23"/>
        <v>9.1267332525827936</v>
      </c>
      <c r="N136" s="24">
        <f t="shared" si="16"/>
        <v>29.641027325423426</v>
      </c>
      <c r="O136" s="24">
        <f t="shared" si="17"/>
        <v>29.549936997486167</v>
      </c>
      <c r="P136" s="24">
        <f t="shared" si="18"/>
        <v>20.307425064717236</v>
      </c>
      <c r="Q136" s="4">
        <f t="shared" si="19"/>
        <v>3.5254329538100717</v>
      </c>
    </row>
    <row r="137" spans="2:17" x14ac:dyDescent="0.2">
      <c r="B137" s="5">
        <f t="shared" si="24"/>
        <v>1.1399999999999987E-2</v>
      </c>
      <c r="D137" s="25">
        <f t="shared" si="25"/>
        <v>9.1186417615474836E-6</v>
      </c>
      <c r="E137" s="18">
        <f t="shared" si="26"/>
        <v>4.9431904058600429E-4</v>
      </c>
      <c r="F137" s="26">
        <f t="shared" si="30"/>
        <v>4.9279644404777879E-4</v>
      </c>
      <c r="G137" s="17">
        <f t="shared" si="27"/>
        <v>60726885.291505568</v>
      </c>
      <c r="H137" s="10">
        <f t="shared" si="28"/>
        <v>2036806.3204579831</v>
      </c>
      <c r="I137" s="21">
        <f t="shared" si="20"/>
        <v>5918.1529523572526</v>
      </c>
      <c r="J137" s="22">
        <f t="shared" si="21"/>
        <v>1.9727176507857509</v>
      </c>
      <c r="K137" s="27">
        <f t="shared" si="29"/>
        <v>0.32395594283812534</v>
      </c>
      <c r="L137" s="5">
        <f t="shared" si="22"/>
        <v>3.5578186766255797E-3</v>
      </c>
      <c r="M137" s="33">
        <f t="shared" si="23"/>
        <v>9.1186417615474831</v>
      </c>
      <c r="N137" s="24">
        <f t="shared" si="16"/>
        <v>29.659142435160259</v>
      </c>
      <c r="O137" s="24">
        <f t="shared" si="17"/>
        <v>29.567786642866729</v>
      </c>
      <c r="P137" s="24">
        <f t="shared" si="18"/>
        <v>20.368063204579833</v>
      </c>
      <c r="Q137" s="4">
        <f t="shared" si="19"/>
        <v>3.5578186766255797</v>
      </c>
    </row>
    <row r="138" spans="2:17" x14ac:dyDescent="0.2">
      <c r="B138" s="5">
        <f t="shared" si="24"/>
        <v>1.1499999999999986E-2</v>
      </c>
      <c r="D138" s="25">
        <f t="shared" si="25"/>
        <v>9.1105453308436052E-6</v>
      </c>
      <c r="E138" s="18">
        <f t="shared" si="26"/>
        <v>4.946204785120068E-4</v>
      </c>
      <c r="F138" s="26">
        <f t="shared" si="30"/>
        <v>4.9309343663324822E-4</v>
      </c>
      <c r="G138" s="17">
        <f t="shared" si="27"/>
        <v>60903861.529020168</v>
      </c>
      <c r="H138" s="10">
        <f t="shared" si="28"/>
        <v>2042887.8577990094</v>
      </c>
      <c r="I138" s="21">
        <f t="shared" si="20"/>
        <v>5908.6701464570806</v>
      </c>
      <c r="J138" s="22">
        <f t="shared" si="21"/>
        <v>1.9695567154856934</v>
      </c>
      <c r="K138" s="27">
        <f t="shared" si="29"/>
        <v>0.32415305655643889</v>
      </c>
      <c r="L138" s="5">
        <f t="shared" si="22"/>
        <v>3.590224126595308E-3</v>
      </c>
      <c r="M138" s="33">
        <f t="shared" si="23"/>
        <v>9.1105453308436051</v>
      </c>
      <c r="N138" s="24">
        <f t="shared" si="16"/>
        <v>29.677228710720406</v>
      </c>
      <c r="O138" s="24">
        <f t="shared" si="17"/>
        <v>29.585606197994892</v>
      </c>
      <c r="P138" s="24">
        <f t="shared" si="18"/>
        <v>20.428878577990094</v>
      </c>
      <c r="Q138" s="4">
        <f t="shared" si="19"/>
        <v>3.5902241265953081</v>
      </c>
    </row>
    <row r="139" spans="2:17" x14ac:dyDescent="0.2">
      <c r="B139" s="5">
        <f t="shared" si="24"/>
        <v>1.1599999999999985E-2</v>
      </c>
      <c r="D139" s="25">
        <f t="shared" si="25"/>
        <v>9.1024439683511745E-6</v>
      </c>
      <c r="E139" s="18">
        <f t="shared" si="26"/>
        <v>4.9492143450256332E-4</v>
      </c>
      <c r="F139" s="26">
        <f t="shared" si="30"/>
        <v>4.9338990494043054E-4</v>
      </c>
      <c r="G139" s="17">
        <f t="shared" si="27"/>
        <v>61081675.150342904</v>
      </c>
      <c r="H139" s="10">
        <f t="shared" si="28"/>
        <v>2048987.1346329777</v>
      </c>
      <c r="I139" s="21">
        <f t="shared" si="20"/>
        <v>5899.1605712979781</v>
      </c>
      <c r="J139" s="22">
        <f t="shared" si="21"/>
        <v>1.9663868570993259</v>
      </c>
      <c r="K139" s="27">
        <f t="shared" si="29"/>
        <v>0.32434985373506814</v>
      </c>
      <c r="L139" s="5">
        <f t="shared" si="22"/>
        <v>3.6226492721098832E-3</v>
      </c>
      <c r="M139" s="33">
        <f t="shared" si="23"/>
        <v>9.1024439683511744</v>
      </c>
      <c r="N139" s="24">
        <f t="shared" si="16"/>
        <v>29.695286070153799</v>
      </c>
      <c r="O139" s="24">
        <f t="shared" si="17"/>
        <v>29.603394296425833</v>
      </c>
      <c r="P139" s="24">
        <f t="shared" si="18"/>
        <v>20.489871346329778</v>
      </c>
      <c r="Q139" s="4">
        <f t="shared" si="19"/>
        <v>3.6226492721098831</v>
      </c>
    </row>
    <row r="140" spans="2:17" x14ac:dyDescent="0.2">
      <c r="B140" s="5">
        <f t="shared" si="24"/>
        <v>1.1699999999999985E-2</v>
      </c>
      <c r="D140" s="25">
        <f t="shared" si="25"/>
        <v>9.0943376819725295E-6</v>
      </c>
      <c r="E140" s="18">
        <f t="shared" si="26"/>
        <v>4.9522190719588895E-4</v>
      </c>
      <c r="F140" s="26">
        <f t="shared" si="30"/>
        <v>4.9368584267324054E-4</v>
      </c>
      <c r="G140" s="17">
        <f t="shared" si="27"/>
        <v>61261182.485311538</v>
      </c>
      <c r="H140" s="10">
        <f t="shared" si="28"/>
        <v>2055104.2775147604</v>
      </c>
      <c r="I140" s="21">
        <f t="shared" si="20"/>
        <v>5889.6240345461019</v>
      </c>
      <c r="J140" s="22">
        <f t="shared" si="21"/>
        <v>1.9632080115153674</v>
      </c>
      <c r="K140" s="27">
        <f t="shared" si="29"/>
        <v>0.32454633347849887</v>
      </c>
      <c r="L140" s="5">
        <f t="shared" si="22"/>
        <v>3.6550940814705614E-3</v>
      </c>
      <c r="M140" s="33">
        <f t="shared" si="23"/>
        <v>9.0943376819725295</v>
      </c>
      <c r="N140" s="24">
        <f t="shared" si="16"/>
        <v>29.713314431753336</v>
      </c>
      <c r="O140" s="24">
        <f t="shared" si="17"/>
        <v>29.621150560394433</v>
      </c>
      <c r="P140" s="24">
        <f t="shared" si="18"/>
        <v>20.551042775147607</v>
      </c>
      <c r="Q140" s="4">
        <f t="shared" si="19"/>
        <v>3.6550940814705615</v>
      </c>
    </row>
    <row r="141" spans="2:17" x14ac:dyDescent="0.2">
      <c r="B141" s="5">
        <f t="shared" si="24"/>
        <v>1.1799999999999984E-2</v>
      </c>
      <c r="D141" s="25">
        <f t="shared" si="25"/>
        <v>9.0862264796323613E-6</v>
      </c>
      <c r="E141" s="18">
        <f t="shared" si="26"/>
        <v>4.955218952247E-4</v>
      </c>
      <c r="F141" s="26">
        <f t="shared" si="30"/>
        <v>4.9398125682561947E-4</v>
      </c>
      <c r="G141" s="17">
        <f t="shared" si="27"/>
        <v>61442580.905936293</v>
      </c>
      <c r="H141" s="10">
        <f t="shared" si="28"/>
        <v>2061239.4656843229</v>
      </c>
      <c r="I141" s="21">
        <f t="shared" si="20"/>
        <v>5880.0602634308734</v>
      </c>
      <c r="J141" s="22">
        <f t="shared" si="21"/>
        <v>1.9600200878102911</v>
      </c>
      <c r="K141" s="27">
        <f t="shared" si="29"/>
        <v>0.32474249488346513</v>
      </c>
      <c r="L141" s="5">
        <f t="shared" si="22"/>
        <v>3.6875585228886595E-3</v>
      </c>
      <c r="M141" s="33">
        <f t="shared" si="23"/>
        <v>9.0862264796323604</v>
      </c>
      <c r="N141" s="24">
        <f t="shared" si="16"/>
        <v>29.731313713481999</v>
      </c>
      <c r="O141" s="24">
        <f t="shared" si="17"/>
        <v>29.638875409537167</v>
      </c>
      <c r="P141" s="24">
        <f t="shared" si="18"/>
        <v>20.612394656843229</v>
      </c>
      <c r="Q141" s="4">
        <f t="shared" si="19"/>
        <v>3.6875585228886596</v>
      </c>
    </row>
    <row r="142" spans="2:17" x14ac:dyDescent="0.2">
      <c r="B142" s="5">
        <f t="shared" si="24"/>
        <v>1.1899999999999984E-2</v>
      </c>
      <c r="D142" s="25">
        <f t="shared" si="25"/>
        <v>9.0781103692778363E-6</v>
      </c>
      <c r="E142" s="18">
        <f t="shared" si="26"/>
        <v>4.9582139720987721E-4</v>
      </c>
      <c r="F142" s="26">
        <f t="shared" si="30"/>
        <v>4.9427616060162833E-4</v>
      </c>
      <c r="G142" s="17">
        <f t="shared" si="27"/>
        <v>61625535.963220902</v>
      </c>
      <c r="H142" s="10">
        <f t="shared" si="28"/>
        <v>2067392.8715277808</v>
      </c>
      <c r="I142" s="21">
        <f t="shared" si="20"/>
        <v>5870.4689956540187</v>
      </c>
      <c r="J142" s="22">
        <f t="shared" si="21"/>
        <v>1.9568229985513397</v>
      </c>
      <c r="K142" s="27">
        <f t="shared" si="29"/>
        <v>0.32493833703778319</v>
      </c>
      <c r="L142" s="5">
        <f t="shared" si="22"/>
        <v>3.7200425644847218E-3</v>
      </c>
      <c r="M142" s="33">
        <f t="shared" si="23"/>
        <v>9.0781103692778355</v>
      </c>
      <c r="N142" s="24">
        <f t="shared" si="16"/>
        <v>29.749283832592631</v>
      </c>
      <c r="O142" s="24">
        <f t="shared" si="17"/>
        <v>29.6565696360977</v>
      </c>
      <c r="P142" s="24">
        <f t="shared" si="18"/>
        <v>20.67392871527781</v>
      </c>
      <c r="Q142" s="4">
        <f t="shared" si="19"/>
        <v>3.7200425644847219</v>
      </c>
    </row>
    <row r="143" spans="2:17" x14ac:dyDescent="0.2">
      <c r="B143" s="5">
        <f t="shared" si="24"/>
        <v>1.1999999999999983E-2</v>
      </c>
      <c r="D143" s="25">
        <f t="shared" si="25"/>
        <v>9.0699893588788197E-6</v>
      </c>
      <c r="E143" s="18">
        <f t="shared" si="26"/>
        <v>4.9612041175868592E-4</v>
      </c>
      <c r="F143" s="26">
        <f t="shared" si="30"/>
        <v>4.9457056621919149E-4</v>
      </c>
      <c r="G143" s="17">
        <f t="shared" si="27"/>
        <v>61809464.329955034</v>
      </c>
      <c r="H143" s="10">
        <f t="shared" si="28"/>
        <v>2073564.6215424396</v>
      </c>
      <c r="I143" s="21">
        <f t="shared" si="20"/>
        <v>5860.85003898986</v>
      </c>
      <c r="J143" s="22">
        <f t="shared" si="21"/>
        <v>1.9536166796632866</v>
      </c>
      <c r="K143" s="27">
        <f t="shared" si="29"/>
        <v>0.32513385902169389</v>
      </c>
      <c r="L143" s="5">
        <f t="shared" si="22"/>
        <v>3.7525461742876957E-3</v>
      </c>
      <c r="M143" s="33">
        <f t="shared" si="23"/>
        <v>9.0699893588788196</v>
      </c>
      <c r="N143" s="24">
        <f t="shared" si="16"/>
        <v>29.767224705521155</v>
      </c>
      <c r="O143" s="24">
        <f t="shared" si="17"/>
        <v>29.674233973151491</v>
      </c>
      <c r="P143" s="24">
        <f t="shared" si="18"/>
        <v>20.735646215424396</v>
      </c>
      <c r="Q143" s="4">
        <f t="shared" si="19"/>
        <v>3.7525461742876955</v>
      </c>
    </row>
    <row r="144" spans="2:17" x14ac:dyDescent="0.2">
      <c r="B144" s="5">
        <f t="shared" si="24"/>
        <v>1.2099999999999982E-2</v>
      </c>
      <c r="D144" s="25">
        <f t="shared" si="25"/>
        <v>9.0618634564280769E-6</v>
      </c>
      <c r="E144" s="18">
        <f t="shared" si="26"/>
        <v>4.9641893746682464E-4</v>
      </c>
      <c r="F144" s="26">
        <f t="shared" si="30"/>
        <v>4.9486448026279082E-4</v>
      </c>
      <c r="G144" s="17">
        <f t="shared" si="27"/>
        <v>61993821.579777069</v>
      </c>
      <c r="H144" s="10">
        <f t="shared" si="28"/>
        <v>2079754.7858379262</v>
      </c>
      <c r="I144" s="21">
        <f t="shared" si="20"/>
        <v>5851.203287313795</v>
      </c>
      <c r="J144" s="22">
        <f t="shared" si="21"/>
        <v>1.950401095771265</v>
      </c>
      <c r="K144" s="27">
        <f t="shared" si="29"/>
        <v>0.32532905991046562</v>
      </c>
      <c r="L144" s="5">
        <f t="shared" si="22"/>
        <v>3.7850693202343038E-3</v>
      </c>
      <c r="M144" s="33">
        <f t="shared" si="23"/>
        <v>9.0618634564280764</v>
      </c>
      <c r="N144" s="24">
        <f t="shared" si="16"/>
        <v>29.785136248009479</v>
      </c>
      <c r="O144" s="24">
        <f t="shared" si="17"/>
        <v>29.69186881576745</v>
      </c>
      <c r="P144" s="24">
        <f t="shared" si="18"/>
        <v>20.797547858379264</v>
      </c>
      <c r="Q144" s="4">
        <f t="shared" si="19"/>
        <v>3.785069320234304</v>
      </c>
    </row>
    <row r="145" spans="2:17" x14ac:dyDescent="0.2">
      <c r="B145" s="5">
        <f t="shared" si="24"/>
        <v>1.2199999999999982E-2</v>
      </c>
      <c r="D145" s="25">
        <f t="shared" si="25"/>
        <v>9.0537326699414247E-6</v>
      </c>
      <c r="E145" s="18">
        <f t="shared" si="26"/>
        <v>4.9671697292240043E-4</v>
      </c>
      <c r="F145" s="26">
        <f t="shared" si="30"/>
        <v>4.951579024997599E-4</v>
      </c>
      <c r="G145" s="17">
        <f t="shared" si="27"/>
        <v>62178288.161352828</v>
      </c>
      <c r="H145" s="10">
        <f t="shared" si="28"/>
        <v>2085963.3913249827</v>
      </c>
      <c r="I145" s="21">
        <f t="shared" si="20"/>
        <v>5841.5287004628562</v>
      </c>
      <c r="J145" s="22">
        <f t="shared" si="21"/>
        <v>1.9471762334876188</v>
      </c>
      <c r="K145" s="27">
        <f t="shared" si="29"/>
        <v>0.32552393877692859</v>
      </c>
      <c r="L145" s="5">
        <f t="shared" si="22"/>
        <v>3.8176119701686735E-3</v>
      </c>
      <c r="M145" s="33">
        <f t="shared" si="23"/>
        <v>9.0537326699414251</v>
      </c>
      <c r="N145" s="24">
        <f t="shared" si="16"/>
        <v>29.803018375344028</v>
      </c>
      <c r="O145" s="24">
        <f t="shared" si="17"/>
        <v>29.709474149985596</v>
      </c>
      <c r="P145" s="24">
        <f t="shared" si="18"/>
        <v>20.85963391324983</v>
      </c>
      <c r="Q145" s="4">
        <f t="shared" si="19"/>
        <v>3.8176119701686737</v>
      </c>
    </row>
    <row r="146" spans="2:17" x14ac:dyDescent="0.2">
      <c r="B146" s="5">
        <f t="shared" si="24"/>
        <v>1.2299999999999981E-2</v>
      </c>
      <c r="D146" s="25">
        <f t="shared" si="25"/>
        <v>9.0455970074578324E-6</v>
      </c>
      <c r="E146" s="18">
        <f t="shared" si="26"/>
        <v>4.9701451670979739E-4</v>
      </c>
      <c r="F146" s="26">
        <f t="shared" si="30"/>
        <v>4.9545082752721812E-4</v>
      </c>
      <c r="G146" s="17">
        <f t="shared" si="27"/>
        <v>62362816.905621104</v>
      </c>
      <c r="H146" s="10">
        <f t="shared" si="28"/>
        <v>2092190.4465783315</v>
      </c>
      <c r="I146" s="21">
        <f t="shared" si="20"/>
        <v>5831.8262662722082</v>
      </c>
      <c r="J146" s="22">
        <f t="shared" si="21"/>
        <v>1.9439420887574028</v>
      </c>
      <c r="K146" s="27">
        <f t="shared" si="29"/>
        <v>0.32571849469304082</v>
      </c>
      <c r="L146" s="5">
        <f t="shared" si="22"/>
        <v>3.8501740918421719E-3</v>
      </c>
      <c r="M146" s="33">
        <f t="shared" si="23"/>
        <v>9.0455970074578325</v>
      </c>
      <c r="N146" s="24">
        <f t="shared" si="16"/>
        <v>29.820871002587843</v>
      </c>
      <c r="O146" s="24">
        <f t="shared" si="17"/>
        <v>29.727049651633088</v>
      </c>
      <c r="P146" s="24">
        <f t="shared" si="18"/>
        <v>20.921904465783317</v>
      </c>
      <c r="Q146" s="4">
        <f t="shared" si="19"/>
        <v>3.8501740918421721</v>
      </c>
    </row>
    <row r="147" spans="2:17" x14ac:dyDescent="0.2">
      <c r="B147" s="5">
        <f t="shared" si="24"/>
        <v>1.239999999999998E-2</v>
      </c>
      <c r="D147" s="25">
        <f t="shared" si="25"/>
        <v>9.037456477039458E-6</v>
      </c>
      <c r="E147" s="18">
        <f t="shared" si="26"/>
        <v>4.9731156741206792E-4</v>
      </c>
      <c r="F147" s="26">
        <f t="shared" si="30"/>
        <v>4.9574324777920285E-4</v>
      </c>
      <c r="G147" s="17">
        <f t="shared" si="27"/>
        <v>62547567.303171054</v>
      </c>
      <c r="H147" s="10">
        <f t="shared" si="28"/>
        <v>2098435.9657887709</v>
      </c>
      <c r="I147" s="21">
        <f t="shared" si="20"/>
        <v>5822.0959640031815</v>
      </c>
      <c r="J147" s="22">
        <f t="shared" si="21"/>
        <v>1.9406986546677272</v>
      </c>
      <c r="K147" s="27">
        <f t="shared" si="29"/>
        <v>0.3259127267302121</v>
      </c>
      <c r="L147" s="5">
        <f t="shared" si="22"/>
        <v>3.8827556529133344E-3</v>
      </c>
      <c r="M147" s="33">
        <f t="shared" si="23"/>
        <v>9.0374564770394574</v>
      </c>
      <c r="N147" s="24">
        <f t="shared" si="16"/>
        <v>29.838694044724075</v>
      </c>
      <c r="O147" s="24">
        <f t="shared" si="17"/>
        <v>29.74459486675217</v>
      </c>
      <c r="P147" s="24">
        <f t="shared" si="18"/>
        <v>20.984359657887712</v>
      </c>
      <c r="Q147" s="4">
        <f t="shared" si="19"/>
        <v>3.8827556529133345</v>
      </c>
    </row>
    <row r="148" spans="2:17" x14ac:dyDescent="0.2">
      <c r="B148" s="5">
        <f t="shared" si="24"/>
        <v>1.249999999999998E-2</v>
      </c>
      <c r="D148" s="25">
        <f t="shared" si="25"/>
        <v>9.0293110867716664E-6</v>
      </c>
      <c r="E148" s="18">
        <f t="shared" si="26"/>
        <v>4.9760812361142749E-4</v>
      </c>
      <c r="F148" s="26">
        <f t="shared" si="30"/>
        <v>4.9603515638358927E-4</v>
      </c>
      <c r="G148" s="17">
        <f t="shared" si="27"/>
        <v>62732785.314602651</v>
      </c>
      <c r="H148" s="10">
        <f t="shared" si="28"/>
        <v>2104699.9834196595</v>
      </c>
      <c r="I148" s="21">
        <f t="shared" si="20"/>
        <v>5812.3377419652279</v>
      </c>
      <c r="J148" s="22">
        <f t="shared" si="21"/>
        <v>1.9374459139884093</v>
      </c>
      <c r="K148" s="27">
        <f t="shared" si="29"/>
        <v>0.32610663395864492</v>
      </c>
      <c r="L148" s="5">
        <f t="shared" si="22"/>
        <v>3.9153566209477776E-3</v>
      </c>
      <c r="M148" s="33">
        <f t="shared" si="23"/>
        <v>9.029311086771667</v>
      </c>
      <c r="N148" s="24">
        <f t="shared" si="16"/>
        <v>29.856487416685649</v>
      </c>
      <c r="O148" s="24">
        <f t="shared" si="17"/>
        <v>29.762109383015357</v>
      </c>
      <c r="P148" s="24">
        <f t="shared" si="18"/>
        <v>21.046999834196598</v>
      </c>
      <c r="Q148" s="4">
        <f t="shared" si="19"/>
        <v>3.9153566209477777</v>
      </c>
    </row>
    <row r="149" spans="2:17" x14ac:dyDescent="0.2">
      <c r="B149" s="5">
        <f t="shared" si="24"/>
        <v>1.2599999999999979E-2</v>
      </c>
      <c r="D149" s="25">
        <f t="shared" si="25"/>
        <v>9.0211608447630564E-6</v>
      </c>
      <c r="E149" s="18">
        <f t="shared" si="26"/>
        <v>4.9790418388824824E-4</v>
      </c>
      <c r="F149" s="26">
        <f t="shared" si="30"/>
        <v>4.9632654888222792E-4</v>
      </c>
      <c r="G149" s="17">
        <f t="shared" si="27"/>
        <v>62918689.113528743</v>
      </c>
      <c r="H149" s="10">
        <f t="shared" si="28"/>
        <v>2110982.5571410661</v>
      </c>
      <c r="I149" s="21">
        <f t="shared" si="20"/>
        <v>5802.5515130366748</v>
      </c>
      <c r="J149" s="22">
        <f t="shared" si="21"/>
        <v>1.9341838376788916</v>
      </c>
      <c r="K149" s="27">
        <f t="shared" si="29"/>
        <v>0.32630021544622828</v>
      </c>
      <c r="L149" s="5">
        <f t="shared" si="22"/>
        <v>3.9479769634180213E-3</v>
      </c>
      <c r="M149" s="33">
        <f t="shared" si="23"/>
        <v>9.021160844763056</v>
      </c>
      <c r="N149" s="24">
        <f t="shared" si="16"/>
        <v>29.874251033294893</v>
      </c>
      <c r="O149" s="24">
        <f t="shared" si="17"/>
        <v>29.779592932933674</v>
      </c>
      <c r="P149" s="24">
        <f t="shared" si="18"/>
        <v>21.109825571410664</v>
      </c>
      <c r="Q149" s="4">
        <f t="shared" si="19"/>
        <v>3.9479769634180215</v>
      </c>
    </row>
    <row r="150" spans="2:17" x14ac:dyDescent="0.2">
      <c r="B150" s="5">
        <f t="shared" si="24"/>
        <v>1.2699999999999979E-2</v>
      </c>
      <c r="D150" s="25">
        <f t="shared" si="25"/>
        <v>9.013005759145495E-6</v>
      </c>
      <c r="E150" s="18">
        <f t="shared" si="26"/>
        <v>4.9819974681936997E-4</v>
      </c>
      <c r="F150" s="26">
        <f t="shared" si="30"/>
        <v>4.9661742354745978E-4</v>
      </c>
      <c r="G150" s="17">
        <f t="shared" si="27"/>
        <v>63105400.240812644</v>
      </c>
      <c r="H150" s="10">
        <f t="shared" si="28"/>
        <v>2117283.7616087832</v>
      </c>
      <c r="I150" s="21">
        <f t="shared" si="20"/>
        <v>5792.7371641641221</v>
      </c>
      <c r="J150" s="22">
        <f t="shared" si="21"/>
        <v>1.9309123880547074</v>
      </c>
      <c r="K150" s="27">
        <f t="shared" si="29"/>
        <v>0.32649347025751496</v>
      </c>
      <c r="L150" s="5">
        <f t="shared" si="22"/>
        <v>3.9806166477032081E-3</v>
      </c>
      <c r="M150" s="33">
        <f t="shared" si="23"/>
        <v>9.0130057591454946</v>
      </c>
      <c r="N150" s="24">
        <f t="shared" si="16"/>
        <v>29.891984809162199</v>
      </c>
      <c r="O150" s="24">
        <f t="shared" si="17"/>
        <v>29.797045412847588</v>
      </c>
      <c r="P150" s="24">
        <f t="shared" si="18"/>
        <v>21.172837616087833</v>
      </c>
      <c r="Q150" s="4">
        <f t="shared" si="19"/>
        <v>3.9806166477032079</v>
      </c>
    </row>
    <row r="151" spans="2:17" x14ac:dyDescent="0.2">
      <c r="B151" s="5">
        <f t="shared" si="24"/>
        <v>1.2799999999999978E-2</v>
      </c>
      <c r="D151" s="25">
        <f t="shared" si="25"/>
        <v>9.0048458380741986E-6</v>
      </c>
      <c r="E151" s="18">
        <f t="shared" si="26"/>
        <v>4.9849481097653879E-4</v>
      </c>
      <c r="F151" s="26">
        <f t="shared" si="30"/>
        <v>4.9690778061952257E-4</v>
      </c>
      <c r="G151" s="17">
        <f t="shared" si="27"/>
        <v>63292930.876407586</v>
      </c>
      <c r="H151" s="10">
        <f t="shared" si="28"/>
        <v>2123603.6781646442</v>
      </c>
      <c r="I151" s="21">
        <f t="shared" si="20"/>
        <v>5782.8945720891634</v>
      </c>
      <c r="J151" s="22">
        <f t="shared" si="21"/>
        <v>1.927631524029721</v>
      </c>
      <c r="K151" s="27">
        <f t="shared" si="29"/>
        <v>0.32668639745311917</v>
      </c>
      <c r="L151" s="5">
        <f t="shared" si="22"/>
        <v>4.0132756410887396E-3</v>
      </c>
      <c r="M151" s="33">
        <f t="shared" si="23"/>
        <v>9.004845838074198</v>
      </c>
      <c r="N151" s="24">
        <f t="shared" ref="N151:N214" si="31">+E151*60000</f>
        <v>29.909688658592327</v>
      </c>
      <c r="O151" s="24">
        <f t="shared" ref="O151:O214" si="32">+F151*60000</f>
        <v>29.814466837171356</v>
      </c>
      <c r="P151" s="24">
        <f t="shared" ref="P151:P214" si="33">+H151*0.00001</f>
        <v>21.236036781646444</v>
      </c>
      <c r="Q151" s="4">
        <f t="shared" ref="Q151:Q214" si="34">L151*1000</f>
        <v>4.0132756410887396</v>
      </c>
    </row>
    <row r="152" spans="2:17" x14ac:dyDescent="0.2">
      <c r="B152" s="5">
        <f t="shared" si="24"/>
        <v>1.2899999999999977E-2</v>
      </c>
      <c r="D152" s="25">
        <f t="shared" si="25"/>
        <v>8.9966810897278157E-6</v>
      </c>
      <c r="E152" s="18">
        <f t="shared" si="26"/>
        <v>4.9878937492548727E-4</v>
      </c>
      <c r="F152" s="26">
        <f t="shared" si="30"/>
        <v>4.9719762107715455E-4</v>
      </c>
      <c r="G152" s="17">
        <f t="shared" si="27"/>
        <v>63481214.280648559</v>
      </c>
      <c r="H152" s="10">
        <f t="shared" si="28"/>
        <v>2129942.3854224971</v>
      </c>
      <c r="I152" s="21">
        <f t="shared" ref="I152:I215" si="35">$E$9*$I$4-H152*$I$7-$E$14*K151</f>
        <v>5773.0236177224597</v>
      </c>
      <c r="J152" s="22">
        <f t="shared" ref="J152:J215" si="36">I152/$E$13</f>
        <v>1.9243412059074865</v>
      </c>
      <c r="K152" s="27">
        <f t="shared" si="29"/>
        <v>0.32687899608961601</v>
      </c>
      <c r="L152" s="5">
        <f t="shared" ref="L152:L215" si="37">+L151+0.5*$C$20*(K151+K152)</f>
        <v>4.0459539107658765E-3</v>
      </c>
      <c r="M152" s="33">
        <f t="shared" ref="M152:M215" si="38">D152*1000000</f>
        <v>8.9966810897278151</v>
      </c>
      <c r="N152" s="24">
        <f t="shared" si="31"/>
        <v>29.927362495529238</v>
      </c>
      <c r="O152" s="24">
        <f t="shared" si="32"/>
        <v>29.831857264629274</v>
      </c>
      <c r="P152" s="24">
        <f t="shared" si="33"/>
        <v>21.299423854224973</v>
      </c>
      <c r="Q152" s="4">
        <f t="shared" si="34"/>
        <v>4.0459539107658768</v>
      </c>
    </row>
    <row r="153" spans="2:17" x14ac:dyDescent="0.2">
      <c r="B153" s="5">
        <f t="shared" ref="B153:B216" si="39">+B152+$C$20</f>
        <v>1.2999999999999977E-2</v>
      </c>
      <c r="D153" s="25">
        <f t="shared" ref="D153:D216" si="40">(-$E$15/($E$16)*L152+$E$15)</f>
        <v>8.9885115223085323E-6</v>
      </c>
      <c r="E153" s="18">
        <f t="shared" ref="E153:E216" si="41">K152*$I$7</f>
        <v>4.9908343722578107E-4</v>
      </c>
      <c r="F153" s="26">
        <f t="shared" si="30"/>
        <v>4.9748694552909165E-4</v>
      </c>
      <c r="G153" s="17">
        <f t="shared" ref="G153:G216" si="42">$E$19/$E$11*(E152-F152)</f>
        <v>63670153.933308855</v>
      </c>
      <c r="H153" s="10">
        <f t="shared" ref="H153:H216" si="43">+H152+0.5*$C$20*(G152+G153)</f>
        <v>2136299.9538331949</v>
      </c>
      <c r="I153" s="21">
        <f t="shared" si="35"/>
        <v>5763.1241944420835</v>
      </c>
      <c r="J153" s="22">
        <f t="shared" si="36"/>
        <v>1.9210413981473611</v>
      </c>
      <c r="K153" s="27">
        <f t="shared" ref="K153:K216" si="44">+K152+0.5*$C$20*(J152+J153)</f>
        <v>0.32707126521981877</v>
      </c>
      <c r="L153" s="5">
        <f t="shared" si="37"/>
        <v>4.0786514238313485E-3</v>
      </c>
      <c r="M153" s="33">
        <f t="shared" si="38"/>
        <v>8.9885115223085315</v>
      </c>
      <c r="N153" s="24">
        <f t="shared" si="31"/>
        <v>29.945006233546863</v>
      </c>
      <c r="O153" s="24">
        <f t="shared" si="32"/>
        <v>29.8492167317455</v>
      </c>
      <c r="P153" s="24">
        <f t="shared" si="33"/>
        <v>21.362999538331952</v>
      </c>
      <c r="Q153" s="4">
        <f t="shared" si="34"/>
        <v>4.0786514238313485</v>
      </c>
    </row>
    <row r="154" spans="2:17" x14ac:dyDescent="0.2">
      <c r="B154" s="5">
        <f t="shared" si="39"/>
        <v>1.3099999999999976E-2</v>
      </c>
      <c r="D154" s="25">
        <f t="shared" si="40"/>
        <v>8.9803371440421631E-6</v>
      </c>
      <c r="E154" s="18">
        <f t="shared" si="41"/>
        <v>4.9937699643124226E-4</v>
      </c>
      <c r="F154" s="26">
        <f t="shared" ref="F154:F217" si="45">$E$18*D154*SQRT(H153*2/$E$17)</f>
        <v>4.9777575358500212E-4</v>
      </c>
      <c r="G154" s="17">
        <f t="shared" si="42"/>
        <v>63859667.867576659</v>
      </c>
      <c r="H154" s="10">
        <f t="shared" si="43"/>
        <v>2142676.4449232393</v>
      </c>
      <c r="I154" s="21">
        <f t="shared" si="35"/>
        <v>5753.196209255696</v>
      </c>
      <c r="J154" s="22">
        <f t="shared" si="36"/>
        <v>1.9177320697518987</v>
      </c>
      <c r="K154" s="27">
        <f t="shared" si="44"/>
        <v>0.32726320389321373</v>
      </c>
      <c r="L154" s="5">
        <f t="shared" si="37"/>
        <v>4.1113681472870001E-3</v>
      </c>
      <c r="M154" s="33">
        <f t="shared" si="38"/>
        <v>8.9803371440421635</v>
      </c>
      <c r="N154" s="24">
        <f t="shared" si="31"/>
        <v>29.962619785874537</v>
      </c>
      <c r="O154" s="24">
        <f t="shared" si="32"/>
        <v>29.866545215100128</v>
      </c>
      <c r="P154" s="24">
        <f t="shared" si="33"/>
        <v>21.426764449232394</v>
      </c>
      <c r="Q154" s="4">
        <f t="shared" si="34"/>
        <v>4.1113681472870001</v>
      </c>
    </row>
    <row r="155" spans="2:17" x14ac:dyDescent="0.2">
      <c r="B155" s="5">
        <f t="shared" si="39"/>
        <v>1.3199999999999976E-2</v>
      </c>
      <c r="D155" s="25">
        <f t="shared" si="40"/>
        <v>8.9721579631782516E-6</v>
      </c>
      <c r="E155" s="18">
        <f t="shared" si="41"/>
        <v>4.996700510906131E-4</v>
      </c>
      <c r="F155" s="26">
        <f t="shared" si="45"/>
        <v>4.9806404377870288E-4</v>
      </c>
      <c r="G155" s="17">
        <f t="shared" si="42"/>
        <v>64049713.849605344</v>
      </c>
      <c r="H155" s="10">
        <f t="shared" si="43"/>
        <v>2149071.9140090984</v>
      </c>
      <c r="I155" s="21">
        <f t="shared" si="35"/>
        <v>5743.2395786558536</v>
      </c>
      <c r="J155" s="22">
        <f t="shared" si="36"/>
        <v>1.9144131928852846</v>
      </c>
      <c r="K155" s="27">
        <f t="shared" si="44"/>
        <v>0.32745481115634556</v>
      </c>
      <c r="L155" s="5">
        <f t="shared" si="37"/>
        <v>4.1441040480394778E-3</v>
      </c>
      <c r="M155" s="33">
        <f t="shared" si="38"/>
        <v>8.9721579631782511</v>
      </c>
      <c r="N155" s="24">
        <f t="shared" si="31"/>
        <v>29.980203065436786</v>
      </c>
      <c r="O155" s="24">
        <f t="shared" si="32"/>
        <v>29.883842626722174</v>
      </c>
      <c r="P155" s="24">
        <f t="shared" si="33"/>
        <v>21.490719140090984</v>
      </c>
      <c r="Q155" s="4">
        <f t="shared" si="34"/>
        <v>4.1441040480394777</v>
      </c>
    </row>
    <row r="156" spans="2:17" x14ac:dyDescent="0.2">
      <c r="B156" s="5">
        <f t="shared" si="39"/>
        <v>1.3299999999999975E-2</v>
      </c>
      <c r="D156" s="25">
        <f t="shared" si="40"/>
        <v>8.9639739879901314E-6</v>
      </c>
      <c r="E156" s="18">
        <f t="shared" si="41"/>
        <v>4.9996259974814455E-4</v>
      </c>
      <c r="F156" s="26">
        <f t="shared" si="45"/>
        <v>4.9835181389557752E-4</v>
      </c>
      <c r="G156" s="17">
        <f t="shared" si="42"/>
        <v>64240292.476408675</v>
      </c>
      <c r="H156" s="10">
        <f t="shared" si="43"/>
        <v>2155486.4143253993</v>
      </c>
      <c r="I156" s="21">
        <f t="shared" si="35"/>
        <v>5733.2542223166329</v>
      </c>
      <c r="J156" s="22">
        <f t="shared" si="36"/>
        <v>1.9110847407722109</v>
      </c>
      <c r="K156" s="27">
        <f t="shared" si="44"/>
        <v>0.32764608605302842</v>
      </c>
      <c r="L156" s="5">
        <f t="shared" si="37"/>
        <v>4.1768590928999462E-3</v>
      </c>
      <c r="M156" s="33">
        <f t="shared" si="38"/>
        <v>8.9639739879901317</v>
      </c>
      <c r="N156" s="24">
        <f t="shared" si="31"/>
        <v>29.997755984888673</v>
      </c>
      <c r="O156" s="24">
        <f t="shared" si="32"/>
        <v>29.90110883373465</v>
      </c>
      <c r="P156" s="24">
        <f t="shared" si="33"/>
        <v>21.554864143253994</v>
      </c>
      <c r="Q156" s="4">
        <f t="shared" si="34"/>
        <v>4.1768590928999458</v>
      </c>
    </row>
    <row r="157" spans="2:17" x14ac:dyDescent="0.2">
      <c r="B157" s="5">
        <f t="shared" si="39"/>
        <v>1.3399999999999974E-2</v>
      </c>
      <c r="D157" s="25">
        <f t="shared" si="40"/>
        <v>8.9557852267750151E-6</v>
      </c>
      <c r="E157" s="18">
        <f t="shared" si="41"/>
        <v>5.0025464094391871E-4</v>
      </c>
      <c r="F157" s="26">
        <f t="shared" si="45"/>
        <v>4.9863906145892871E-4</v>
      </c>
      <c r="G157" s="17">
        <f t="shared" si="42"/>
        <v>64431434.102681093</v>
      </c>
      <c r="H157" s="10">
        <f t="shared" si="43"/>
        <v>2161920.0006543538</v>
      </c>
      <c r="I157" s="21">
        <f t="shared" si="35"/>
        <v>5723.2400575519723</v>
      </c>
      <c r="J157" s="22">
        <f t="shared" si="36"/>
        <v>1.9077466858506575</v>
      </c>
      <c r="K157" s="27">
        <f t="shared" si="44"/>
        <v>0.32783702762435957</v>
      </c>
      <c r="L157" s="5">
        <f t="shared" si="37"/>
        <v>4.2096332485838158E-3</v>
      </c>
      <c r="M157" s="33">
        <f t="shared" si="38"/>
        <v>8.9557852267750153</v>
      </c>
      <c r="N157" s="24">
        <f t="shared" si="31"/>
        <v>30.015278456635123</v>
      </c>
      <c r="O157" s="24">
        <f t="shared" si="32"/>
        <v>29.918343687535721</v>
      </c>
      <c r="P157" s="24">
        <f t="shared" si="33"/>
        <v>21.61920000654354</v>
      </c>
      <c r="Q157" s="4">
        <f t="shared" si="34"/>
        <v>4.2096332485838159</v>
      </c>
    </row>
    <row r="158" spans="2:17" x14ac:dyDescent="0.2">
      <c r="B158" s="5">
        <f t="shared" si="39"/>
        <v>1.3499999999999974E-2</v>
      </c>
      <c r="D158" s="25">
        <f t="shared" si="40"/>
        <v>8.9475916878540478E-6</v>
      </c>
      <c r="E158" s="18">
        <f t="shared" si="41"/>
        <v>5.0054617321386951E-4</v>
      </c>
      <c r="F158" s="26">
        <f t="shared" si="45"/>
        <v>4.9892578415184567E-4</v>
      </c>
      <c r="G158" s="17">
        <f t="shared" si="42"/>
        <v>64623179.399599977</v>
      </c>
      <c r="H158" s="10">
        <f t="shared" si="43"/>
        <v>2168372.7313294676</v>
      </c>
      <c r="I158" s="21">
        <f t="shared" si="35"/>
        <v>5713.1969962563589</v>
      </c>
      <c r="J158" s="22">
        <f t="shared" si="36"/>
        <v>1.9043989987521197</v>
      </c>
      <c r="K158" s="27">
        <f t="shared" si="44"/>
        <v>0.32802763490858972</v>
      </c>
      <c r="L158" s="5">
        <f t="shared" si="37"/>
        <v>4.2424264817104628E-3</v>
      </c>
      <c r="M158" s="33">
        <f t="shared" si="38"/>
        <v>8.9475916878540485</v>
      </c>
      <c r="N158" s="24">
        <f t="shared" si="31"/>
        <v>30.03277039283217</v>
      </c>
      <c r="O158" s="24">
        <f t="shared" si="32"/>
        <v>29.935547049110742</v>
      </c>
      <c r="P158" s="24">
        <f t="shared" si="33"/>
        <v>21.683727313294678</v>
      </c>
      <c r="Q158" s="4">
        <f t="shared" si="34"/>
        <v>4.2424264817104627</v>
      </c>
    </row>
    <row r="159" spans="2:17" x14ac:dyDescent="0.2">
      <c r="B159" s="5">
        <f t="shared" si="39"/>
        <v>1.3599999999999973E-2</v>
      </c>
      <c r="D159" s="25">
        <f t="shared" si="40"/>
        <v>8.9393933795723843E-6</v>
      </c>
      <c r="E159" s="18">
        <f t="shared" si="41"/>
        <v>5.0083719508958464E-4</v>
      </c>
      <c r="F159" s="26">
        <f t="shared" si="45"/>
        <v>4.9921198004587654E-4</v>
      </c>
      <c r="G159" s="17">
        <f t="shared" si="42"/>
        <v>64815562.480953492</v>
      </c>
      <c r="H159" s="10">
        <f t="shared" si="43"/>
        <v>2174844.6684234953</v>
      </c>
      <c r="I159" s="21">
        <f t="shared" si="35"/>
        <v>5703.1249446179909</v>
      </c>
      <c r="J159" s="22">
        <f t="shared" si="36"/>
        <v>1.9010416482059969</v>
      </c>
      <c r="K159" s="27">
        <f t="shared" si="44"/>
        <v>0.32821790694093761</v>
      </c>
      <c r="L159" s="5">
        <f t="shared" si="37"/>
        <v>4.2752387588029395E-3</v>
      </c>
      <c r="M159" s="33">
        <f t="shared" si="38"/>
        <v>8.939393379572385</v>
      </c>
      <c r="N159" s="24">
        <f t="shared" si="31"/>
        <v>30.050231705375079</v>
      </c>
      <c r="O159" s="24">
        <f t="shared" si="32"/>
        <v>29.952718802752592</v>
      </c>
      <c r="P159" s="24">
        <f t="shared" si="33"/>
        <v>21.748446684234953</v>
      </c>
      <c r="Q159" s="4">
        <f t="shared" si="34"/>
        <v>4.2752387588029395</v>
      </c>
    </row>
    <row r="160" spans="2:17" x14ac:dyDescent="0.2">
      <c r="B160" s="5">
        <f t="shared" si="39"/>
        <v>1.3699999999999973E-2</v>
      </c>
      <c r="D160" s="25">
        <f t="shared" si="40"/>
        <v>8.931190310299266E-6</v>
      </c>
      <c r="E160" s="18">
        <f t="shared" si="41"/>
        <v>5.0112770509802237E-4</v>
      </c>
      <c r="F160" s="26">
        <f t="shared" si="45"/>
        <v>4.9949764761787036E-4</v>
      </c>
      <c r="G160" s="17">
        <f t="shared" si="42"/>
        <v>65008601.748323992</v>
      </c>
      <c r="H160" s="10">
        <f t="shared" si="43"/>
        <v>2181335.8766349591</v>
      </c>
      <c r="I160" s="21">
        <f t="shared" si="35"/>
        <v>5693.0238048190349</v>
      </c>
      <c r="J160" s="22">
        <f t="shared" si="36"/>
        <v>1.897674601606345</v>
      </c>
      <c r="K160" s="27">
        <f t="shared" si="44"/>
        <v>0.32840784275342821</v>
      </c>
      <c r="L160" s="5">
        <f t="shared" si="37"/>
        <v>4.3080700462876575E-3</v>
      </c>
      <c r="M160" s="33">
        <f t="shared" si="38"/>
        <v>8.9311903102992662</v>
      </c>
      <c r="N160" s="24">
        <f t="shared" si="31"/>
        <v>30.067662305881342</v>
      </c>
      <c r="O160" s="24">
        <f t="shared" si="32"/>
        <v>29.969858857072222</v>
      </c>
      <c r="P160" s="24">
        <f t="shared" si="33"/>
        <v>21.813358766349594</v>
      </c>
      <c r="Q160" s="4">
        <f t="shared" si="34"/>
        <v>4.3080700462876571</v>
      </c>
    </row>
    <row r="161" spans="2:17" x14ac:dyDescent="0.2">
      <c r="B161" s="5">
        <f t="shared" si="39"/>
        <v>1.3799999999999972E-2</v>
      </c>
      <c r="D161" s="25">
        <f t="shared" si="40"/>
        <v>8.9229824884280862E-6</v>
      </c>
      <c r="E161" s="18">
        <f t="shared" si="41"/>
        <v>5.0141770176126497E-4</v>
      </c>
      <c r="F161" s="26">
        <f t="shared" si="45"/>
        <v>4.9978278561744224E-4</v>
      </c>
      <c r="G161" s="17">
        <f t="shared" si="42"/>
        <v>65202299.20608037</v>
      </c>
      <c r="H161" s="10">
        <f t="shared" si="43"/>
        <v>2187846.4216826796</v>
      </c>
      <c r="I161" s="21">
        <f t="shared" si="35"/>
        <v>5682.8934774870522</v>
      </c>
      <c r="J161" s="22">
        <f t="shared" si="36"/>
        <v>1.8942978258290175</v>
      </c>
      <c r="K161" s="27">
        <f t="shared" si="44"/>
        <v>0.32859744137479996</v>
      </c>
      <c r="L161" s="5">
        <f t="shared" si="37"/>
        <v>4.3409203104940687E-3</v>
      </c>
      <c r="M161" s="33">
        <f t="shared" si="38"/>
        <v>8.9229824884280866</v>
      </c>
      <c r="N161" s="24">
        <f t="shared" si="31"/>
        <v>30.085062105675899</v>
      </c>
      <c r="O161" s="24">
        <f t="shared" si="32"/>
        <v>29.986967137046534</v>
      </c>
      <c r="P161" s="24">
        <f t="shared" si="33"/>
        <v>21.878464216826796</v>
      </c>
      <c r="Q161" s="4">
        <f t="shared" si="34"/>
        <v>4.3409203104940683</v>
      </c>
    </row>
    <row r="162" spans="2:17" x14ac:dyDescent="0.2">
      <c r="B162" s="5">
        <f t="shared" si="39"/>
        <v>1.3899999999999971E-2</v>
      </c>
      <c r="D162" s="25">
        <f t="shared" si="40"/>
        <v>8.9147699223764838E-6</v>
      </c>
      <c r="E162" s="18">
        <f t="shared" si="41"/>
        <v>5.017071835963766E-4</v>
      </c>
      <c r="F162" s="26">
        <f t="shared" si="45"/>
        <v>5.0006739288008489E-4</v>
      </c>
      <c r="G162" s="17">
        <f t="shared" si="42"/>
        <v>65396645.752909161</v>
      </c>
      <c r="H162" s="10">
        <f t="shared" si="43"/>
        <v>2194376.368930629</v>
      </c>
      <c r="I162" s="21">
        <f t="shared" si="35"/>
        <v>5672.7338637946714</v>
      </c>
      <c r="J162" s="22">
        <f t="shared" si="36"/>
        <v>1.890911287931557</v>
      </c>
      <c r="K162" s="27">
        <f t="shared" si="44"/>
        <v>0.32878670183048797</v>
      </c>
      <c r="L162" s="5">
        <f t="shared" si="37"/>
        <v>4.3737895176543329E-3</v>
      </c>
      <c r="M162" s="33">
        <f t="shared" si="38"/>
        <v>8.9147699223764842</v>
      </c>
      <c r="N162" s="24">
        <f t="shared" si="31"/>
        <v>30.102431015782596</v>
      </c>
      <c r="O162" s="24">
        <f t="shared" si="32"/>
        <v>30.004043572805095</v>
      </c>
      <c r="P162" s="24">
        <f t="shared" si="33"/>
        <v>21.943763689306291</v>
      </c>
      <c r="Q162" s="4">
        <f t="shared" si="34"/>
        <v>4.3737895176543331</v>
      </c>
    </row>
    <row r="163" spans="2:17" x14ac:dyDescent="0.2">
      <c r="B163" s="5">
        <f t="shared" si="39"/>
        <v>1.3999999999999971E-2</v>
      </c>
      <c r="D163" s="25">
        <f t="shared" si="40"/>
        <v>8.9065526205864179E-6</v>
      </c>
      <c r="E163" s="18">
        <f t="shared" si="41"/>
        <v>5.0199614911537803E-4</v>
      </c>
      <c r="F163" s="26">
        <f t="shared" si="45"/>
        <v>5.0035146816921098E-4</v>
      </c>
      <c r="G163" s="17">
        <f t="shared" si="42"/>
        <v>65591628.65166831</v>
      </c>
      <c r="H163" s="10">
        <f t="shared" si="43"/>
        <v>2200925.7826508577</v>
      </c>
      <c r="I163" s="21">
        <f t="shared" si="35"/>
        <v>5662.5448665849908</v>
      </c>
      <c r="J163" s="22">
        <f t="shared" si="36"/>
        <v>1.8875149555283304</v>
      </c>
      <c r="K163" s="27">
        <f t="shared" si="44"/>
        <v>0.32897562314266099</v>
      </c>
      <c r="L163" s="5">
        <f t="shared" si="37"/>
        <v>4.4066776339029903E-3</v>
      </c>
      <c r="M163" s="33">
        <f t="shared" si="38"/>
        <v>8.9065526205864174</v>
      </c>
      <c r="N163" s="24">
        <f t="shared" si="31"/>
        <v>30.119768946922683</v>
      </c>
      <c r="O163" s="24">
        <f t="shared" si="32"/>
        <v>30.021088090152659</v>
      </c>
      <c r="P163" s="24">
        <f t="shared" si="33"/>
        <v>22.009257826508581</v>
      </c>
      <c r="Q163" s="4">
        <f t="shared" si="34"/>
        <v>4.4066776339029907</v>
      </c>
    </row>
    <row r="164" spans="2:17" x14ac:dyDescent="0.2">
      <c r="B164" s="5">
        <f t="shared" si="39"/>
        <v>1.409999999999997E-2</v>
      </c>
      <c r="D164" s="25">
        <f t="shared" si="40"/>
        <v>8.8983305915242538E-6</v>
      </c>
      <c r="E164" s="18">
        <f t="shared" si="41"/>
        <v>5.022845968253027E-4</v>
      </c>
      <c r="F164" s="26">
        <f t="shared" si="45"/>
        <v>5.006350100930382E-4</v>
      </c>
      <c r="G164" s="17">
        <f t="shared" si="42"/>
        <v>65787237.8466819</v>
      </c>
      <c r="H164" s="10">
        <f t="shared" si="43"/>
        <v>2207494.7259757752</v>
      </c>
      <c r="I164" s="21">
        <f t="shared" si="35"/>
        <v>5652.3263904443929</v>
      </c>
      <c r="J164" s="22">
        <f t="shared" si="36"/>
        <v>1.8841087968147976</v>
      </c>
      <c r="K164" s="27">
        <f t="shared" si="44"/>
        <v>0.32916420433027815</v>
      </c>
      <c r="L164" s="5">
        <f t="shared" si="37"/>
        <v>4.4395846252766376E-3</v>
      </c>
      <c r="M164" s="33">
        <f t="shared" si="38"/>
        <v>8.8983305915242532</v>
      </c>
      <c r="N164" s="24">
        <f t="shared" si="31"/>
        <v>30.137075809518162</v>
      </c>
      <c r="O164" s="24">
        <f t="shared" si="32"/>
        <v>30.038100605582294</v>
      </c>
      <c r="P164" s="24">
        <f t="shared" si="33"/>
        <v>22.074947259757753</v>
      </c>
      <c r="Q164" s="4">
        <f t="shared" si="34"/>
        <v>4.4395846252766376</v>
      </c>
    </row>
    <row r="165" spans="2:17" x14ac:dyDescent="0.2">
      <c r="B165" s="5">
        <f t="shared" si="39"/>
        <v>1.419999999999997E-2</v>
      </c>
      <c r="D165" s="25">
        <f t="shared" si="40"/>
        <v>8.8901038436808411E-6</v>
      </c>
      <c r="E165" s="18">
        <f t="shared" si="41"/>
        <v>5.0257252522828357E-4</v>
      </c>
      <c r="F165" s="26">
        <f t="shared" si="45"/>
        <v>5.0091801710089963E-4</v>
      </c>
      <c r="G165" s="17">
        <f t="shared" si="42"/>
        <v>65983469.290579848</v>
      </c>
      <c r="H165" s="10">
        <f t="shared" si="43"/>
        <v>2214083.2613326381</v>
      </c>
      <c r="I165" s="21">
        <f t="shared" si="35"/>
        <v>5642.0783410391077</v>
      </c>
      <c r="J165" s="22">
        <f t="shared" si="36"/>
        <v>1.8806927803463693</v>
      </c>
      <c r="K165" s="27">
        <f t="shared" si="44"/>
        <v>0.32935244440913619</v>
      </c>
      <c r="L165" s="5">
        <f t="shared" si="37"/>
        <v>4.4725104577136082E-3</v>
      </c>
      <c r="M165" s="33">
        <f t="shared" si="38"/>
        <v>8.8901038436808406</v>
      </c>
      <c r="N165" s="24">
        <f t="shared" si="31"/>
        <v>30.154351513697016</v>
      </c>
      <c r="O165" s="24">
        <f t="shared" si="32"/>
        <v>30.055081026053976</v>
      </c>
      <c r="P165" s="24">
        <f t="shared" si="33"/>
        <v>22.140832613326381</v>
      </c>
      <c r="Q165" s="4">
        <f t="shared" si="34"/>
        <v>4.4725104577136081</v>
      </c>
    </row>
    <row r="166" spans="2:17" x14ac:dyDescent="0.2">
      <c r="B166" s="5">
        <f t="shared" si="39"/>
        <v>1.4299999999999969E-2</v>
      </c>
      <c r="D166" s="25">
        <f t="shared" si="40"/>
        <v>8.8818723855715987E-6</v>
      </c>
      <c r="E166" s="18">
        <f t="shared" si="41"/>
        <v>5.0285993282162542E-4</v>
      </c>
      <c r="F166" s="26">
        <f t="shared" si="45"/>
        <v>5.012004875341999E-4</v>
      </c>
      <c r="G166" s="17">
        <f t="shared" si="42"/>
        <v>66180325.095357634</v>
      </c>
      <c r="H166" s="10">
        <f t="shared" si="43"/>
        <v>2220691.4510519351</v>
      </c>
      <c r="I166" s="21">
        <f t="shared" si="35"/>
        <v>5631.8006241862731</v>
      </c>
      <c r="J166" s="22">
        <f t="shared" si="36"/>
        <v>1.8772668747287578</v>
      </c>
      <c r="K166" s="27">
        <f t="shared" si="44"/>
        <v>0.32954034239188995</v>
      </c>
      <c r="L166" s="5">
        <f t="shared" si="37"/>
        <v>4.5054550970536596E-3</v>
      </c>
      <c r="M166" s="33">
        <f t="shared" si="38"/>
        <v>8.8818723855715991</v>
      </c>
      <c r="N166" s="24">
        <f t="shared" si="31"/>
        <v>30.171595969297524</v>
      </c>
      <c r="O166" s="24">
        <f t="shared" si="32"/>
        <v>30.072029252051994</v>
      </c>
      <c r="P166" s="24">
        <f t="shared" si="33"/>
        <v>22.206914510519354</v>
      </c>
      <c r="Q166" s="4">
        <f t="shared" si="34"/>
        <v>4.5054550970536598</v>
      </c>
    </row>
    <row r="167" spans="2:17" x14ac:dyDescent="0.2">
      <c r="B167" s="5">
        <f t="shared" si="39"/>
        <v>1.4399999999999968E-2</v>
      </c>
      <c r="D167" s="25">
        <f t="shared" si="40"/>
        <v>8.8736362257365854E-6</v>
      </c>
      <c r="E167" s="18">
        <f t="shared" si="41"/>
        <v>5.0314681809783578E-4</v>
      </c>
      <c r="F167" s="26">
        <f t="shared" si="45"/>
        <v>5.0148241969628557E-4</v>
      </c>
      <c r="G167" s="17">
        <f t="shared" si="42"/>
        <v>66377811.4970209</v>
      </c>
      <c r="H167" s="10">
        <f t="shared" si="43"/>
        <v>2227319.3578815539</v>
      </c>
      <c r="I167" s="21">
        <f t="shared" si="35"/>
        <v>5621.4931450688809</v>
      </c>
      <c r="J167" s="22">
        <f t="shared" si="36"/>
        <v>1.8738310483562937</v>
      </c>
      <c r="K167" s="27">
        <f t="shared" si="44"/>
        <v>0.32972789728804419</v>
      </c>
      <c r="L167" s="5">
        <f t="shared" si="37"/>
        <v>4.5384185090376564E-3</v>
      </c>
      <c r="M167" s="33">
        <f t="shared" si="38"/>
        <v>8.8736362257365862</v>
      </c>
      <c r="N167" s="24">
        <f t="shared" si="31"/>
        <v>30.188809085870147</v>
      </c>
      <c r="O167" s="24">
        <f t="shared" si="32"/>
        <v>30.088945181777135</v>
      </c>
      <c r="P167" s="24">
        <f t="shared" si="33"/>
        <v>22.27319357881554</v>
      </c>
      <c r="Q167" s="4">
        <f t="shared" si="34"/>
        <v>4.5384185090376565</v>
      </c>
    </row>
    <row r="168" spans="2:17" x14ac:dyDescent="0.2">
      <c r="B168" s="5">
        <f t="shared" si="39"/>
        <v>1.4499999999999968E-2</v>
      </c>
      <c r="D168" s="25">
        <f t="shared" si="40"/>
        <v>8.8653953727405867E-6</v>
      </c>
      <c r="E168" s="18">
        <f t="shared" si="41"/>
        <v>5.0343317954461265E-4</v>
      </c>
      <c r="F168" s="26">
        <f t="shared" si="45"/>
        <v>5.0176381191070134E-4</v>
      </c>
      <c r="G168" s="17">
        <f t="shared" si="42"/>
        <v>66575936.062008426</v>
      </c>
      <c r="H168" s="10">
        <f t="shared" si="43"/>
        <v>2233967.0452595055</v>
      </c>
      <c r="I168" s="21">
        <f t="shared" si="35"/>
        <v>5611.1558078193784</v>
      </c>
      <c r="J168" s="22">
        <f t="shared" si="36"/>
        <v>1.8703852692731262</v>
      </c>
      <c r="K168" s="27">
        <f t="shared" si="44"/>
        <v>0.32991510810392566</v>
      </c>
      <c r="L168" s="5">
        <f t="shared" si="37"/>
        <v>4.5714006593072553E-3</v>
      </c>
      <c r="M168" s="33">
        <f t="shared" si="38"/>
        <v>8.8653953727405863</v>
      </c>
      <c r="N168" s="24">
        <f t="shared" si="31"/>
        <v>30.20599077267676</v>
      </c>
      <c r="O168" s="24">
        <f t="shared" si="32"/>
        <v>30.10582871464208</v>
      </c>
      <c r="P168" s="24">
        <f t="shared" si="33"/>
        <v>22.339670452595058</v>
      </c>
      <c r="Q168" s="4">
        <f t="shared" si="34"/>
        <v>4.5714006593072556</v>
      </c>
    </row>
    <row r="169" spans="2:17" x14ac:dyDescent="0.2">
      <c r="B169" s="5">
        <f t="shared" si="39"/>
        <v>1.4599999999999967E-2</v>
      </c>
      <c r="D169" s="25">
        <f t="shared" si="40"/>
        <v>8.8571498351731877E-6</v>
      </c>
      <c r="E169" s="18">
        <f t="shared" si="41"/>
        <v>5.0371901564480166E-4</v>
      </c>
      <c r="F169" s="26">
        <f t="shared" si="45"/>
        <v>5.020446625514732E-4</v>
      </c>
      <c r="G169" s="17">
        <f t="shared" si="42"/>
        <v>66774705.356452413</v>
      </c>
      <c r="H169" s="10">
        <f t="shared" si="43"/>
        <v>2240634.5773304286</v>
      </c>
      <c r="I169" s="21">
        <f t="shared" si="35"/>
        <v>5600.7885154945061</v>
      </c>
      <c r="J169" s="22">
        <f t="shared" si="36"/>
        <v>1.8669295051648354</v>
      </c>
      <c r="K169" s="27">
        <f t="shared" si="44"/>
        <v>0.33010197384264756</v>
      </c>
      <c r="L169" s="5">
        <f t="shared" si="37"/>
        <v>4.6044015134045838E-3</v>
      </c>
      <c r="M169" s="33">
        <f t="shared" si="38"/>
        <v>8.8571498351731872</v>
      </c>
      <c r="N169" s="24">
        <f t="shared" si="31"/>
        <v>30.2231409386881</v>
      </c>
      <c r="O169" s="24">
        <f t="shared" si="32"/>
        <v>30.122679753088391</v>
      </c>
      <c r="P169" s="24">
        <f t="shared" si="33"/>
        <v>22.406345773304288</v>
      </c>
      <c r="Q169" s="4">
        <f t="shared" si="34"/>
        <v>4.6044015134045839</v>
      </c>
    </row>
    <row r="170" spans="2:17" x14ac:dyDescent="0.2">
      <c r="B170" s="5">
        <f t="shared" si="39"/>
        <v>1.4699999999999967E-2</v>
      </c>
      <c r="D170" s="25">
        <f t="shared" si="40"/>
        <v>8.8488996216488555E-6</v>
      </c>
      <c r="E170" s="18">
        <f t="shared" si="41"/>
        <v>5.0400432487634225E-4</v>
      </c>
      <c r="F170" s="26">
        <f t="shared" si="45"/>
        <v>5.0232497004423034E-4</v>
      </c>
      <c r="G170" s="17">
        <f t="shared" si="42"/>
        <v>66974123.733138345</v>
      </c>
      <c r="H170" s="10">
        <f t="shared" si="43"/>
        <v>2247322.0187849081</v>
      </c>
      <c r="I170" s="21">
        <f t="shared" si="35"/>
        <v>5590.3911703206577</v>
      </c>
      <c r="J170" s="22">
        <f t="shared" si="36"/>
        <v>1.8634637234402192</v>
      </c>
      <c r="K170" s="27">
        <f t="shared" si="44"/>
        <v>0.3302884935040778</v>
      </c>
      <c r="L170" s="5">
        <f t="shared" si="37"/>
        <v>4.6374210367719198E-3</v>
      </c>
      <c r="M170" s="33">
        <f t="shared" si="38"/>
        <v>8.8488996216488562</v>
      </c>
      <c r="N170" s="24">
        <f t="shared" si="31"/>
        <v>30.240259492580535</v>
      </c>
      <c r="O170" s="24">
        <f t="shared" si="32"/>
        <v>30.139498202653819</v>
      </c>
      <c r="P170" s="24">
        <f t="shared" si="33"/>
        <v>22.473220187849083</v>
      </c>
      <c r="Q170" s="4">
        <f t="shared" si="34"/>
        <v>4.6374210367719195</v>
      </c>
    </row>
    <row r="171" spans="2:17" x14ac:dyDescent="0.2">
      <c r="B171" s="5">
        <f t="shared" si="39"/>
        <v>1.4799999999999966E-2</v>
      </c>
      <c r="D171" s="25">
        <f t="shared" si="40"/>
        <v>8.8406447408070214E-6</v>
      </c>
      <c r="E171" s="18">
        <f t="shared" si="41"/>
        <v>5.0428910571221849E-4</v>
      </c>
      <c r="F171" s="26">
        <f t="shared" si="45"/>
        <v>5.0260473284749062E-4</v>
      </c>
      <c r="G171" s="17">
        <f t="shared" si="42"/>
        <v>67174193.284476668</v>
      </c>
      <c r="H171" s="10">
        <f t="shared" si="43"/>
        <v>2254029.4346357887</v>
      </c>
      <c r="I171" s="21">
        <f t="shared" si="35"/>
        <v>5579.9636740354426</v>
      </c>
      <c r="J171" s="22">
        <f t="shared" si="36"/>
        <v>1.8599878913451475</v>
      </c>
      <c r="K171" s="27">
        <f t="shared" si="44"/>
        <v>0.33047466608481707</v>
      </c>
      <c r="L171" s="5">
        <f t="shared" si="37"/>
        <v>4.6704591947513644E-3</v>
      </c>
      <c r="M171" s="33">
        <f t="shared" si="38"/>
        <v>8.8406447408070221</v>
      </c>
      <c r="N171" s="24">
        <f t="shared" si="31"/>
        <v>30.257346342733108</v>
      </c>
      <c r="O171" s="24">
        <f t="shared" si="32"/>
        <v>30.156283970849437</v>
      </c>
      <c r="P171" s="24">
        <f t="shared" si="33"/>
        <v>22.540294346357889</v>
      </c>
      <c r="Q171" s="4">
        <f t="shared" si="34"/>
        <v>4.6704591947513645</v>
      </c>
    </row>
    <row r="172" spans="2:17" x14ac:dyDescent="0.2">
      <c r="B172" s="5">
        <f t="shared" si="39"/>
        <v>1.4899999999999965E-2</v>
      </c>
      <c r="D172" s="25">
        <f t="shared" si="40"/>
        <v>8.8323852013121599E-6</v>
      </c>
      <c r="E172" s="18">
        <f t="shared" si="41"/>
        <v>5.0457335662042635E-4</v>
      </c>
      <c r="F172" s="26">
        <f t="shared" si="45"/>
        <v>5.0288394942718355E-4</v>
      </c>
      <c r="G172" s="17">
        <f t="shared" si="42"/>
        <v>67374914.58911477</v>
      </c>
      <c r="H172" s="10">
        <f t="shared" si="43"/>
        <v>2260756.8900294681</v>
      </c>
      <c r="I172" s="21">
        <f t="shared" si="35"/>
        <v>5569.5059281758249</v>
      </c>
      <c r="J172" s="22">
        <f t="shared" si="36"/>
        <v>1.8565019760586083</v>
      </c>
      <c r="K172" s="27">
        <f t="shared" si="44"/>
        <v>0.33066049057818725</v>
      </c>
      <c r="L172" s="5">
        <f t="shared" si="37"/>
        <v>4.7035159525845149E-3</v>
      </c>
      <c r="M172" s="33">
        <f t="shared" si="38"/>
        <v>8.8323852013121602</v>
      </c>
      <c r="N172" s="24">
        <f t="shared" si="31"/>
        <v>30.274401397225581</v>
      </c>
      <c r="O172" s="24">
        <f t="shared" si="32"/>
        <v>30.173036965631013</v>
      </c>
      <c r="P172" s="24">
        <f t="shared" si="33"/>
        <v>22.607568900294684</v>
      </c>
      <c r="Q172" s="4">
        <f t="shared" si="34"/>
        <v>4.7035159525845147</v>
      </c>
    </row>
    <row r="173" spans="2:17" x14ac:dyDescent="0.2">
      <c r="B173" s="5">
        <f t="shared" si="39"/>
        <v>1.4999999999999965E-2</v>
      </c>
      <c r="D173" s="25">
        <f t="shared" si="40"/>
        <v>8.8241210118538719E-6</v>
      </c>
      <c r="E173" s="18">
        <f t="shared" si="41"/>
        <v>5.0485707606395553E-4</v>
      </c>
      <c r="F173" s="26">
        <f t="shared" si="45"/>
        <v>5.0316261823543141E-4</v>
      </c>
      <c r="G173" s="17">
        <f t="shared" si="42"/>
        <v>67576287.729712203</v>
      </c>
      <c r="H173" s="10">
        <f t="shared" si="43"/>
        <v>2267504.4501454094</v>
      </c>
      <c r="I173" s="21">
        <f t="shared" si="35"/>
        <v>5559.0178342315639</v>
      </c>
      <c r="J173" s="22">
        <f t="shared" si="36"/>
        <v>1.8530059447438547</v>
      </c>
      <c r="K173" s="27">
        <f t="shared" si="44"/>
        <v>0.33084596597422739</v>
      </c>
      <c r="L173" s="5">
        <f t="shared" si="37"/>
        <v>4.7365912754121359E-3</v>
      </c>
      <c r="M173" s="33">
        <f t="shared" si="38"/>
        <v>8.8241210118538724</v>
      </c>
      <c r="N173" s="24">
        <f t="shared" si="31"/>
        <v>30.291424563837332</v>
      </c>
      <c r="O173" s="24">
        <f t="shared" si="32"/>
        <v>30.189757094125884</v>
      </c>
      <c r="P173" s="24">
        <f t="shared" si="33"/>
        <v>22.675044501454096</v>
      </c>
      <c r="Q173" s="4">
        <f t="shared" si="34"/>
        <v>4.7365912754121355</v>
      </c>
    </row>
    <row r="174" spans="2:17" x14ac:dyDescent="0.2">
      <c r="B174" s="5">
        <f t="shared" si="39"/>
        <v>1.5099999999999964E-2</v>
      </c>
      <c r="D174" s="25">
        <f t="shared" si="40"/>
        <v>8.8158521811469676E-6</v>
      </c>
      <c r="E174" s="18">
        <f t="shared" si="41"/>
        <v>5.0514026250078354E-4</v>
      </c>
      <c r="F174" s="26">
        <f t="shared" si="45"/>
        <v>5.0344073769943319E-4</v>
      </c>
      <c r="G174" s="17">
        <f t="shared" si="42"/>
        <v>67778313.140964657</v>
      </c>
      <c r="H174" s="10">
        <f t="shared" si="43"/>
        <v>2274272.1801889432</v>
      </c>
      <c r="I174" s="21">
        <f t="shared" si="35"/>
        <v>5548.4992936562094</v>
      </c>
      <c r="J174" s="22">
        <f t="shared" si="36"/>
        <v>1.8494997645520699</v>
      </c>
      <c r="K174" s="27">
        <f t="shared" si="44"/>
        <v>0.33103109125969216</v>
      </c>
      <c r="L174" s="5">
        <f t="shared" si="37"/>
        <v>4.7696851282738317E-3</v>
      </c>
      <c r="M174" s="33">
        <f t="shared" si="38"/>
        <v>8.8158521811469672</v>
      </c>
      <c r="N174" s="24">
        <f t="shared" si="31"/>
        <v>30.308415750047011</v>
      </c>
      <c r="O174" s="24">
        <f t="shared" si="32"/>
        <v>30.206444261965991</v>
      </c>
      <c r="P174" s="24">
        <f t="shared" si="33"/>
        <v>22.742721801889434</v>
      </c>
      <c r="Q174" s="4">
        <f t="shared" si="34"/>
        <v>4.7696851282738315</v>
      </c>
    </row>
    <row r="175" spans="2:17" x14ac:dyDescent="0.2">
      <c r="B175" s="5">
        <f t="shared" si="39"/>
        <v>1.5199999999999964E-2</v>
      </c>
      <c r="D175" s="25">
        <f t="shared" si="40"/>
        <v>8.8075787179315431E-6</v>
      </c>
      <c r="E175" s="18">
        <f t="shared" si="41"/>
        <v>5.0542291438387314E-4</v>
      </c>
      <c r="F175" s="26">
        <f t="shared" si="45"/>
        <v>5.0371830622083949E-4</v>
      </c>
      <c r="G175" s="17">
        <f t="shared" si="42"/>
        <v>67980992.054014057</v>
      </c>
      <c r="H175" s="10">
        <f t="shared" si="43"/>
        <v>2281060.1454486921</v>
      </c>
      <c r="I175" s="21">
        <f t="shared" si="35"/>
        <v>5537.9502077794186</v>
      </c>
      <c r="J175" s="22">
        <f t="shared" si="36"/>
        <v>1.8459834025931396</v>
      </c>
      <c r="K175" s="27">
        <f t="shared" si="44"/>
        <v>0.33121586541804943</v>
      </c>
      <c r="L175" s="5">
        <f t="shared" si="37"/>
        <v>4.8027974761077185E-3</v>
      </c>
      <c r="M175" s="33">
        <f t="shared" si="38"/>
        <v>8.807578717931543</v>
      </c>
      <c r="N175" s="24">
        <f t="shared" si="31"/>
        <v>30.325374863032387</v>
      </c>
      <c r="O175" s="24">
        <f t="shared" si="32"/>
        <v>30.22309837325037</v>
      </c>
      <c r="P175" s="24">
        <f t="shared" si="33"/>
        <v>22.810601454486925</v>
      </c>
      <c r="Q175" s="4">
        <f t="shared" si="34"/>
        <v>4.8027974761077186</v>
      </c>
    </row>
    <row r="176" spans="2:17" x14ac:dyDescent="0.2">
      <c r="B176" s="5">
        <f t="shared" si="39"/>
        <v>1.5299999999999963E-2</v>
      </c>
      <c r="D176" s="25">
        <f t="shared" si="40"/>
        <v>8.7993006309730712E-6</v>
      </c>
      <c r="E176" s="18">
        <f t="shared" si="41"/>
        <v>5.0570503016116877E-4</v>
      </c>
      <c r="F176" s="26">
        <f t="shared" si="45"/>
        <v>5.0399532218228045E-4</v>
      </c>
      <c r="G176" s="17">
        <f t="shared" si="42"/>
        <v>68184326.521346197</v>
      </c>
      <c r="H176" s="10">
        <f t="shared" si="43"/>
        <v>2287868.4113774602</v>
      </c>
      <c r="I176" s="21">
        <f t="shared" si="35"/>
        <v>5527.3704776834675</v>
      </c>
      <c r="J176" s="22">
        <f t="shared" si="36"/>
        <v>1.8424568258944891</v>
      </c>
      <c r="K176" s="27">
        <f t="shared" si="44"/>
        <v>0.33140028742947381</v>
      </c>
      <c r="L176" s="5">
        <f t="shared" si="37"/>
        <v>4.8359282837500944E-3</v>
      </c>
      <c r="M176" s="33">
        <f t="shared" si="38"/>
        <v>8.7993006309730717</v>
      </c>
      <c r="N176" s="24">
        <f t="shared" si="31"/>
        <v>30.342301809670126</v>
      </c>
      <c r="O176" s="24">
        <f t="shared" si="32"/>
        <v>30.239719330936826</v>
      </c>
      <c r="P176" s="24">
        <f t="shared" si="33"/>
        <v>22.878684113774604</v>
      </c>
      <c r="Q176" s="4">
        <f t="shared" si="34"/>
        <v>4.8359282837500945</v>
      </c>
    </row>
    <row r="177" spans="2:17" x14ac:dyDescent="0.2">
      <c r="B177" s="5">
        <f t="shared" si="39"/>
        <v>1.5399999999999962E-2</v>
      </c>
      <c r="D177" s="25">
        <f t="shared" si="40"/>
        <v>8.7910179290624766E-6</v>
      </c>
      <c r="E177" s="18">
        <f t="shared" si="41"/>
        <v>5.0598660827558674E-4</v>
      </c>
      <c r="F177" s="26">
        <f t="shared" si="45"/>
        <v>5.0427178395638476E-4</v>
      </c>
      <c r="G177" s="17">
        <f t="shared" si="42"/>
        <v>68388319.155532688</v>
      </c>
      <c r="H177" s="10">
        <f t="shared" si="43"/>
        <v>2294697.0436613043</v>
      </c>
      <c r="I177" s="21">
        <f t="shared" si="35"/>
        <v>5516.7600040977859</v>
      </c>
      <c r="J177" s="22">
        <f t="shared" si="36"/>
        <v>1.8389200013659286</v>
      </c>
      <c r="K177" s="27">
        <f t="shared" si="44"/>
        <v>0.33158435627083682</v>
      </c>
      <c r="L177" s="5">
        <f t="shared" si="37"/>
        <v>4.86907751593511E-3</v>
      </c>
      <c r="M177" s="33">
        <f t="shared" si="38"/>
        <v>8.7910179290624768</v>
      </c>
      <c r="N177" s="24">
        <f t="shared" si="31"/>
        <v>30.359196496535205</v>
      </c>
      <c r="O177" s="24">
        <f t="shared" si="32"/>
        <v>30.256307037383085</v>
      </c>
      <c r="P177" s="24">
        <f t="shared" si="33"/>
        <v>22.946970436613046</v>
      </c>
      <c r="Q177" s="4">
        <f t="shared" si="34"/>
        <v>4.8690775159351096</v>
      </c>
    </row>
    <row r="178" spans="2:17" x14ac:dyDescent="0.2">
      <c r="B178" s="5">
        <f t="shared" si="39"/>
        <v>1.5499999999999962E-2</v>
      </c>
      <c r="D178" s="25">
        <f t="shared" si="40"/>
        <v>8.7827306210162239E-6</v>
      </c>
      <c r="E178" s="18">
        <f t="shared" si="41"/>
        <v>5.0626764716500032E-4</v>
      </c>
      <c r="F178" s="26">
        <f t="shared" si="45"/>
        <v>5.0454768991337084E-4</v>
      </c>
      <c r="G178" s="17">
        <f t="shared" si="42"/>
        <v>68592972.768078893</v>
      </c>
      <c r="H178" s="10">
        <f t="shared" si="43"/>
        <v>2301546.1082574851</v>
      </c>
      <c r="I178" s="21">
        <f t="shared" si="35"/>
        <v>5506.1186873410306</v>
      </c>
      <c r="J178" s="22">
        <f t="shared" si="36"/>
        <v>1.8353728957803435</v>
      </c>
      <c r="K178" s="27">
        <f t="shared" si="44"/>
        <v>0.33176807091569416</v>
      </c>
      <c r="L178" s="5">
        <f t="shared" si="37"/>
        <v>4.9022451372944366E-3</v>
      </c>
      <c r="M178" s="33">
        <f t="shared" si="38"/>
        <v>8.7827306210162241</v>
      </c>
      <c r="N178" s="24">
        <f t="shared" si="31"/>
        <v>30.376058829900021</v>
      </c>
      <c r="O178" s="24">
        <f t="shared" si="32"/>
        <v>30.272861394802248</v>
      </c>
      <c r="P178" s="24">
        <f t="shared" si="33"/>
        <v>23.015461082574852</v>
      </c>
      <c r="Q178" s="4">
        <f t="shared" si="34"/>
        <v>4.9022451372944369</v>
      </c>
    </row>
    <row r="179" spans="2:17" x14ac:dyDescent="0.2">
      <c r="B179" s="5">
        <f t="shared" si="39"/>
        <v>1.5599999999999961E-2</v>
      </c>
      <c r="D179" s="25">
        <f t="shared" si="40"/>
        <v>8.7744387156763915E-6</v>
      </c>
      <c r="E179" s="18">
        <f t="shared" si="41"/>
        <v>5.0654814526221968E-4</v>
      </c>
      <c r="F179" s="26">
        <f t="shared" si="45"/>
        <v>5.0482303842511362E-4</v>
      </c>
      <c r="G179" s="17">
        <f t="shared" si="42"/>
        <v>68798290.065179467</v>
      </c>
      <c r="H179" s="10">
        <f t="shared" si="43"/>
        <v>2308415.6713991482</v>
      </c>
      <c r="I179" s="21">
        <f t="shared" si="35"/>
        <v>5495.4464273139529</v>
      </c>
      <c r="J179" s="22">
        <f t="shared" si="36"/>
        <v>1.8318154757713176</v>
      </c>
      <c r="K179" s="27">
        <f t="shared" si="44"/>
        <v>0.33195143033427171</v>
      </c>
      <c r="L179" s="5">
        <f t="shared" si="37"/>
        <v>4.9354311123569351E-3</v>
      </c>
      <c r="M179" s="33">
        <f t="shared" si="38"/>
        <v>8.774438715676391</v>
      </c>
      <c r="N179" s="24">
        <f t="shared" si="31"/>
        <v>30.392888715733182</v>
      </c>
      <c r="O179" s="24">
        <f t="shared" si="32"/>
        <v>30.289382305506816</v>
      </c>
      <c r="P179" s="24">
        <f t="shared" si="33"/>
        <v>23.084156713991483</v>
      </c>
      <c r="Q179" s="4">
        <f t="shared" si="34"/>
        <v>4.9354311123569348</v>
      </c>
    </row>
    <row r="180" spans="2:17" x14ac:dyDescent="0.2">
      <c r="B180" s="5">
        <f t="shared" si="39"/>
        <v>1.5699999999999961E-2</v>
      </c>
      <c r="D180" s="25">
        <f t="shared" si="40"/>
        <v>8.7661422219107675E-6</v>
      </c>
      <c r="E180" s="18">
        <f t="shared" si="41"/>
        <v>5.0682810099497136E-4</v>
      </c>
      <c r="F180" s="26">
        <f t="shared" si="45"/>
        <v>5.0509782786551315E-4</v>
      </c>
      <c r="G180" s="17">
        <f t="shared" si="42"/>
        <v>69004273.484242305</v>
      </c>
      <c r="H180" s="10">
        <f t="shared" si="43"/>
        <v>2315305.7995766192</v>
      </c>
      <c r="I180" s="21">
        <f t="shared" si="35"/>
        <v>5484.7431235279628</v>
      </c>
      <c r="J180" s="22">
        <f t="shared" si="36"/>
        <v>1.8282477078426542</v>
      </c>
      <c r="K180" s="27">
        <f t="shared" si="44"/>
        <v>0.3321344334934524</v>
      </c>
      <c r="L180" s="5">
        <f t="shared" si="37"/>
        <v>4.9686354055483214E-3</v>
      </c>
      <c r="M180" s="33">
        <f t="shared" si="38"/>
        <v>8.7661422219107674</v>
      </c>
      <c r="N180" s="24">
        <f t="shared" si="31"/>
        <v>30.409686059698281</v>
      </c>
      <c r="O180" s="24">
        <f t="shared" si="32"/>
        <v>30.30586967193079</v>
      </c>
      <c r="P180" s="24">
        <f t="shared" si="33"/>
        <v>23.153057995766193</v>
      </c>
      <c r="Q180" s="4">
        <f t="shared" si="34"/>
        <v>4.9686354055483211</v>
      </c>
    </row>
    <row r="181" spans="2:17" x14ac:dyDescent="0.2">
      <c r="B181" s="5">
        <f t="shared" si="39"/>
        <v>1.579999999999996E-2</v>
      </c>
      <c r="D181" s="25">
        <f t="shared" si="40"/>
        <v>8.7578411486129198E-6</v>
      </c>
      <c r="E181" s="18">
        <f t="shared" si="41"/>
        <v>5.0710751278587769E-4</v>
      </c>
      <c r="F181" s="26">
        <f t="shared" si="45"/>
        <v>5.0537205660830336E-4</v>
      </c>
      <c r="G181" s="17">
        <f t="shared" si="42"/>
        <v>69210925.178328156</v>
      </c>
      <c r="H181" s="10">
        <f t="shared" si="43"/>
        <v>2322216.5595097477</v>
      </c>
      <c r="I181" s="21">
        <f t="shared" si="35"/>
        <v>5474.0086751473764</v>
      </c>
      <c r="J181" s="22">
        <f t="shared" si="36"/>
        <v>1.8246695583824588</v>
      </c>
      <c r="K181" s="27">
        <f t="shared" si="44"/>
        <v>0.33231707935676363</v>
      </c>
      <c r="L181" s="5">
        <f t="shared" si="37"/>
        <v>5.0018579811908319E-3</v>
      </c>
      <c r="M181" s="33">
        <f t="shared" si="38"/>
        <v>8.7578411486129202</v>
      </c>
      <c r="N181" s="24">
        <f t="shared" si="31"/>
        <v>30.426450767152662</v>
      </c>
      <c r="O181" s="24">
        <f t="shared" si="32"/>
        <v>30.322323396498202</v>
      </c>
      <c r="P181" s="24">
        <f t="shared" si="33"/>
        <v>23.222165595097479</v>
      </c>
      <c r="Q181" s="4">
        <f t="shared" si="34"/>
        <v>5.0018579811908319</v>
      </c>
    </row>
    <row r="182" spans="2:17" x14ac:dyDescent="0.2">
      <c r="B182" s="5">
        <f t="shared" si="39"/>
        <v>1.5899999999999959E-2</v>
      </c>
      <c r="D182" s="25">
        <f t="shared" si="40"/>
        <v>8.7495355047022935E-6</v>
      </c>
      <c r="E182" s="18">
        <f t="shared" si="41"/>
        <v>5.0738637905243785E-4</v>
      </c>
      <c r="F182" s="26">
        <f t="shared" si="45"/>
        <v>5.0564572302391926E-4</v>
      </c>
      <c r="G182" s="17">
        <f t="shared" si="42"/>
        <v>69418247.102973416</v>
      </c>
      <c r="H182" s="10">
        <f t="shared" si="43"/>
        <v>2329148.0181238125</v>
      </c>
      <c r="I182" s="21">
        <f t="shared" si="35"/>
        <v>5463.2429810262092</v>
      </c>
      <c r="J182" s="22">
        <f t="shared" si="36"/>
        <v>1.8210809936754031</v>
      </c>
      <c r="K182" s="27">
        <f t="shared" si="44"/>
        <v>0.33249936688436654</v>
      </c>
      <c r="L182" s="5">
        <f t="shared" si="37"/>
        <v>5.0350988035028884E-3</v>
      </c>
      <c r="M182" s="33">
        <f t="shared" si="38"/>
        <v>8.749535504702294</v>
      </c>
      <c r="N182" s="24">
        <f t="shared" si="31"/>
        <v>30.44318274314627</v>
      </c>
      <c r="O182" s="24">
        <f t="shared" si="32"/>
        <v>30.338743381435155</v>
      </c>
      <c r="P182" s="24">
        <f t="shared" si="33"/>
        <v>23.291480181238128</v>
      </c>
      <c r="Q182" s="4">
        <f t="shared" si="34"/>
        <v>5.0350988035028887</v>
      </c>
    </row>
    <row r="183" spans="2:17" x14ac:dyDescent="0.2">
      <c r="B183" s="5">
        <f t="shared" si="39"/>
        <v>1.5999999999999959E-2</v>
      </c>
      <c r="D183" s="25">
        <f t="shared" si="40"/>
        <v>8.7412252991242782E-6</v>
      </c>
      <c r="E183" s="18">
        <f t="shared" si="41"/>
        <v>5.0766469820701121E-4</v>
      </c>
      <c r="F183" s="26">
        <f t="shared" si="45"/>
        <v>5.0591882547679375E-4</v>
      </c>
      <c r="G183" s="17">
        <f t="shared" si="42"/>
        <v>69626241.140743375</v>
      </c>
      <c r="H183" s="10">
        <f t="shared" si="43"/>
        <v>2336100.2425359986</v>
      </c>
      <c r="I183" s="21">
        <f t="shared" si="35"/>
        <v>5452.4459397288429</v>
      </c>
      <c r="J183" s="22">
        <f t="shared" si="36"/>
        <v>1.8174819799096142</v>
      </c>
      <c r="K183" s="27">
        <f t="shared" si="44"/>
        <v>0.33268129503304578</v>
      </c>
      <c r="L183" s="5">
        <f t="shared" si="37"/>
        <v>5.0683578365987589E-3</v>
      </c>
      <c r="M183" s="33">
        <f t="shared" si="38"/>
        <v>8.7412252991242774</v>
      </c>
      <c r="N183" s="24">
        <f t="shared" si="31"/>
        <v>30.459881892420672</v>
      </c>
      <c r="O183" s="24">
        <f t="shared" si="32"/>
        <v>30.355129528607623</v>
      </c>
      <c r="P183" s="24">
        <f t="shared" si="33"/>
        <v>23.361002425359988</v>
      </c>
      <c r="Q183" s="4">
        <f t="shared" si="34"/>
        <v>5.0683578365987589</v>
      </c>
    </row>
    <row r="184" spans="2:17" x14ac:dyDescent="0.2">
      <c r="B184" s="5">
        <f t="shared" si="39"/>
        <v>1.6099999999999958E-2</v>
      </c>
      <c r="D184" s="25">
        <f t="shared" si="40"/>
        <v>8.7329105408503114E-6</v>
      </c>
      <c r="E184" s="18">
        <f t="shared" si="41"/>
        <v>5.0794246865680189E-4</v>
      </c>
      <c r="F184" s="26">
        <f t="shared" si="45"/>
        <v>5.0619136232384271E-4</v>
      </c>
      <c r="G184" s="17">
        <f t="shared" si="42"/>
        <v>69834909.208698303</v>
      </c>
      <c r="H184" s="10">
        <f t="shared" si="43"/>
        <v>2343073.3000534708</v>
      </c>
      <c r="I184" s="21">
        <f t="shared" si="35"/>
        <v>5441.6174495329669</v>
      </c>
      <c r="J184" s="22">
        <f t="shared" si="36"/>
        <v>1.8138724831776556</v>
      </c>
      <c r="K184" s="27">
        <f t="shared" si="44"/>
        <v>0.33286286275620014</v>
      </c>
      <c r="L184" s="5">
        <f t="shared" si="37"/>
        <v>5.1016350444882215E-3</v>
      </c>
      <c r="M184" s="33">
        <f t="shared" si="38"/>
        <v>8.7329105408503107</v>
      </c>
      <c r="N184" s="24">
        <f t="shared" si="31"/>
        <v>30.476548119408115</v>
      </c>
      <c r="O184" s="24">
        <f t="shared" si="32"/>
        <v>30.371481739430564</v>
      </c>
      <c r="P184" s="24">
        <f t="shared" si="33"/>
        <v>23.430733000534708</v>
      </c>
      <c r="Q184" s="4">
        <f t="shared" si="34"/>
        <v>5.101635044488221</v>
      </c>
    </row>
    <row r="185" spans="2:17" x14ac:dyDescent="0.2">
      <c r="B185" s="5">
        <f t="shared" si="39"/>
        <v>1.6199999999999957E-2</v>
      </c>
      <c r="D185" s="25">
        <f t="shared" si="40"/>
        <v>8.7245912388779446E-6</v>
      </c>
      <c r="E185" s="18">
        <f t="shared" si="41"/>
        <v>5.0821968880384466E-4</v>
      </c>
      <c r="F185" s="26">
        <f t="shared" si="45"/>
        <v>5.0646333191422188E-4</v>
      </c>
      <c r="G185" s="17">
        <f t="shared" si="42"/>
        <v>70044253.318367153</v>
      </c>
      <c r="H185" s="10">
        <f t="shared" si="43"/>
        <v>2350067.2581798239</v>
      </c>
      <c r="I185" s="21">
        <f t="shared" si="35"/>
        <v>5430.7574084197504</v>
      </c>
      <c r="J185" s="22">
        <f t="shared" si="36"/>
        <v>1.81025246947325</v>
      </c>
      <c r="K185" s="27">
        <f t="shared" si="44"/>
        <v>0.33304406900383271</v>
      </c>
      <c r="L185" s="5">
        <f t="shared" si="37"/>
        <v>5.1349303910762228E-3</v>
      </c>
      <c r="M185" s="33">
        <f t="shared" si="38"/>
        <v>8.7245912388779452</v>
      </c>
      <c r="N185" s="24">
        <f t="shared" si="31"/>
        <v>30.49318132823068</v>
      </c>
      <c r="O185" s="24">
        <f t="shared" si="32"/>
        <v>30.387799914853314</v>
      </c>
      <c r="P185" s="24">
        <f t="shared" si="33"/>
        <v>23.500672581798241</v>
      </c>
      <c r="Q185" s="4">
        <f t="shared" si="34"/>
        <v>5.1349303910762227</v>
      </c>
    </row>
    <row r="186" spans="2:17" x14ac:dyDescent="0.2">
      <c r="B186" s="5">
        <f t="shared" si="39"/>
        <v>1.6299999999999957E-2</v>
      </c>
      <c r="D186" s="25">
        <f t="shared" si="40"/>
        <v>8.7162674022309452E-6</v>
      </c>
      <c r="E186" s="18">
        <f t="shared" si="41"/>
        <v>5.0849635704498927E-4</v>
      </c>
      <c r="F186" s="26">
        <f t="shared" si="45"/>
        <v>5.067347325899941E-4</v>
      </c>
      <c r="G186" s="17">
        <f t="shared" si="42"/>
        <v>70254275.584911287</v>
      </c>
      <c r="H186" s="10">
        <f t="shared" si="43"/>
        <v>2357082.1846249877</v>
      </c>
      <c r="I186" s="21">
        <f t="shared" si="35"/>
        <v>5419.8657140587156</v>
      </c>
      <c r="J186" s="22">
        <f t="shared" si="36"/>
        <v>1.8066219046862386</v>
      </c>
      <c r="K186" s="27">
        <f t="shared" si="44"/>
        <v>0.33322491272254068</v>
      </c>
      <c r="L186" s="5">
        <f t="shared" si="37"/>
        <v>5.1682438401625414E-3</v>
      </c>
      <c r="M186" s="33">
        <f t="shared" si="38"/>
        <v>8.7162674022309456</v>
      </c>
      <c r="N186" s="24">
        <f t="shared" si="31"/>
        <v>30.509781422699355</v>
      </c>
      <c r="O186" s="24">
        <f t="shared" si="32"/>
        <v>30.404083955399646</v>
      </c>
      <c r="P186" s="24">
        <f t="shared" si="33"/>
        <v>23.570821846249878</v>
      </c>
      <c r="Q186" s="4">
        <f t="shared" si="34"/>
        <v>5.1682438401625417</v>
      </c>
    </row>
    <row r="187" spans="2:17" x14ac:dyDescent="0.2">
      <c r="B187" s="5">
        <f t="shared" si="39"/>
        <v>1.6399999999999956E-2</v>
      </c>
      <c r="D187" s="25">
        <f t="shared" si="40"/>
        <v>8.7079390399593655E-6</v>
      </c>
      <c r="E187" s="18">
        <f t="shared" si="41"/>
        <v>5.0877247177188577E-4</v>
      </c>
      <c r="F187" s="26">
        <f t="shared" si="45"/>
        <v>5.0700556268715527E-4</v>
      </c>
      <c r="G187" s="17">
        <f t="shared" si="42"/>
        <v>70464978.199806869</v>
      </c>
      <c r="H187" s="10">
        <f t="shared" si="43"/>
        <v>2364118.1473142235</v>
      </c>
      <c r="I187" s="21">
        <f t="shared" si="35"/>
        <v>5408.942263794027</v>
      </c>
      <c r="J187" s="22">
        <f t="shared" si="36"/>
        <v>1.802980754598009</v>
      </c>
      <c r="K187" s="27">
        <f t="shared" si="44"/>
        <v>0.33340539285550491</v>
      </c>
      <c r="L187" s="5">
        <f t="shared" si="37"/>
        <v>5.2015753554414436E-3</v>
      </c>
      <c r="M187" s="33">
        <f t="shared" si="38"/>
        <v>8.7079390399593652</v>
      </c>
      <c r="N187" s="24">
        <f t="shared" si="31"/>
        <v>30.526348306313146</v>
      </c>
      <c r="O187" s="24">
        <f t="shared" si="32"/>
        <v>30.420333761229315</v>
      </c>
      <c r="P187" s="24">
        <f t="shared" si="33"/>
        <v>23.641181473142236</v>
      </c>
      <c r="Q187" s="4">
        <f t="shared" si="34"/>
        <v>5.2015753554414434</v>
      </c>
    </row>
    <row r="188" spans="2:17" x14ac:dyDescent="0.2">
      <c r="B188" s="5">
        <f t="shared" si="39"/>
        <v>1.6499999999999956E-2</v>
      </c>
      <c r="D188" s="25">
        <f t="shared" si="40"/>
        <v>8.6996061611396396E-6</v>
      </c>
      <c r="E188" s="18">
        <f t="shared" si="41"/>
        <v>5.0904803137096768E-4</v>
      </c>
      <c r="F188" s="26">
        <f t="shared" si="45"/>
        <v>5.0727582053655175E-4</v>
      </c>
      <c r="G188" s="17">
        <f t="shared" si="42"/>
        <v>70676363.389220178</v>
      </c>
      <c r="H188" s="10">
        <f t="shared" si="43"/>
        <v>2371175.2143936749</v>
      </c>
      <c r="I188" s="21">
        <f t="shared" si="35"/>
        <v>5397.9869546360123</v>
      </c>
      <c r="J188" s="22">
        <f t="shared" si="36"/>
        <v>1.7993289848786709</v>
      </c>
      <c r="K188" s="27">
        <f t="shared" si="44"/>
        <v>0.33358550834247874</v>
      </c>
      <c r="L188" s="5">
        <f t="shared" si="37"/>
        <v>5.2349249005013429E-3</v>
      </c>
      <c r="M188" s="33">
        <f t="shared" si="38"/>
        <v>8.6996061611396396</v>
      </c>
      <c r="N188" s="24">
        <f t="shared" si="31"/>
        <v>30.542881882258062</v>
      </c>
      <c r="O188" s="24">
        <f t="shared" si="32"/>
        <v>30.436549232193105</v>
      </c>
      <c r="P188" s="24">
        <f t="shared" si="33"/>
        <v>23.711752143936749</v>
      </c>
      <c r="Q188" s="4">
        <f t="shared" si="34"/>
        <v>5.2349249005013432</v>
      </c>
    </row>
    <row r="189" spans="2:17" x14ac:dyDescent="0.2">
      <c r="B189" s="5">
        <f t="shared" si="39"/>
        <v>1.6599999999999955E-2</v>
      </c>
      <c r="D189" s="25">
        <f t="shared" si="40"/>
        <v>8.6912687748746646E-6</v>
      </c>
      <c r="E189" s="18">
        <f t="shared" si="41"/>
        <v>5.0932303422343561E-4</v>
      </c>
      <c r="F189" s="26">
        <f t="shared" si="45"/>
        <v>5.075455044644125E-4</v>
      </c>
      <c r="G189" s="17">
        <f t="shared" si="42"/>
        <v>70888433.376637384</v>
      </c>
      <c r="H189" s="10">
        <f t="shared" si="43"/>
        <v>2378253.4542319677</v>
      </c>
      <c r="I189" s="21">
        <f t="shared" si="35"/>
        <v>5386.9996832587449</v>
      </c>
      <c r="J189" s="22">
        <f t="shared" si="36"/>
        <v>1.7956665610862483</v>
      </c>
      <c r="K189" s="27">
        <f t="shared" si="44"/>
        <v>0.33376525811977698</v>
      </c>
      <c r="L189" s="5">
        <f t="shared" si="37"/>
        <v>5.2682924388244559E-3</v>
      </c>
      <c r="M189" s="33">
        <f t="shared" si="38"/>
        <v>8.6912687748746649</v>
      </c>
      <c r="N189" s="24">
        <f t="shared" si="31"/>
        <v>30.559382053406136</v>
      </c>
      <c r="O189" s="24">
        <f t="shared" si="32"/>
        <v>30.452730267864752</v>
      </c>
      <c r="P189" s="24">
        <f t="shared" si="33"/>
        <v>23.782534542319677</v>
      </c>
      <c r="Q189" s="4">
        <f t="shared" si="34"/>
        <v>5.2682924388244556</v>
      </c>
    </row>
    <row r="190" spans="2:17" x14ac:dyDescent="0.2">
      <c r="B190" s="5">
        <f t="shared" si="39"/>
        <v>1.6699999999999954E-2</v>
      </c>
      <c r="D190" s="25">
        <f t="shared" si="40"/>
        <v>8.6829268902938868E-6</v>
      </c>
      <c r="E190" s="18">
        <f t="shared" si="41"/>
        <v>5.0959747870524003E-4</v>
      </c>
      <c r="F190" s="26">
        <f t="shared" si="45"/>
        <v>5.078146127924537E-4</v>
      </c>
      <c r="G190" s="17">
        <f t="shared" si="42"/>
        <v>71101190.360924572</v>
      </c>
      <c r="H190" s="10">
        <f t="shared" si="43"/>
        <v>2385352.9354188456</v>
      </c>
      <c r="I190" s="21">
        <f t="shared" si="35"/>
        <v>5375.9803460021221</v>
      </c>
      <c r="J190" s="22">
        <f t="shared" si="36"/>
        <v>1.7919934486673741</v>
      </c>
      <c r="K190" s="27">
        <f t="shared" si="44"/>
        <v>0.33394464112026467</v>
      </c>
      <c r="L190" s="5">
        <f t="shared" si="37"/>
        <v>5.3016779337864582E-3</v>
      </c>
      <c r="M190" s="33">
        <f t="shared" si="38"/>
        <v>8.6829268902938868</v>
      </c>
      <c r="N190" s="24">
        <f t="shared" si="31"/>
        <v>30.575848722314401</v>
      </c>
      <c r="O190" s="24">
        <f t="shared" si="32"/>
        <v>30.468876767547222</v>
      </c>
      <c r="P190" s="24">
        <f t="shared" si="33"/>
        <v>23.85352935418846</v>
      </c>
      <c r="Q190" s="4">
        <f t="shared" si="34"/>
        <v>5.3016779337864586</v>
      </c>
    </row>
    <row r="191" spans="2:17" x14ac:dyDescent="0.2">
      <c r="B191" s="5">
        <f t="shared" si="39"/>
        <v>1.6799999999999954E-2</v>
      </c>
      <c r="D191" s="25">
        <f t="shared" si="40"/>
        <v>8.6745805165533869E-6</v>
      </c>
      <c r="E191" s="18">
        <f t="shared" si="41"/>
        <v>5.0987136318706436E-4</v>
      </c>
      <c r="F191" s="26">
        <f t="shared" si="45"/>
        <v>5.0808314383766475E-4</v>
      </c>
      <c r="G191" s="17">
        <f t="shared" si="42"/>
        <v>71314636.511453196</v>
      </c>
      <c r="H191" s="10">
        <f t="shared" si="43"/>
        <v>2392473.7267624647</v>
      </c>
      <c r="I191" s="21">
        <f t="shared" si="35"/>
        <v>5364.9288388760251</v>
      </c>
      <c r="J191" s="22">
        <f t="shared" si="36"/>
        <v>1.7883096129586751</v>
      </c>
      <c r="K191" s="27">
        <f t="shared" si="44"/>
        <v>0.334123656273346</v>
      </c>
      <c r="L191" s="5">
        <f t="shared" si="37"/>
        <v>5.3350813486561389E-3</v>
      </c>
      <c r="M191" s="33">
        <f t="shared" si="38"/>
        <v>8.6745805165533874</v>
      </c>
      <c r="N191" s="24">
        <f t="shared" si="31"/>
        <v>30.592281791223861</v>
      </c>
      <c r="O191" s="24">
        <f t="shared" si="32"/>
        <v>30.484988630259885</v>
      </c>
      <c r="P191" s="24">
        <f t="shared" si="33"/>
        <v>23.92473726762465</v>
      </c>
      <c r="Q191" s="4">
        <f t="shared" si="34"/>
        <v>5.3350813486561393</v>
      </c>
    </row>
    <row r="192" spans="2:17" x14ac:dyDescent="0.2">
      <c r="B192" s="5">
        <f t="shared" si="39"/>
        <v>1.6899999999999953E-2</v>
      </c>
      <c r="D192" s="25">
        <f t="shared" si="40"/>
        <v>8.666229662835966E-6</v>
      </c>
      <c r="E192" s="18">
        <f t="shared" si="41"/>
        <v>5.1014468603430795E-4</v>
      </c>
      <c r="F192" s="26">
        <f t="shared" si="45"/>
        <v>5.0835109591195577E-4</v>
      </c>
      <c r="G192" s="17">
        <f t="shared" si="42"/>
        <v>71528773.975984395</v>
      </c>
      <c r="H192" s="10">
        <f t="shared" si="43"/>
        <v>2399615.8972868365</v>
      </c>
      <c r="I192" s="21">
        <f t="shared" si="35"/>
        <v>5353.8450575642191</v>
      </c>
      <c r="J192" s="22">
        <f t="shared" si="36"/>
        <v>1.784615019188073</v>
      </c>
      <c r="K192" s="27">
        <f t="shared" si="44"/>
        <v>0.33430230250495335</v>
      </c>
      <c r="L192" s="5">
        <f t="shared" si="37"/>
        <v>5.3685026465950542E-3</v>
      </c>
      <c r="M192" s="33">
        <f t="shared" si="38"/>
        <v>8.6662296628359652</v>
      </c>
      <c r="N192" s="24">
        <f t="shared" si="31"/>
        <v>30.608681162058478</v>
      </c>
      <c r="O192" s="24">
        <f t="shared" si="32"/>
        <v>30.501065754717345</v>
      </c>
      <c r="P192" s="24">
        <f t="shared" si="33"/>
        <v>23.996158972868368</v>
      </c>
      <c r="Q192" s="4">
        <f t="shared" si="34"/>
        <v>5.3685026465950543</v>
      </c>
    </row>
    <row r="193" spans="2:17" x14ac:dyDescent="0.2">
      <c r="B193" s="5">
        <f t="shared" si="39"/>
        <v>1.6999999999999953E-2</v>
      </c>
      <c r="D193" s="25">
        <f t="shared" si="40"/>
        <v>8.6578743383512371E-6</v>
      </c>
      <c r="E193" s="18">
        <f t="shared" si="41"/>
        <v>5.1041744560706924E-4</v>
      </c>
      <c r="F193" s="26">
        <f t="shared" si="45"/>
        <v>5.086184673218267E-4</v>
      </c>
      <c r="G193" s="17">
        <f t="shared" si="42"/>
        <v>71743604.894087061</v>
      </c>
      <c r="H193" s="10">
        <f t="shared" si="43"/>
        <v>2406779.5162303401</v>
      </c>
      <c r="I193" s="21">
        <f t="shared" si="35"/>
        <v>5342.7288974266412</v>
      </c>
      <c r="J193" s="22">
        <f t="shared" si="36"/>
        <v>1.7809096324755471</v>
      </c>
      <c r="K193" s="27">
        <f t="shared" si="44"/>
        <v>0.33448057873753656</v>
      </c>
      <c r="L193" s="5">
        <f t="shared" si="37"/>
        <v>5.401941790657179E-3</v>
      </c>
      <c r="M193" s="33">
        <f t="shared" si="38"/>
        <v>8.6578743383512364</v>
      </c>
      <c r="N193" s="24">
        <f t="shared" si="31"/>
        <v>30.625046736424153</v>
      </c>
      <c r="O193" s="24">
        <f t="shared" si="32"/>
        <v>30.517108039309601</v>
      </c>
      <c r="P193" s="24">
        <f t="shared" si="33"/>
        <v>24.067795162303405</v>
      </c>
      <c r="Q193" s="4">
        <f t="shared" si="34"/>
        <v>5.4019417906571787</v>
      </c>
    </row>
    <row r="194" spans="2:17" x14ac:dyDescent="0.2">
      <c r="B194" s="5">
        <f t="shared" si="39"/>
        <v>1.7099999999999952E-2</v>
      </c>
      <c r="D194" s="25">
        <f t="shared" si="40"/>
        <v>8.6495145523357065E-6</v>
      </c>
      <c r="E194" s="18">
        <f t="shared" si="41"/>
        <v>5.1068964026012946E-4</v>
      </c>
      <c r="F194" s="26">
        <f t="shared" si="45"/>
        <v>5.088852563681519E-4</v>
      </c>
      <c r="G194" s="17">
        <f t="shared" si="42"/>
        <v>71959131.409701616</v>
      </c>
      <c r="H194" s="10">
        <f t="shared" si="43"/>
        <v>2413964.6530455295</v>
      </c>
      <c r="I194" s="21">
        <f t="shared" si="35"/>
        <v>5331.5802534997119</v>
      </c>
      <c r="J194" s="22">
        <f t="shared" si="36"/>
        <v>1.7771934178332374</v>
      </c>
      <c r="K194" s="27">
        <f t="shared" si="44"/>
        <v>0.33465848389005198</v>
      </c>
      <c r="L194" s="5">
        <f t="shared" si="37"/>
        <v>5.4353987437885587E-3</v>
      </c>
      <c r="M194" s="33">
        <f t="shared" si="38"/>
        <v>8.649514552335706</v>
      </c>
      <c r="N194" s="24">
        <f t="shared" si="31"/>
        <v>30.641378415607768</v>
      </c>
      <c r="O194" s="24">
        <f t="shared" si="32"/>
        <v>30.533115382089115</v>
      </c>
      <c r="P194" s="24">
        <f t="shared" si="33"/>
        <v>24.139646530455298</v>
      </c>
      <c r="Q194" s="4">
        <f t="shared" si="34"/>
        <v>5.4353987437885589</v>
      </c>
    </row>
    <row r="195" spans="2:17" x14ac:dyDescent="0.2">
      <c r="B195" s="5">
        <f t="shared" si="39"/>
        <v>1.7199999999999951E-2</v>
      </c>
      <c r="D195" s="25">
        <f t="shared" si="40"/>
        <v>8.641150314052862E-6</v>
      </c>
      <c r="E195" s="18">
        <f t="shared" si="41"/>
        <v>5.1096126834293608E-4</v>
      </c>
      <c r="F195" s="26">
        <f t="shared" si="45"/>
        <v>5.091514613461077E-4</v>
      </c>
      <c r="G195" s="17">
        <f t="shared" si="42"/>
        <v>72175355.679102331</v>
      </c>
      <c r="H195" s="10">
        <f t="shared" si="43"/>
        <v>2421171.3773999698</v>
      </c>
      <c r="I195" s="21">
        <f t="shared" si="35"/>
        <v>5320.3990204950542</v>
      </c>
      <c r="J195" s="22">
        <f t="shared" si="36"/>
        <v>1.7734663401650181</v>
      </c>
      <c r="K195" s="27">
        <f t="shared" si="44"/>
        <v>0.33483601687795189</v>
      </c>
      <c r="L195" s="5">
        <f t="shared" si="37"/>
        <v>5.468873468826959E-3</v>
      </c>
      <c r="M195" s="33">
        <f t="shared" si="38"/>
        <v>8.6411503140528616</v>
      </c>
      <c r="N195" s="24">
        <f t="shared" si="31"/>
        <v>30.657676100576165</v>
      </c>
      <c r="O195" s="24">
        <f t="shared" si="32"/>
        <v>30.549087680766462</v>
      </c>
      <c r="P195" s="24">
        <f t="shared" si="33"/>
        <v>24.211713773999701</v>
      </c>
      <c r="Q195" s="4">
        <f t="shared" si="34"/>
        <v>5.4688734688269589</v>
      </c>
    </row>
    <row r="196" spans="2:17" x14ac:dyDescent="0.2">
      <c r="B196" s="5">
        <f t="shared" si="39"/>
        <v>1.7299999999999951E-2</v>
      </c>
      <c r="D196" s="25">
        <f t="shared" si="40"/>
        <v>8.6327816327932608E-6</v>
      </c>
      <c r="E196" s="18">
        <f t="shared" si="41"/>
        <v>5.1123232819958635E-4</v>
      </c>
      <c r="F196" s="26">
        <f t="shared" si="45"/>
        <v>5.0941708054520675E-4</v>
      </c>
      <c r="G196" s="17">
        <f t="shared" si="42"/>
        <v>72392279.873135194</v>
      </c>
      <c r="H196" s="10">
        <f t="shared" si="43"/>
        <v>2428399.7591775819</v>
      </c>
      <c r="I196" s="21">
        <f t="shared" si="35"/>
        <v>5309.1850927974692</v>
      </c>
      <c r="J196" s="22">
        <f t="shared" si="36"/>
        <v>1.769728364265823</v>
      </c>
      <c r="K196" s="27">
        <f t="shared" si="44"/>
        <v>0.33501317661317342</v>
      </c>
      <c r="L196" s="5">
        <f t="shared" si="37"/>
        <v>5.5023659285015156E-3</v>
      </c>
      <c r="M196" s="33">
        <f t="shared" si="38"/>
        <v>8.6327816327932609</v>
      </c>
      <c r="N196" s="24">
        <f t="shared" si="31"/>
        <v>30.673939691975182</v>
      </c>
      <c r="O196" s="24">
        <f t="shared" si="32"/>
        <v>30.565024832712407</v>
      </c>
      <c r="P196" s="24">
        <f t="shared" si="33"/>
        <v>24.283997591775822</v>
      </c>
      <c r="Q196" s="4">
        <f t="shared" si="34"/>
        <v>5.5023659285015158</v>
      </c>
    </row>
    <row r="197" spans="2:17" x14ac:dyDescent="0.2">
      <c r="B197" s="5">
        <f t="shared" si="39"/>
        <v>1.739999999999995E-2</v>
      </c>
      <c r="D197" s="25">
        <f t="shared" si="40"/>
        <v>8.6244085178746228E-6</v>
      </c>
      <c r="E197" s="18">
        <f t="shared" si="41"/>
        <v>5.1150281816881075E-4</v>
      </c>
      <c r="F197" s="26">
        <f t="shared" si="45"/>
        <v>5.0968211224938743E-4</v>
      </c>
      <c r="G197" s="17">
        <f t="shared" si="42"/>
        <v>72609906.175183892</v>
      </c>
      <c r="H197" s="10">
        <f t="shared" si="43"/>
        <v>2435649.8684799979</v>
      </c>
      <c r="I197" s="21">
        <f t="shared" si="35"/>
        <v>5297.9383644628615</v>
      </c>
      <c r="J197" s="22">
        <f t="shared" si="36"/>
        <v>1.7659794548209538</v>
      </c>
      <c r="K197" s="27">
        <f t="shared" si="44"/>
        <v>0.33518996200412776</v>
      </c>
      <c r="L197" s="5">
        <f t="shared" si="37"/>
        <v>5.5358760854323811E-3</v>
      </c>
      <c r="M197" s="33">
        <f t="shared" si="38"/>
        <v>8.6244085178746221</v>
      </c>
      <c r="N197" s="24">
        <f t="shared" si="31"/>
        <v>30.690169090128645</v>
      </c>
      <c r="O197" s="24">
        <f t="shared" si="32"/>
        <v>30.580926734963246</v>
      </c>
      <c r="P197" s="24">
        <f t="shared" si="33"/>
        <v>24.35649868479998</v>
      </c>
      <c r="Q197" s="4">
        <f t="shared" si="34"/>
        <v>5.5358760854323812</v>
      </c>
    </row>
    <row r="198" spans="2:17" x14ac:dyDescent="0.2">
      <c r="B198" s="5">
        <f t="shared" si="39"/>
        <v>1.749999999999995E-2</v>
      </c>
      <c r="D198" s="25">
        <f t="shared" si="40"/>
        <v>8.616030978641905E-6</v>
      </c>
      <c r="E198" s="18">
        <f t="shared" si="41"/>
        <v>5.1177273658395601E-4</v>
      </c>
      <c r="F198" s="26">
        <f t="shared" si="45"/>
        <v>5.0994655473710136E-4</v>
      </c>
      <c r="G198" s="17">
        <f t="shared" si="42"/>
        <v>72828236.776932731</v>
      </c>
      <c r="H198" s="10">
        <f t="shared" si="43"/>
        <v>2442921.7756276038</v>
      </c>
      <c r="I198" s="21">
        <f t="shared" si="35"/>
        <v>5286.6587292166696</v>
      </c>
      <c r="J198" s="22">
        <f t="shared" si="36"/>
        <v>1.7622195764055566</v>
      </c>
      <c r="K198" s="27">
        <f t="shared" si="44"/>
        <v>0.33536637195568908</v>
      </c>
      <c r="L198" s="5">
        <f t="shared" si="37"/>
        <v>5.5694039021303718E-3</v>
      </c>
      <c r="M198" s="33">
        <f t="shared" si="38"/>
        <v>8.6160309786419056</v>
      </c>
      <c r="N198" s="24">
        <f t="shared" si="31"/>
        <v>30.706364195037359</v>
      </c>
      <c r="O198" s="24">
        <f t="shared" si="32"/>
        <v>30.596793284226081</v>
      </c>
      <c r="P198" s="24">
        <f t="shared" si="33"/>
        <v>24.429217756276039</v>
      </c>
      <c r="Q198" s="4">
        <f t="shared" si="34"/>
        <v>5.5694039021303716</v>
      </c>
    </row>
    <row r="199" spans="2:17" x14ac:dyDescent="0.2">
      <c r="B199" s="5">
        <f t="shared" si="39"/>
        <v>1.7599999999999949E-2</v>
      </c>
      <c r="D199" s="25">
        <f t="shared" si="40"/>
        <v>8.6076490244674084E-6</v>
      </c>
      <c r="E199" s="18">
        <f t="shared" si="41"/>
        <v>5.1204208177296881E-4</v>
      </c>
      <c r="F199" s="26">
        <f t="shared" si="45"/>
        <v>5.102104062813691E-4</v>
      </c>
      <c r="G199" s="17">
        <f t="shared" si="42"/>
        <v>73047273.874186039</v>
      </c>
      <c r="H199" s="10">
        <f t="shared" si="43"/>
        <v>2450215.5511601595</v>
      </c>
      <c r="I199" s="21">
        <f t="shared" si="35"/>
        <v>5275.3460804529232</v>
      </c>
      <c r="J199" s="22">
        <f t="shared" si="36"/>
        <v>1.7584486934843078</v>
      </c>
      <c r="K199" s="27">
        <f t="shared" si="44"/>
        <v>0.33554240536918356</v>
      </c>
      <c r="L199" s="5">
        <f t="shared" si="37"/>
        <v>5.6029493409966158E-3</v>
      </c>
      <c r="M199" s="33">
        <f t="shared" si="38"/>
        <v>8.607649024467408</v>
      </c>
      <c r="N199" s="24">
        <f t="shared" si="31"/>
        <v>30.72252490637813</v>
      </c>
      <c r="O199" s="24">
        <f t="shared" si="32"/>
        <v>30.612624376882145</v>
      </c>
      <c r="P199" s="24">
        <f t="shared" si="33"/>
        <v>24.502155511601597</v>
      </c>
      <c r="Q199" s="4">
        <f t="shared" si="34"/>
        <v>5.6029493409966156</v>
      </c>
    </row>
    <row r="200" spans="2:17" x14ac:dyDescent="0.2">
      <c r="B200" s="5">
        <f t="shared" si="39"/>
        <v>1.7699999999999948E-2</v>
      </c>
      <c r="D200" s="25">
        <f t="shared" si="40"/>
        <v>8.5992626647508473E-6</v>
      </c>
      <c r="E200" s="18">
        <f t="shared" si="41"/>
        <v>5.1231085205837837E-4</v>
      </c>
      <c r="F200" s="26">
        <f t="shared" si="45"/>
        <v>5.104736651497892E-4</v>
      </c>
      <c r="G200" s="17">
        <f t="shared" si="42"/>
        <v>73267019.663988441</v>
      </c>
      <c r="H200" s="10">
        <f t="shared" si="43"/>
        <v>2457531.2658370682</v>
      </c>
      <c r="I200" s="21">
        <f t="shared" si="35"/>
        <v>5264.0003112338482</v>
      </c>
      <c r="J200" s="22">
        <f t="shared" si="36"/>
        <v>1.7546667704112828</v>
      </c>
      <c r="K200" s="27">
        <f t="shared" si="44"/>
        <v>0.33571806114237834</v>
      </c>
      <c r="L200" s="5">
        <f t="shared" si="37"/>
        <v>5.6365123643221937E-3</v>
      </c>
      <c r="M200" s="33">
        <f t="shared" si="38"/>
        <v>8.5992626647508477</v>
      </c>
      <c r="N200" s="24">
        <f t="shared" si="31"/>
        <v>30.738651123502702</v>
      </c>
      <c r="O200" s="24">
        <f t="shared" si="32"/>
        <v>30.62841990898735</v>
      </c>
      <c r="P200" s="24">
        <f t="shared" si="33"/>
        <v>24.575312658370684</v>
      </c>
      <c r="Q200" s="4">
        <f t="shared" si="34"/>
        <v>5.6365123643221935</v>
      </c>
    </row>
    <row r="201" spans="2:17" x14ac:dyDescent="0.2">
      <c r="B201" s="5">
        <f t="shared" si="39"/>
        <v>1.7799999999999948E-2</v>
      </c>
      <c r="D201" s="25">
        <f t="shared" si="40"/>
        <v>8.5908719089194529E-6</v>
      </c>
      <c r="E201" s="18">
        <f t="shared" si="41"/>
        <v>5.1257904575728022E-4</v>
      </c>
      <c r="F201" s="26">
        <f t="shared" si="45"/>
        <v>5.1073632960451179E-4</v>
      </c>
      <c r="G201" s="17">
        <f t="shared" si="42"/>
        <v>73487476.343566701</v>
      </c>
      <c r="H201" s="10">
        <f t="shared" si="43"/>
        <v>2464868.9906374458</v>
      </c>
      <c r="I201" s="21">
        <f t="shared" si="35"/>
        <v>5252.6213142897641</v>
      </c>
      <c r="J201" s="22">
        <f t="shared" si="36"/>
        <v>1.7508737714299214</v>
      </c>
      <c r="K201" s="27">
        <f t="shared" si="44"/>
        <v>0.33589333816947042</v>
      </c>
      <c r="L201" s="5">
        <f t="shared" si="37"/>
        <v>5.6700929342877859E-3</v>
      </c>
      <c r="M201" s="33">
        <f t="shared" si="38"/>
        <v>8.5908719089194534</v>
      </c>
      <c r="N201" s="24">
        <f t="shared" si="31"/>
        <v>30.754742745436815</v>
      </c>
      <c r="O201" s="24">
        <f t="shared" si="32"/>
        <v>30.644179776270708</v>
      </c>
      <c r="P201" s="24">
        <f t="shared" si="33"/>
        <v>24.648689906374461</v>
      </c>
      <c r="Q201" s="4">
        <f t="shared" si="34"/>
        <v>5.6700929342877862</v>
      </c>
    </row>
    <row r="202" spans="2:17" x14ac:dyDescent="0.2">
      <c r="B202" s="5">
        <f t="shared" si="39"/>
        <v>1.7899999999999947E-2</v>
      </c>
      <c r="D202" s="25">
        <f t="shared" si="40"/>
        <v>8.5824767664280542E-6</v>
      </c>
      <c r="E202" s="18">
        <f t="shared" si="41"/>
        <v>5.1284666118131886E-4</v>
      </c>
      <c r="F202" s="26">
        <f t="shared" si="45"/>
        <v>5.1099839790219202E-4</v>
      </c>
      <c r="G202" s="17">
        <f t="shared" si="42"/>
        <v>73708646.110737413</v>
      </c>
      <c r="H202" s="10">
        <f t="shared" si="43"/>
        <v>2472228.7967601609</v>
      </c>
      <c r="I202" s="21">
        <f t="shared" si="35"/>
        <v>5241.2089820190458</v>
      </c>
      <c r="J202" s="22">
        <f t="shared" si="36"/>
        <v>1.7470696606730152</v>
      </c>
      <c r="K202" s="27">
        <f t="shared" si="44"/>
        <v>0.33606823534107555</v>
      </c>
      <c r="L202" s="5">
        <f t="shared" si="37"/>
        <v>5.703691012963313E-3</v>
      </c>
      <c r="M202" s="33">
        <f t="shared" si="38"/>
        <v>8.582476766428055</v>
      </c>
      <c r="N202" s="24">
        <f t="shared" si="31"/>
        <v>30.770799670879132</v>
      </c>
      <c r="O202" s="24">
        <f t="shared" si="32"/>
        <v>30.659903874131523</v>
      </c>
      <c r="P202" s="24">
        <f t="shared" si="33"/>
        <v>24.722287967601613</v>
      </c>
      <c r="Q202" s="4">
        <f t="shared" si="34"/>
        <v>5.7036910129633132</v>
      </c>
    </row>
    <row r="203" spans="2:17" x14ac:dyDescent="0.2">
      <c r="B203" s="5">
        <f t="shared" si="39"/>
        <v>1.7999999999999947E-2</v>
      </c>
      <c r="D203" s="25">
        <f t="shared" si="40"/>
        <v>8.5740772467591732E-6</v>
      </c>
      <c r="E203" s="18">
        <f t="shared" si="41"/>
        <v>5.131136966366707E-4</v>
      </c>
      <c r="F203" s="26">
        <f t="shared" si="45"/>
        <v>5.1125986829394154E-4</v>
      </c>
      <c r="G203" s="17">
        <f t="shared" si="42"/>
        <v>73930531.165073559</v>
      </c>
      <c r="H203" s="10">
        <f t="shared" si="43"/>
        <v>2479610.7556239516</v>
      </c>
      <c r="I203" s="21">
        <f t="shared" si="35"/>
        <v>5229.7632064879454</v>
      </c>
      <c r="J203" s="22">
        <f t="shared" si="36"/>
        <v>1.7432544021626484</v>
      </c>
      <c r="K203" s="27">
        <f t="shared" si="44"/>
        <v>0.33624275154421734</v>
      </c>
      <c r="L203" s="5">
        <f t="shared" si="37"/>
        <v>5.7373065623075774E-3</v>
      </c>
      <c r="M203" s="33">
        <f t="shared" si="38"/>
        <v>8.5740772467591739</v>
      </c>
      <c r="N203" s="24">
        <f t="shared" si="31"/>
        <v>30.786821798200243</v>
      </c>
      <c r="O203" s="24">
        <f t="shared" si="32"/>
        <v>30.675592097636493</v>
      </c>
      <c r="P203" s="24">
        <f t="shared" si="33"/>
        <v>24.796107556239516</v>
      </c>
      <c r="Q203" s="4">
        <f t="shared" si="34"/>
        <v>5.7373065623075776</v>
      </c>
    </row>
    <row r="204" spans="2:17" x14ac:dyDescent="0.2">
      <c r="B204" s="5">
        <f t="shared" si="39"/>
        <v>1.8099999999999946E-2</v>
      </c>
      <c r="D204" s="25">
        <f t="shared" si="40"/>
        <v>8.5656733594231061E-6</v>
      </c>
      <c r="E204" s="18">
        <f t="shared" si="41"/>
        <v>5.1338015042402796E-4</v>
      </c>
      <c r="F204" s="26">
        <f t="shared" si="45"/>
        <v>5.1152073902528716E-4</v>
      </c>
      <c r="G204" s="17">
        <f t="shared" si="42"/>
        <v>74153133.709166542</v>
      </c>
      <c r="H204" s="10">
        <f t="shared" si="43"/>
        <v>2487014.9388676635</v>
      </c>
      <c r="I204" s="21">
        <f t="shared" si="35"/>
        <v>5218.2838794302443</v>
      </c>
      <c r="J204" s="22">
        <f t="shared" si="36"/>
        <v>1.7394279598100815</v>
      </c>
      <c r="K204" s="27">
        <f t="shared" si="44"/>
        <v>0.33641688566231598</v>
      </c>
      <c r="L204" s="5">
        <f t="shared" si="37"/>
        <v>5.7709395441679044E-3</v>
      </c>
      <c r="M204" s="33">
        <f t="shared" si="38"/>
        <v>8.5656733594231067</v>
      </c>
      <c r="N204" s="24">
        <f t="shared" si="31"/>
        <v>30.802809025441679</v>
      </c>
      <c r="O204" s="24">
        <f t="shared" si="32"/>
        <v>30.69124434151723</v>
      </c>
      <c r="P204" s="24">
        <f t="shared" si="33"/>
        <v>24.870149388676637</v>
      </c>
      <c r="Q204" s="4">
        <f t="shared" si="34"/>
        <v>5.7709395441679048</v>
      </c>
    </row>
    <row r="205" spans="2:17" x14ac:dyDescent="0.2">
      <c r="B205" s="5">
        <f t="shared" si="39"/>
        <v>1.8199999999999945E-2</v>
      </c>
      <c r="D205" s="25">
        <f t="shared" si="40"/>
        <v>8.5572651139580249E-6</v>
      </c>
      <c r="E205" s="18">
        <f t="shared" si="41"/>
        <v>5.1364602083858073E-4</v>
      </c>
      <c r="F205" s="26">
        <f t="shared" si="45"/>
        <v>5.1178100833614482E-4</v>
      </c>
      <c r="G205" s="17">
        <f t="shared" si="42"/>
        <v>74376455.949632347</v>
      </c>
      <c r="H205" s="10">
        <f t="shared" si="43"/>
        <v>2494441.4183506034</v>
      </c>
      <c r="I205" s="21">
        <f t="shared" si="35"/>
        <v>5206.7708922467264</v>
      </c>
      <c r="J205" s="22">
        <f t="shared" si="36"/>
        <v>1.7355902974155755</v>
      </c>
      <c r="K205" s="27">
        <f t="shared" si="44"/>
        <v>0.33659063657517724</v>
      </c>
      <c r="L205" s="5">
        <f t="shared" si="37"/>
        <v>5.8045899202797792E-3</v>
      </c>
      <c r="M205" s="33">
        <f t="shared" si="38"/>
        <v>8.5572651139580245</v>
      </c>
      <c r="N205" s="24">
        <f t="shared" si="31"/>
        <v>30.818761250314843</v>
      </c>
      <c r="O205" s="24">
        <f t="shared" si="32"/>
        <v>30.706860500168688</v>
      </c>
      <c r="P205" s="24">
        <f t="shared" si="33"/>
        <v>24.944414183506037</v>
      </c>
      <c r="Q205" s="4">
        <f t="shared" si="34"/>
        <v>5.8045899202797795</v>
      </c>
    </row>
    <row r="206" spans="2:17" x14ac:dyDescent="0.2">
      <c r="B206" s="5">
        <f t="shared" si="39"/>
        <v>1.8299999999999945E-2</v>
      </c>
      <c r="D206" s="25">
        <f t="shared" si="40"/>
        <v>8.5488525199300556E-6</v>
      </c>
      <c r="E206" s="18">
        <f t="shared" si="41"/>
        <v>5.1391130617000084E-4</v>
      </c>
      <c r="F206" s="26">
        <f t="shared" si="45"/>
        <v>5.120406744608052E-4</v>
      </c>
      <c r="G206" s="17">
        <f t="shared" si="42"/>
        <v>74600500.097436741</v>
      </c>
      <c r="H206" s="10">
        <f t="shared" si="43"/>
        <v>2501890.266152957</v>
      </c>
      <c r="I206" s="21">
        <f t="shared" si="35"/>
        <v>5195.2241360045437</v>
      </c>
      <c r="J206" s="22">
        <f t="shared" si="36"/>
        <v>1.7317413786681812</v>
      </c>
      <c r="K206" s="27">
        <f t="shared" si="44"/>
        <v>0.33676400315898142</v>
      </c>
      <c r="L206" s="5">
        <f t="shared" si="37"/>
        <v>5.8382576522664868E-3</v>
      </c>
      <c r="M206" s="33">
        <f t="shared" si="38"/>
        <v>8.5488525199300547</v>
      </c>
      <c r="N206" s="24">
        <f t="shared" si="31"/>
        <v>30.834678370200052</v>
      </c>
      <c r="O206" s="24">
        <f t="shared" si="32"/>
        <v>30.722440467648312</v>
      </c>
      <c r="P206" s="24">
        <f t="shared" si="33"/>
        <v>25.018902661529573</v>
      </c>
      <c r="Q206" s="4">
        <f t="shared" si="34"/>
        <v>5.8382576522664866</v>
      </c>
    </row>
    <row r="207" spans="2:17" x14ac:dyDescent="0.2">
      <c r="B207" s="5">
        <f t="shared" si="39"/>
        <v>1.8399999999999944E-2</v>
      </c>
      <c r="D207" s="25">
        <f t="shared" si="40"/>
        <v>8.5404355869333792E-6</v>
      </c>
      <c r="E207" s="18">
        <f t="shared" si="41"/>
        <v>5.1417600470242463E-4</v>
      </c>
      <c r="F207" s="26">
        <f t="shared" si="45"/>
        <v>5.1229973562792568E-4</v>
      </c>
      <c r="G207" s="17">
        <f t="shared" si="42"/>
        <v>74825268.36782594</v>
      </c>
      <c r="H207" s="10">
        <f t="shared" si="43"/>
        <v>2509361.55457622</v>
      </c>
      <c r="I207" s="21">
        <f t="shared" si="35"/>
        <v>5183.6435014365798</v>
      </c>
      <c r="J207" s="22">
        <f t="shared" si="36"/>
        <v>1.7278811671455265</v>
      </c>
      <c r="K207" s="27">
        <f t="shared" si="44"/>
        <v>0.33693698428627211</v>
      </c>
      <c r="L207" s="5">
        <f t="shared" si="37"/>
        <v>5.8719427016387495E-3</v>
      </c>
      <c r="M207" s="33">
        <f t="shared" si="38"/>
        <v>8.5404355869333788</v>
      </c>
      <c r="N207" s="24">
        <f t="shared" si="31"/>
        <v>30.850560282145477</v>
      </c>
      <c r="O207" s="24">
        <f t="shared" si="32"/>
        <v>30.737984137675539</v>
      </c>
      <c r="P207" s="24">
        <f t="shared" si="33"/>
        <v>25.093615545762201</v>
      </c>
      <c r="Q207" s="4">
        <f t="shared" si="34"/>
        <v>5.8719427016387495</v>
      </c>
    </row>
    <row r="208" spans="2:17" x14ac:dyDescent="0.2">
      <c r="B208" s="5">
        <f t="shared" si="39"/>
        <v>1.8499999999999944E-2</v>
      </c>
      <c r="D208" s="25">
        <f t="shared" si="40"/>
        <v>8.5320143245903139E-6</v>
      </c>
      <c r="E208" s="18">
        <f t="shared" si="41"/>
        <v>5.1444011471443577E-4</v>
      </c>
      <c r="F208" s="26">
        <f t="shared" si="45"/>
        <v>5.1255819006052437E-4</v>
      </c>
      <c r="G208" s="17">
        <f t="shared" si="42"/>
        <v>75050762.979957983</v>
      </c>
      <c r="H208" s="10">
        <f t="shared" si="43"/>
        <v>2516855.3561436092</v>
      </c>
      <c r="I208" s="21">
        <f t="shared" si="35"/>
        <v>5172.028878940826</v>
      </c>
      <c r="J208" s="22">
        <f t="shared" si="36"/>
        <v>1.7240096263136087</v>
      </c>
      <c r="K208" s="27">
        <f t="shared" si="44"/>
        <v>0.33710957882594506</v>
      </c>
      <c r="L208" s="5">
        <f t="shared" si="37"/>
        <v>5.9056450297943607E-3</v>
      </c>
      <c r="M208" s="33">
        <f t="shared" si="38"/>
        <v>8.5320143245903139</v>
      </c>
      <c r="N208" s="24">
        <f t="shared" si="31"/>
        <v>30.866406882866148</v>
      </c>
      <c r="O208" s="24">
        <f t="shared" si="32"/>
        <v>30.753491403631461</v>
      </c>
      <c r="P208" s="24">
        <f t="shared" si="33"/>
        <v>25.168553561436095</v>
      </c>
      <c r="Q208" s="4">
        <f t="shared" si="34"/>
        <v>5.9056450297943606</v>
      </c>
    </row>
    <row r="209" spans="2:17" x14ac:dyDescent="0.2">
      <c r="B209" s="5">
        <f t="shared" si="39"/>
        <v>1.8599999999999943E-2</v>
      </c>
      <c r="D209" s="25">
        <f t="shared" si="40"/>
        <v>8.5235887425514109E-6</v>
      </c>
      <c r="E209" s="18">
        <f t="shared" si="41"/>
        <v>5.1470363447904855E-4</v>
      </c>
      <c r="F209" s="26">
        <f t="shared" si="45"/>
        <v>5.1281603597597299E-4</v>
      </c>
      <c r="G209" s="17">
        <f t="shared" si="42"/>
        <v>75276986.156455964</v>
      </c>
      <c r="H209" s="10">
        <f t="shared" si="43"/>
        <v>2524371.74360043</v>
      </c>
      <c r="I209" s="21">
        <f t="shared" si="35"/>
        <v>5160.3801585798346</v>
      </c>
      <c r="J209" s="22">
        <f t="shared" si="36"/>
        <v>1.7201267195266114</v>
      </c>
      <c r="K209" s="27">
        <f t="shared" si="44"/>
        <v>0.33728178564323708</v>
      </c>
      <c r="L209" s="5">
        <f t="shared" si="37"/>
        <v>5.9393645980178201E-3</v>
      </c>
      <c r="M209" s="33">
        <f t="shared" si="38"/>
        <v>8.5235887425514107</v>
      </c>
      <c r="N209" s="24">
        <f t="shared" si="31"/>
        <v>30.882218068742912</v>
      </c>
      <c r="O209" s="24">
        <f t="shared" si="32"/>
        <v>30.768962158558381</v>
      </c>
      <c r="P209" s="24">
        <f t="shared" si="33"/>
        <v>25.243717436004303</v>
      </c>
      <c r="Q209" s="4">
        <f t="shared" si="34"/>
        <v>5.9393645980178205</v>
      </c>
    </row>
    <row r="210" spans="2:17" x14ac:dyDescent="0.2">
      <c r="B210" s="5">
        <f t="shared" si="39"/>
        <v>1.8699999999999942E-2</v>
      </c>
      <c r="D210" s="25">
        <f t="shared" si="40"/>
        <v>8.5151588504955463E-6</v>
      </c>
      <c r="E210" s="18">
        <f t="shared" si="41"/>
        <v>5.1496656226369042E-4</v>
      </c>
      <c r="F210" s="26">
        <f t="shared" si="45"/>
        <v>5.1307327158598478E-4</v>
      </c>
      <c r="G210" s="17">
        <f t="shared" si="42"/>
        <v>75503940.123022169</v>
      </c>
      <c r="H210" s="10">
        <f t="shared" si="43"/>
        <v>2531910.789914404</v>
      </c>
      <c r="I210" s="21">
        <f t="shared" si="35"/>
        <v>5148.6972300802263</v>
      </c>
      <c r="J210" s="22">
        <f t="shared" si="36"/>
        <v>1.7162324100267421</v>
      </c>
      <c r="K210" s="27">
        <f t="shared" si="44"/>
        <v>0.33745360359971477</v>
      </c>
      <c r="L210" s="5">
        <f t="shared" si="37"/>
        <v>5.9731013674799681E-3</v>
      </c>
      <c r="M210" s="33">
        <f t="shared" si="38"/>
        <v>8.5151588504955456</v>
      </c>
      <c r="N210" s="24">
        <f t="shared" si="31"/>
        <v>30.897993735821426</v>
      </c>
      <c r="O210" s="24">
        <f t="shared" si="32"/>
        <v>30.784396295159087</v>
      </c>
      <c r="P210" s="24">
        <f t="shared" si="33"/>
        <v>25.319107899144043</v>
      </c>
      <c r="Q210" s="4">
        <f t="shared" si="34"/>
        <v>5.973101367479968</v>
      </c>
    </row>
    <row r="211" spans="2:17" x14ac:dyDescent="0.2">
      <c r="B211" s="5">
        <f t="shared" si="39"/>
        <v>1.8799999999999942E-2</v>
      </c>
      <c r="D211" s="25">
        <f t="shared" si="40"/>
        <v>8.5067246581300091E-6</v>
      </c>
      <c r="E211" s="18">
        <f t="shared" si="41"/>
        <v>5.1522889633018548E-4</v>
      </c>
      <c r="F211" s="26">
        <f t="shared" si="45"/>
        <v>5.1332989509659914E-4</v>
      </c>
      <c r="G211" s="17">
        <f t="shared" si="42"/>
        <v>75731627.10822548</v>
      </c>
      <c r="H211" s="10">
        <f t="shared" si="43"/>
        <v>2539472.5682759662</v>
      </c>
      <c r="I211" s="21">
        <f t="shared" si="35"/>
        <v>5136.979982832253</v>
      </c>
      <c r="J211" s="22">
        <f t="shared" si="36"/>
        <v>1.7123266609440844</v>
      </c>
      <c r="K211" s="27">
        <f t="shared" si="44"/>
        <v>0.33762503155326329</v>
      </c>
      <c r="L211" s="5">
        <f t="shared" si="37"/>
        <v>6.0068552992376166E-3</v>
      </c>
      <c r="M211" s="33">
        <f t="shared" si="38"/>
        <v>8.5067246581300093</v>
      </c>
      <c r="N211" s="24">
        <f t="shared" si="31"/>
        <v>30.913733779811128</v>
      </c>
      <c r="O211" s="24">
        <f t="shared" si="32"/>
        <v>30.799793705795949</v>
      </c>
      <c r="P211" s="24">
        <f t="shared" si="33"/>
        <v>25.394725682759663</v>
      </c>
      <c r="Q211" s="4">
        <f t="shared" si="34"/>
        <v>6.0068552992376167</v>
      </c>
    </row>
    <row r="212" spans="2:17" x14ac:dyDescent="0.2">
      <c r="B212" s="5">
        <f t="shared" si="39"/>
        <v>1.8899999999999941E-2</v>
      </c>
      <c r="D212" s="25">
        <f t="shared" si="40"/>
        <v>8.4982861751905959E-6</v>
      </c>
      <c r="E212" s="18">
        <f t="shared" si="41"/>
        <v>5.1549063493473658E-4</v>
      </c>
      <c r="F212" s="26">
        <f t="shared" si="45"/>
        <v>5.1358590470816309E-4</v>
      </c>
      <c r="G212" s="17">
        <f t="shared" si="42"/>
        <v>75960049.34345372</v>
      </c>
      <c r="H212" s="10">
        <f t="shared" si="43"/>
        <v>2547057.15209855</v>
      </c>
      <c r="I212" s="21">
        <f t="shared" si="35"/>
        <v>5125.2283058893663</v>
      </c>
      <c r="J212" s="22">
        <f t="shared" si="36"/>
        <v>1.7084094352964554</v>
      </c>
      <c r="K212" s="27">
        <f t="shared" si="44"/>
        <v>0.3377960683580753</v>
      </c>
      <c r="L212" s="5">
        <f t="shared" si="37"/>
        <v>6.0406263542331839E-3</v>
      </c>
      <c r="M212" s="33">
        <f t="shared" si="38"/>
        <v>8.4982861751905965</v>
      </c>
      <c r="N212" s="24">
        <f t="shared" si="31"/>
        <v>30.929438096084194</v>
      </c>
      <c r="O212" s="24">
        <f t="shared" si="32"/>
        <v>30.815154282489786</v>
      </c>
      <c r="P212" s="24">
        <f t="shared" si="33"/>
        <v>25.470571520985501</v>
      </c>
      <c r="Q212" s="4">
        <f t="shared" si="34"/>
        <v>6.0406263542331837</v>
      </c>
    </row>
    <row r="213" spans="2:17" x14ac:dyDescent="0.2">
      <c r="B213" s="5">
        <f t="shared" si="39"/>
        <v>1.8999999999999941E-2</v>
      </c>
      <c r="D213" s="25">
        <f t="shared" si="40"/>
        <v>8.4898434114417044E-6</v>
      </c>
      <c r="E213" s="18">
        <f t="shared" si="41"/>
        <v>5.1575177632790913E-4</v>
      </c>
      <c r="F213" s="26">
        <f t="shared" si="45"/>
        <v>5.138412986153137E-4</v>
      </c>
      <c r="G213" s="17">
        <f t="shared" si="42"/>
        <v>76189209.062939644</v>
      </c>
      <c r="H213" s="10">
        <f t="shared" si="43"/>
        <v>2554664.6150188698</v>
      </c>
      <c r="I213" s="21">
        <f t="shared" si="35"/>
        <v>5113.4420879678091</v>
      </c>
      <c r="J213" s="22">
        <f t="shared" si="36"/>
        <v>1.7044806959892698</v>
      </c>
      <c r="K213" s="27">
        <f t="shared" si="44"/>
        <v>0.33796671286463958</v>
      </c>
      <c r="L213" s="5">
        <f t="shared" si="37"/>
        <v>6.0744144932943197E-3</v>
      </c>
      <c r="M213" s="33">
        <f t="shared" si="38"/>
        <v>8.4898434114417043</v>
      </c>
      <c r="N213" s="24">
        <f t="shared" si="31"/>
        <v>30.945106579674547</v>
      </c>
      <c r="O213" s="24">
        <f t="shared" si="32"/>
        <v>30.830477916918824</v>
      </c>
      <c r="P213" s="24">
        <f t="shared" si="33"/>
        <v>25.5466461501887</v>
      </c>
      <c r="Q213" s="4">
        <f t="shared" si="34"/>
        <v>6.07441449329432</v>
      </c>
    </row>
    <row r="214" spans="2:17" x14ac:dyDescent="0.2">
      <c r="B214" s="5">
        <f t="shared" si="39"/>
        <v>1.909999999999994E-2</v>
      </c>
      <c r="D214" s="25">
        <f t="shared" si="40"/>
        <v>8.4813963766764212E-6</v>
      </c>
      <c r="E214" s="18">
        <f t="shared" si="41"/>
        <v>5.1601231875461335E-4</v>
      </c>
      <c r="F214" s="26">
        <f t="shared" si="45"/>
        <v>5.1409607500695759E-4</v>
      </c>
      <c r="G214" s="17">
        <f t="shared" si="42"/>
        <v>76419108.50381735</v>
      </c>
      <c r="H214" s="10">
        <f t="shared" si="43"/>
        <v>2562295.0308972076</v>
      </c>
      <c r="I214" s="21">
        <f t="shared" si="35"/>
        <v>5101.6212174461753</v>
      </c>
      <c r="J214" s="22">
        <f t="shared" si="36"/>
        <v>1.7005404058153917</v>
      </c>
      <c r="K214" s="27">
        <f t="shared" si="44"/>
        <v>0.3381369639197298</v>
      </c>
      <c r="L214" s="5">
        <f t="shared" si="37"/>
        <v>6.1082196771335383E-3</v>
      </c>
      <c r="M214" s="33">
        <f t="shared" si="38"/>
        <v>8.4813963766764218</v>
      </c>
      <c r="N214" s="24">
        <f t="shared" si="31"/>
        <v>30.960739125276802</v>
      </c>
      <c r="O214" s="24">
        <f t="shared" si="32"/>
        <v>30.845764500417456</v>
      </c>
      <c r="P214" s="24">
        <f t="shared" si="33"/>
        <v>25.622950308972079</v>
      </c>
      <c r="Q214" s="4">
        <f t="shared" si="34"/>
        <v>6.1082196771335386</v>
      </c>
    </row>
    <row r="215" spans="2:17" x14ac:dyDescent="0.2">
      <c r="B215" s="5">
        <f t="shared" si="39"/>
        <v>1.9199999999999939E-2</v>
      </c>
      <c r="D215" s="25">
        <f t="shared" si="40"/>
        <v>8.4729450807166168E-6</v>
      </c>
      <c r="E215" s="18">
        <f t="shared" si="41"/>
        <v>5.1627226045408681E-4</v>
      </c>
      <c r="F215" s="26">
        <f t="shared" si="45"/>
        <v>5.1435023206625511E-4</v>
      </c>
      <c r="G215" s="17">
        <f t="shared" si="42"/>
        <v>76649749.906230673</v>
      </c>
      <c r="H215" s="10">
        <f t="shared" si="43"/>
        <v>2569948.4738177098</v>
      </c>
      <c r="I215" s="21">
        <f t="shared" si="35"/>
        <v>5089.7655823649775</v>
      </c>
      <c r="J215" s="22">
        <f t="shared" si="36"/>
        <v>1.6965885274549926</v>
      </c>
      <c r="K215" s="27">
        <f t="shared" si="44"/>
        <v>0.33830682036639331</v>
      </c>
      <c r="L215" s="5">
        <f t="shared" si="37"/>
        <v>6.1420418663478442E-3</v>
      </c>
      <c r="M215" s="33">
        <f t="shared" si="38"/>
        <v>8.4729450807166167</v>
      </c>
      <c r="N215" s="24">
        <f t="shared" ref="N215:N278" si="46">+E215*60000</f>
        <v>30.976335627245209</v>
      </c>
      <c r="O215" s="24">
        <f t="shared" ref="O215:O278" si="47">+F215*60000</f>
        <v>30.861013923975307</v>
      </c>
      <c r="P215" s="24">
        <f t="shared" ref="P215:P278" si="48">+H215*0.00001</f>
        <v>25.699484738177102</v>
      </c>
      <c r="Q215" s="4">
        <f t="shared" ref="Q215:Q278" si="49">L215*1000</f>
        <v>6.142041866347844</v>
      </c>
    </row>
    <row r="216" spans="2:17" x14ac:dyDescent="0.2">
      <c r="B216" s="5">
        <f t="shared" si="39"/>
        <v>1.9299999999999939E-2</v>
      </c>
      <c r="D216" s="25">
        <f t="shared" si="40"/>
        <v>8.4644895334130404E-6</v>
      </c>
      <c r="E216" s="18">
        <f t="shared" si="41"/>
        <v>5.1653159965987826E-4</v>
      </c>
      <c r="F216" s="26">
        <f t="shared" si="45"/>
        <v>5.1460376797060321E-4</v>
      </c>
      <c r="G216" s="17">
        <f t="shared" si="42"/>
        <v>76881135.513268143</v>
      </c>
      <c r="H216" s="10">
        <f t="shared" si="43"/>
        <v>2577625.0180886849</v>
      </c>
      <c r="I216" s="21">
        <f t="shared" ref="I216:I279" si="50">$E$9*$I$4-H216*$I$7-$E$14*K215</f>
        <v>5077.875070426202</v>
      </c>
      <c r="J216" s="22">
        <f t="shared" ref="J216:J279" si="51">I216/$E$13</f>
        <v>1.6926250234754006</v>
      </c>
      <c r="K216" s="27">
        <f t="shared" si="44"/>
        <v>0.33847628104393984</v>
      </c>
      <c r="L216" s="5">
        <f t="shared" ref="L216:L279" si="52">+L215+0.5*$C$20*(K215+K216)</f>
        <v>6.1758810214183604E-3</v>
      </c>
      <c r="M216" s="33">
        <f t="shared" ref="M216:M279" si="53">D216*1000000</f>
        <v>8.4644895334130403</v>
      </c>
      <c r="N216" s="24">
        <f t="shared" si="46"/>
        <v>30.991895979592694</v>
      </c>
      <c r="O216" s="24">
        <f t="shared" si="47"/>
        <v>30.876226078236193</v>
      </c>
      <c r="P216" s="24">
        <f t="shared" si="48"/>
        <v>25.776250180886851</v>
      </c>
      <c r="Q216" s="4">
        <f t="shared" si="49"/>
        <v>6.1758810214183608</v>
      </c>
    </row>
    <row r="217" spans="2:17" x14ac:dyDescent="0.2">
      <c r="B217" s="5">
        <f t="shared" ref="B217:B280" si="54">+B216+$C$20</f>
        <v>1.9399999999999938E-2</v>
      </c>
      <c r="D217" s="25">
        <f t="shared" ref="D217:D280" si="55">(-$E$15/($E$16)*L216+$E$15)</f>
        <v>8.4560297446454115E-6</v>
      </c>
      <c r="E217" s="18">
        <f t="shared" ref="E217:E280" si="56">K216*$I$7</f>
        <v>5.1679033459982944E-4</v>
      </c>
      <c r="F217" s="26">
        <f t="shared" si="45"/>
        <v>5.1485668089161984E-4</v>
      </c>
      <c r="G217" s="17">
        <f t="shared" ref="G217:G280" si="57">$E$19/$E$11*(E216-F216)</f>
        <v>77113267.571001992</v>
      </c>
      <c r="H217" s="10">
        <f t="shared" ref="H217:H280" si="58">+H216+0.5*$C$20*(G216+G217)</f>
        <v>2585324.7382428986</v>
      </c>
      <c r="I217" s="21">
        <f t="shared" si="50"/>
        <v>5065.9495689928635</v>
      </c>
      <c r="J217" s="22">
        <f t="shared" si="51"/>
        <v>1.6886498563309544</v>
      </c>
      <c r="K217" s="27">
        <f t="shared" ref="K217:K280" si="59">+K216+0.5*$C$20*(J216+J217)</f>
        <v>0.33864534478793018</v>
      </c>
      <c r="L217" s="5">
        <f t="shared" si="52"/>
        <v>6.2097371027099542E-3</v>
      </c>
      <c r="M217" s="33">
        <f t="shared" si="53"/>
        <v>8.4560297446454111</v>
      </c>
      <c r="N217" s="24">
        <f t="shared" si="46"/>
        <v>31.007420075989767</v>
      </c>
      <c r="O217" s="24">
        <f t="shared" si="47"/>
        <v>30.891400853497192</v>
      </c>
      <c r="P217" s="24">
        <f t="shared" si="48"/>
        <v>25.853247382428989</v>
      </c>
      <c r="Q217" s="4">
        <f t="shared" si="49"/>
        <v>6.2097371027099539</v>
      </c>
    </row>
    <row r="218" spans="2:17" x14ac:dyDescent="0.2">
      <c r="B218" s="5">
        <f t="shared" si="54"/>
        <v>1.9499999999999938E-2</v>
      </c>
      <c r="D218" s="25">
        <f t="shared" si="55"/>
        <v>8.4475657243225129E-6</v>
      </c>
      <c r="E218" s="18">
        <f t="shared" si="56"/>
        <v>5.1704846349605814E-4</v>
      </c>
      <c r="F218" s="26">
        <f t="shared" ref="F218:F281" si="60">$E$18*D218*SQRT(H217*2/$E$17)</f>
        <v>5.1510896899512894E-4</v>
      </c>
      <c r="G218" s="17">
        <f t="shared" si="57"/>
        <v>77346148.328384131</v>
      </c>
      <c r="H218" s="10">
        <f t="shared" si="58"/>
        <v>2593047.7090378678</v>
      </c>
      <c r="I218" s="21">
        <f t="shared" si="50"/>
        <v>5053.988965088578</v>
      </c>
      <c r="J218" s="22">
        <f t="shared" si="51"/>
        <v>1.6846629883628592</v>
      </c>
      <c r="K218" s="27">
        <f t="shared" si="59"/>
        <v>0.33881401043016485</v>
      </c>
      <c r="L218" s="5">
        <f t="shared" si="52"/>
        <v>6.2436100704708593E-3</v>
      </c>
      <c r="M218" s="33">
        <f t="shared" si="53"/>
        <v>8.4475657243225122</v>
      </c>
      <c r="N218" s="24">
        <f t="shared" si="46"/>
        <v>31.022907809763488</v>
      </c>
      <c r="O218" s="24">
        <f t="shared" si="47"/>
        <v>30.906538139707738</v>
      </c>
      <c r="P218" s="24">
        <f t="shared" si="48"/>
        <v>25.93047709037868</v>
      </c>
      <c r="Q218" s="4">
        <f t="shared" si="49"/>
        <v>6.2436100704708597</v>
      </c>
    </row>
    <row r="219" spans="2:17" x14ac:dyDescent="0.2">
      <c r="B219" s="5">
        <f t="shared" si="54"/>
        <v>1.9599999999999937E-2</v>
      </c>
      <c r="D219" s="25">
        <f t="shared" si="55"/>
        <v>8.4390974823822857E-6</v>
      </c>
      <c r="E219" s="18">
        <f t="shared" si="56"/>
        <v>5.1730598456494099E-4</v>
      </c>
      <c r="F219" s="26">
        <f t="shared" si="60"/>
        <v>5.1536063044114544E-4</v>
      </c>
      <c r="G219" s="17">
        <f t="shared" si="57"/>
        <v>77579780.037168041</v>
      </c>
      <c r="H219" s="10">
        <f t="shared" si="58"/>
        <v>2600794.0054561454</v>
      </c>
      <c r="I219" s="21">
        <f t="shared" si="50"/>
        <v>5041.9931453971321</v>
      </c>
      <c r="J219" s="22">
        <f t="shared" si="51"/>
        <v>1.6806643817990441</v>
      </c>
      <c r="K219" s="27">
        <f t="shared" si="59"/>
        <v>0.33898227679867293</v>
      </c>
      <c r="L219" s="5">
        <f t="shared" si="52"/>
        <v>6.2774998848323009E-3</v>
      </c>
      <c r="M219" s="33">
        <f t="shared" si="53"/>
        <v>8.4390974823822855</v>
      </c>
      <c r="N219" s="24">
        <f t="shared" si="46"/>
        <v>31.038359073896459</v>
      </c>
      <c r="O219" s="24">
        <f t="shared" si="47"/>
        <v>30.921637826468725</v>
      </c>
      <c r="P219" s="24">
        <f t="shared" si="48"/>
        <v>26.007940054561455</v>
      </c>
      <c r="Q219" s="4">
        <f t="shared" si="49"/>
        <v>6.2774998848323014</v>
      </c>
    </row>
    <row r="220" spans="2:17" x14ac:dyDescent="0.2">
      <c r="B220" s="5">
        <f t="shared" si="54"/>
        <v>1.9699999999999936E-2</v>
      </c>
      <c r="D220" s="25">
        <f t="shared" si="55"/>
        <v>8.4306250287919258E-6</v>
      </c>
      <c r="E220" s="18">
        <f t="shared" si="56"/>
        <v>5.1756289601709651E-4</v>
      </c>
      <c r="F220" s="26">
        <f t="shared" si="60"/>
        <v>5.1561166338385958E-4</v>
      </c>
      <c r="G220" s="17">
        <f t="shared" si="57"/>
        <v>77814164.951821998</v>
      </c>
      <c r="H220" s="10">
        <f t="shared" si="58"/>
        <v>2608563.7027055947</v>
      </c>
      <c r="I220" s="21">
        <f t="shared" si="50"/>
        <v>5029.9619962620727</v>
      </c>
      <c r="J220" s="22">
        <f t="shared" si="51"/>
        <v>1.6766539987540243</v>
      </c>
      <c r="K220" s="27">
        <f t="shared" si="59"/>
        <v>0.33915014271770061</v>
      </c>
      <c r="L220" s="5">
        <f t="shared" si="52"/>
        <v>6.3114065058081197E-3</v>
      </c>
      <c r="M220" s="33">
        <f t="shared" si="53"/>
        <v>8.4306250287919262</v>
      </c>
      <c r="N220" s="24">
        <f t="shared" si="46"/>
        <v>31.053773761025791</v>
      </c>
      <c r="O220" s="24">
        <f t="shared" si="47"/>
        <v>30.936699803031576</v>
      </c>
      <c r="P220" s="24">
        <f t="shared" si="48"/>
        <v>26.085637027055949</v>
      </c>
      <c r="Q220" s="4">
        <f t="shared" si="49"/>
        <v>6.3114065058081197</v>
      </c>
    </row>
    <row r="221" spans="2:17" x14ac:dyDescent="0.2">
      <c r="B221" s="5">
        <f t="shared" si="54"/>
        <v>1.9799999999999936E-2</v>
      </c>
      <c r="D221" s="25">
        <f t="shared" si="55"/>
        <v>8.4221483735479704E-6</v>
      </c>
      <c r="E221" s="18">
        <f t="shared" si="56"/>
        <v>5.1781919605736716E-4</v>
      </c>
      <c r="F221" s="26">
        <f t="shared" si="60"/>
        <v>5.1586206597162114E-4</v>
      </c>
      <c r="G221" s="17">
        <f t="shared" si="57"/>
        <v>78049305.329477146</v>
      </c>
      <c r="H221" s="10">
        <f t="shared" si="58"/>
        <v>2616356.8762196596</v>
      </c>
      <c r="I221" s="21">
        <f t="shared" si="50"/>
        <v>5017.8954036863161</v>
      </c>
      <c r="J221" s="22">
        <f t="shared" si="51"/>
        <v>1.672631801228772</v>
      </c>
      <c r="K221" s="27">
        <f t="shared" si="59"/>
        <v>0.33931760700769975</v>
      </c>
      <c r="L221" s="5">
        <f t="shared" si="52"/>
        <v>6.3453298932943901E-3</v>
      </c>
      <c r="M221" s="33">
        <f t="shared" si="53"/>
        <v>8.4221483735479712</v>
      </c>
      <c r="N221" s="24">
        <f t="shared" si="46"/>
        <v>31.069151763442029</v>
      </c>
      <c r="O221" s="24">
        <f t="shared" si="47"/>
        <v>30.951723958297269</v>
      </c>
      <c r="P221" s="24">
        <f t="shared" si="48"/>
        <v>26.163568762196597</v>
      </c>
      <c r="Q221" s="4">
        <f t="shared" si="49"/>
        <v>6.34532989329439</v>
      </c>
    </row>
    <row r="222" spans="2:17" x14ac:dyDescent="0.2">
      <c r="B222" s="5">
        <f t="shared" si="54"/>
        <v>1.9899999999999935E-2</v>
      </c>
      <c r="D222" s="25">
        <f t="shared" si="55"/>
        <v>8.413667526676403E-6</v>
      </c>
      <c r="E222" s="18">
        <f t="shared" si="56"/>
        <v>5.1807488288480236E-4</v>
      </c>
      <c r="F222" s="26">
        <f t="shared" si="60"/>
        <v>5.1611183634692355E-4</v>
      </c>
      <c r="G222" s="17">
        <f t="shared" si="57"/>
        <v>78285203.429840669</v>
      </c>
      <c r="H222" s="10">
        <f t="shared" si="58"/>
        <v>2624173.6016576253</v>
      </c>
      <c r="I222" s="21">
        <f t="shared" si="50"/>
        <v>5005.7932533317507</v>
      </c>
      <c r="J222" s="22">
        <f t="shared" si="51"/>
        <v>1.6685977511105836</v>
      </c>
      <c r="K222" s="27">
        <f t="shared" si="59"/>
        <v>0.33948466848531672</v>
      </c>
      <c r="L222" s="5">
        <f t="shared" si="52"/>
        <v>6.3792700070690409E-3</v>
      </c>
      <c r="M222" s="33">
        <f t="shared" si="53"/>
        <v>8.4136675266764023</v>
      </c>
      <c r="N222" s="24">
        <f t="shared" si="46"/>
        <v>31.084492973088143</v>
      </c>
      <c r="O222" s="24">
        <f t="shared" si="47"/>
        <v>30.966710180815411</v>
      </c>
      <c r="P222" s="24">
        <f t="shared" si="48"/>
        <v>26.241736016576255</v>
      </c>
      <c r="Q222" s="4">
        <f t="shared" si="49"/>
        <v>6.3792700070690413</v>
      </c>
    </row>
    <row r="223" spans="2:17" x14ac:dyDescent="0.2">
      <c r="B223" s="5">
        <f t="shared" si="54"/>
        <v>1.9999999999999934E-2</v>
      </c>
      <c r="D223" s="25">
        <f t="shared" si="55"/>
        <v>8.4051824982327412E-6</v>
      </c>
      <c r="E223" s="18">
        <f t="shared" si="56"/>
        <v>5.1832995469264112E-4</v>
      </c>
      <c r="F223" s="26">
        <f t="shared" si="60"/>
        <v>5.163609726463878E-4</v>
      </c>
      <c r="G223" s="17">
        <f t="shared" si="57"/>
        <v>78521861.515152425</v>
      </c>
      <c r="H223" s="10">
        <f t="shared" si="58"/>
        <v>2632013.9549048748</v>
      </c>
      <c r="I223" s="21">
        <f t="shared" si="50"/>
        <v>4993.6554305188638</v>
      </c>
      <c r="J223" s="22">
        <f t="shared" si="51"/>
        <v>1.6645518101729546</v>
      </c>
      <c r="K223" s="27">
        <f t="shared" si="59"/>
        <v>0.33965132596338088</v>
      </c>
      <c r="L223" s="5">
        <f t="shared" si="52"/>
        <v>6.4132268067914758E-3</v>
      </c>
      <c r="M223" s="33">
        <f t="shared" si="53"/>
        <v>8.4051824982327403</v>
      </c>
      <c r="N223" s="24">
        <f t="shared" si="46"/>
        <v>31.099797281558466</v>
      </c>
      <c r="O223" s="24">
        <f t="shared" si="47"/>
        <v>30.981658358783267</v>
      </c>
      <c r="P223" s="24">
        <f t="shared" si="48"/>
        <v>26.320139549048751</v>
      </c>
      <c r="Q223" s="4">
        <f t="shared" si="49"/>
        <v>6.4132268067914762</v>
      </c>
    </row>
    <row r="224" spans="2:17" x14ac:dyDescent="0.2">
      <c r="B224" s="5">
        <f t="shared" si="54"/>
        <v>2.0099999999999934E-2</v>
      </c>
      <c r="D224" s="25">
        <f t="shared" si="55"/>
        <v>8.396693298302132E-6</v>
      </c>
      <c r="E224" s="18">
        <f t="shared" si="56"/>
        <v>5.1858440966829462E-4</v>
      </c>
      <c r="F224" s="26">
        <f t="shared" si="60"/>
        <v>5.1660947300074601E-4</v>
      </c>
      <c r="G224" s="17">
        <f t="shared" si="57"/>
        <v>78759281.850132942</v>
      </c>
      <c r="H224" s="10">
        <f t="shared" si="58"/>
        <v>2639878.0120731392</v>
      </c>
      <c r="I224" s="21">
        <f t="shared" si="50"/>
        <v>4981.481820226365</v>
      </c>
      <c r="J224" s="22">
        <f t="shared" si="51"/>
        <v>1.660493940075455</v>
      </c>
      <c r="K224" s="27">
        <f t="shared" si="59"/>
        <v>0.33981757825089332</v>
      </c>
      <c r="L224" s="5">
        <f t="shared" si="52"/>
        <v>6.4472002520021892E-3</v>
      </c>
      <c r="M224" s="33">
        <f t="shared" si="53"/>
        <v>8.3966932983021323</v>
      </c>
      <c r="N224" s="24">
        <f t="shared" si="46"/>
        <v>31.115064580097677</v>
      </c>
      <c r="O224" s="24">
        <f t="shared" si="47"/>
        <v>30.99656838004476</v>
      </c>
      <c r="P224" s="24">
        <f t="shared" si="48"/>
        <v>26.398780120731395</v>
      </c>
      <c r="Q224" s="4">
        <f t="shared" si="49"/>
        <v>6.4472002520021894</v>
      </c>
    </row>
    <row r="225" spans="2:17" x14ac:dyDescent="0.2">
      <c r="B225" s="5">
        <f t="shared" si="54"/>
        <v>2.0199999999999933E-2</v>
      </c>
      <c r="D225" s="25">
        <f t="shared" si="55"/>
        <v>8.3881999369994533E-6</v>
      </c>
      <c r="E225" s="18">
        <f t="shared" si="56"/>
        <v>5.188382459933292E-4</v>
      </c>
      <c r="F225" s="26">
        <f t="shared" si="60"/>
        <v>5.1685733553482542E-4</v>
      </c>
      <c r="G225" s="17">
        <f t="shared" si="57"/>
        <v>78997466.701944366</v>
      </c>
      <c r="H225" s="10">
        <f t="shared" si="58"/>
        <v>2647765.8495007432</v>
      </c>
      <c r="I225" s="21">
        <f t="shared" si="50"/>
        <v>4969.2723070908314</v>
      </c>
      <c r="J225" s="22">
        <f t="shared" si="51"/>
        <v>1.6564241023636104</v>
      </c>
      <c r="K225" s="27">
        <f t="shared" si="59"/>
        <v>0.33998342415301525</v>
      </c>
      <c r="L225" s="5">
        <f t="shared" si="52"/>
        <v>6.4811903021223848E-3</v>
      </c>
      <c r="M225" s="33">
        <f t="shared" si="53"/>
        <v>8.3881999369994542</v>
      </c>
      <c r="N225" s="24">
        <f t="shared" si="46"/>
        <v>31.130294759599753</v>
      </c>
      <c r="O225" s="24">
        <f t="shared" si="47"/>
        <v>31.011440132089525</v>
      </c>
      <c r="P225" s="24">
        <f t="shared" si="48"/>
        <v>26.477658495007436</v>
      </c>
      <c r="Q225" s="4">
        <f t="shared" si="49"/>
        <v>6.4811903021223847</v>
      </c>
    </row>
    <row r="226" spans="2:17" x14ac:dyDescent="0.2">
      <c r="B226" s="5">
        <f t="shared" si="54"/>
        <v>2.0299999999999933E-2</v>
      </c>
      <c r="D226" s="25">
        <f t="shared" si="55"/>
        <v>8.3797024244694052E-6</v>
      </c>
      <c r="E226" s="18">
        <f t="shared" si="56"/>
        <v>5.1909146184344799E-4</v>
      </c>
      <c r="F226" s="26">
        <f t="shared" si="60"/>
        <v>5.1710455836753233E-4</v>
      </c>
      <c r="G226" s="17">
        <f t="shared" si="57"/>
        <v>79236418.340151474</v>
      </c>
      <c r="H226" s="10">
        <f t="shared" si="58"/>
        <v>2655677.5437528482</v>
      </c>
      <c r="I226" s="21">
        <f t="shared" si="50"/>
        <v>4957.026775406337</v>
      </c>
      <c r="J226" s="22">
        <f t="shared" si="51"/>
        <v>1.652342258468779</v>
      </c>
      <c r="K226" s="27">
        <f t="shared" si="59"/>
        <v>0.34014886247105686</v>
      </c>
      <c r="L226" s="5">
        <f t="shared" si="52"/>
        <v>6.5151969164535884E-3</v>
      </c>
      <c r="M226" s="33">
        <f t="shared" si="53"/>
        <v>8.3797024244694054</v>
      </c>
      <c r="N226" s="24">
        <f t="shared" si="46"/>
        <v>31.145487710606879</v>
      </c>
      <c r="O226" s="24">
        <f t="shared" si="47"/>
        <v>31.026273502051939</v>
      </c>
      <c r="P226" s="24">
        <f t="shared" si="48"/>
        <v>26.556775437528483</v>
      </c>
      <c r="Q226" s="4">
        <f t="shared" si="49"/>
        <v>6.5151969164535881</v>
      </c>
    </row>
    <row r="227" spans="2:17" x14ac:dyDescent="0.2">
      <c r="B227" s="5">
        <f t="shared" si="54"/>
        <v>2.0399999999999932E-2</v>
      </c>
      <c r="D227" s="25">
        <f t="shared" si="55"/>
        <v>8.3712007708866034E-6</v>
      </c>
      <c r="E227" s="18">
        <f t="shared" si="56"/>
        <v>5.1934405538847477E-4</v>
      </c>
      <c r="F227" s="26">
        <f t="shared" si="60"/>
        <v>5.173511396118364E-4</v>
      </c>
      <c r="G227" s="17">
        <f t="shared" si="57"/>
        <v>79476139.03662616</v>
      </c>
      <c r="H227" s="10">
        <f t="shared" si="58"/>
        <v>2663613.1716216872</v>
      </c>
      <c r="I227" s="21">
        <f t="shared" si="50"/>
        <v>4944.7451091241128</v>
      </c>
      <c r="J227" s="22">
        <f t="shared" si="51"/>
        <v>1.6482483697080377</v>
      </c>
      <c r="K227" s="27">
        <f t="shared" si="59"/>
        <v>0.3403138920024657</v>
      </c>
      <c r="L227" s="5">
        <f t="shared" si="52"/>
        <v>6.5492200541772648E-3</v>
      </c>
      <c r="M227" s="33">
        <f t="shared" si="53"/>
        <v>8.3712007708866025</v>
      </c>
      <c r="N227" s="24">
        <f t="shared" si="46"/>
        <v>31.160643323308484</v>
      </c>
      <c r="O227" s="24">
        <f t="shared" si="47"/>
        <v>31.041068376710186</v>
      </c>
      <c r="P227" s="24">
        <f t="shared" si="48"/>
        <v>26.636131716216873</v>
      </c>
      <c r="Q227" s="4">
        <f t="shared" si="49"/>
        <v>6.5492200541772645</v>
      </c>
    </row>
    <row r="228" spans="2:17" x14ac:dyDescent="0.2">
      <c r="B228" s="5">
        <f t="shared" si="54"/>
        <v>2.0499999999999931E-2</v>
      </c>
      <c r="D228" s="25">
        <f t="shared" si="55"/>
        <v>8.362694986455684E-6</v>
      </c>
      <c r="E228" s="18">
        <f t="shared" si="56"/>
        <v>5.1959602479233538E-4</v>
      </c>
      <c r="F228" s="26">
        <f t="shared" si="60"/>
        <v>5.1759707737475391E-4</v>
      </c>
      <c r="G228" s="17">
        <f t="shared" si="57"/>
        <v>79716631.065534532</v>
      </c>
      <c r="H228" s="10">
        <f t="shared" si="58"/>
        <v>2671572.8101267954</v>
      </c>
      <c r="I228" s="21">
        <f t="shared" si="50"/>
        <v>4932.4271918522054</v>
      </c>
      <c r="J228" s="22">
        <f t="shared" si="51"/>
        <v>1.6441423972840685</v>
      </c>
      <c r="K228" s="27">
        <f t="shared" si="59"/>
        <v>0.34047851154081532</v>
      </c>
      <c r="L228" s="5">
        <f t="shared" si="52"/>
        <v>6.5832596743544292E-3</v>
      </c>
      <c r="M228" s="33">
        <f t="shared" si="53"/>
        <v>8.3626949864556845</v>
      </c>
      <c r="N228" s="24">
        <f t="shared" si="46"/>
        <v>31.175761487540122</v>
      </c>
      <c r="O228" s="24">
        <f t="shared" si="47"/>
        <v>31.055824642485234</v>
      </c>
      <c r="P228" s="24">
        <f t="shared" si="48"/>
        <v>26.715728101267956</v>
      </c>
      <c r="Q228" s="4">
        <f t="shared" si="49"/>
        <v>6.5832596743544292</v>
      </c>
    </row>
    <row r="229" spans="2:17" x14ac:dyDescent="0.2">
      <c r="B229" s="5">
        <f t="shared" si="54"/>
        <v>2.0599999999999931E-2</v>
      </c>
      <c r="D229" s="25">
        <f t="shared" si="55"/>
        <v>8.3541850814113937E-6</v>
      </c>
      <c r="E229" s="18">
        <f t="shared" si="56"/>
        <v>5.1984736821304126E-4</v>
      </c>
      <c r="F229" s="26">
        <f t="shared" si="60"/>
        <v>5.1784236975733306E-4</v>
      </c>
      <c r="G229" s="17">
        <f t="shared" si="57"/>
        <v>79957896.703258812</v>
      </c>
      <c r="H229" s="10">
        <f t="shared" si="58"/>
        <v>2679556.536515235</v>
      </c>
      <c r="I229" s="21">
        <f t="shared" si="50"/>
        <v>4920.0729068551418</v>
      </c>
      <c r="J229" s="22">
        <f t="shared" si="51"/>
        <v>1.6400243022850474</v>
      </c>
      <c r="K229" s="27">
        <f t="shared" si="59"/>
        <v>0.34064271987579375</v>
      </c>
      <c r="L229" s="5">
        <f t="shared" si="52"/>
        <v>6.6173157359252594E-3</v>
      </c>
      <c r="M229" s="33">
        <f t="shared" si="53"/>
        <v>8.3541850814113943</v>
      </c>
      <c r="N229" s="24">
        <f t="shared" si="46"/>
        <v>31.190842092782475</v>
      </c>
      <c r="O229" s="24">
        <f t="shared" si="47"/>
        <v>31.070542185439983</v>
      </c>
      <c r="P229" s="24">
        <f t="shared" si="48"/>
        <v>26.795565365152353</v>
      </c>
      <c r="Q229" s="4">
        <f t="shared" si="49"/>
        <v>6.617315735925259</v>
      </c>
    </row>
    <row r="230" spans="2:17" x14ac:dyDescent="0.2">
      <c r="B230" s="5">
        <f t="shared" si="54"/>
        <v>2.069999999999993E-2</v>
      </c>
      <c r="D230" s="25">
        <f t="shared" si="55"/>
        <v>8.3456710660186858E-6</v>
      </c>
      <c r="E230" s="18">
        <f t="shared" si="56"/>
        <v>5.2009808380267095E-4</v>
      </c>
      <c r="F230" s="26">
        <f t="shared" si="60"/>
        <v>5.1808701485463724E-4</v>
      </c>
      <c r="G230" s="17">
        <f t="shared" si="57"/>
        <v>80199938.228327915</v>
      </c>
      <c r="H230" s="10">
        <f t="shared" si="58"/>
        <v>2687564.4282618142</v>
      </c>
      <c r="I230" s="21">
        <f t="shared" si="50"/>
        <v>4907.6821370536109</v>
      </c>
      <c r="J230" s="22">
        <f t="shared" si="51"/>
        <v>1.635894045684537</v>
      </c>
      <c r="K230" s="27">
        <f t="shared" si="59"/>
        <v>0.34080651579319221</v>
      </c>
      <c r="L230" s="5">
        <f t="shared" si="52"/>
        <v>6.651388197708709E-3</v>
      </c>
      <c r="M230" s="33">
        <f t="shared" si="53"/>
        <v>8.345671066018685</v>
      </c>
      <c r="N230" s="24">
        <f t="shared" si="46"/>
        <v>31.205885028160257</v>
      </c>
      <c r="O230" s="24">
        <f t="shared" si="47"/>
        <v>31.085220891278233</v>
      </c>
      <c r="P230" s="24">
        <f t="shared" si="48"/>
        <v>26.875644282618143</v>
      </c>
      <c r="Q230" s="4">
        <f t="shared" si="49"/>
        <v>6.6513881977087088</v>
      </c>
    </row>
    <row r="231" spans="2:17" x14ac:dyDescent="0.2">
      <c r="B231" s="5">
        <f t="shared" si="54"/>
        <v>2.079999999999993E-2</v>
      </c>
      <c r="D231" s="25">
        <f t="shared" si="55"/>
        <v>8.337152950572824E-6</v>
      </c>
      <c r="E231" s="18">
        <f t="shared" si="56"/>
        <v>5.2034816970735343E-4</v>
      </c>
      <c r="F231" s="26">
        <f t="shared" si="60"/>
        <v>5.1833101075572945E-4</v>
      </c>
      <c r="G231" s="17">
        <f t="shared" si="57"/>
        <v>80442757.921348095</v>
      </c>
      <c r="H231" s="10">
        <f t="shared" si="58"/>
        <v>2695596.5630692979</v>
      </c>
      <c r="I231" s="21">
        <f t="shared" si="50"/>
        <v>4895.2547650241486</v>
      </c>
      <c r="J231" s="22">
        <f t="shared" si="51"/>
        <v>1.6317515883413829</v>
      </c>
      <c r="K231" s="27">
        <f t="shared" si="59"/>
        <v>0.34096989807489353</v>
      </c>
      <c r="L231" s="5">
        <f t="shared" si="52"/>
        <v>6.6854770184021136E-3</v>
      </c>
      <c r="M231" s="33">
        <f t="shared" si="53"/>
        <v>8.3371529505728237</v>
      </c>
      <c r="N231" s="24">
        <f t="shared" si="46"/>
        <v>31.220890182441206</v>
      </c>
      <c r="O231" s="24">
        <f t="shared" si="47"/>
        <v>31.099860645343767</v>
      </c>
      <c r="P231" s="24">
        <f t="shared" si="48"/>
        <v>26.955965630692983</v>
      </c>
      <c r="Q231" s="4">
        <f t="shared" si="49"/>
        <v>6.6854770184021133</v>
      </c>
    </row>
    <row r="232" spans="2:17" x14ac:dyDescent="0.2">
      <c r="B232" s="5">
        <f t="shared" si="54"/>
        <v>2.0899999999999929E-2</v>
      </c>
      <c r="D232" s="25">
        <f t="shared" si="55"/>
        <v>8.328630745399472E-6</v>
      </c>
      <c r="E232" s="18">
        <f t="shared" si="56"/>
        <v>5.2059762406725027E-4</v>
      </c>
      <c r="F232" s="26">
        <f t="shared" si="60"/>
        <v>5.1857435554365609E-4</v>
      </c>
      <c r="G232" s="17">
        <f t="shared" si="57"/>
        <v>80686358.064959586</v>
      </c>
      <c r="H232" s="10">
        <f t="shared" si="58"/>
        <v>2703653.0188686135</v>
      </c>
      <c r="I232" s="21">
        <f t="shared" si="50"/>
        <v>4882.7906729988408</v>
      </c>
      <c r="J232" s="22">
        <f t="shared" si="51"/>
        <v>1.6275968909996137</v>
      </c>
      <c r="K232" s="27">
        <f t="shared" si="59"/>
        <v>0.34113286549886057</v>
      </c>
      <c r="L232" s="5">
        <f t="shared" si="52"/>
        <v>6.7195821565808013E-3</v>
      </c>
      <c r="M232" s="33">
        <f t="shared" si="53"/>
        <v>8.3286307453994723</v>
      </c>
      <c r="N232" s="24">
        <f t="shared" si="46"/>
        <v>31.235857444035016</v>
      </c>
      <c r="O232" s="24">
        <f t="shared" si="47"/>
        <v>31.114461332619367</v>
      </c>
      <c r="P232" s="24">
        <f t="shared" si="48"/>
        <v>27.036530188686136</v>
      </c>
      <c r="Q232" s="4">
        <f t="shared" si="49"/>
        <v>6.7195821565808016</v>
      </c>
    </row>
    <row r="233" spans="2:17" x14ac:dyDescent="0.2">
      <c r="B233" s="5">
        <f t="shared" si="54"/>
        <v>2.0999999999999928E-2</v>
      </c>
      <c r="D233" s="25">
        <f t="shared" si="55"/>
        <v>8.3201044608548001E-6</v>
      </c>
      <c r="E233" s="18">
        <f t="shared" si="56"/>
        <v>5.2084644501653821E-4</v>
      </c>
      <c r="F233" s="26">
        <f t="shared" si="60"/>
        <v>5.1881704729543154E-4</v>
      </c>
      <c r="G233" s="17">
        <f t="shared" si="57"/>
        <v>80930740.943767175</v>
      </c>
      <c r="H233" s="10">
        <f t="shared" si="58"/>
        <v>2711733.8738190499</v>
      </c>
      <c r="I233" s="21">
        <f t="shared" si="50"/>
        <v>4870.289742865024</v>
      </c>
      <c r="J233" s="22">
        <f t="shared" si="51"/>
        <v>1.6234299142883413</v>
      </c>
      <c r="K233" s="27">
        <f t="shared" si="59"/>
        <v>0.34129541683912495</v>
      </c>
      <c r="L233" s="5">
        <f t="shared" si="52"/>
        <v>6.7537035706977007E-3</v>
      </c>
      <c r="M233" s="33">
        <f t="shared" si="53"/>
        <v>8.3201044608548003</v>
      </c>
      <c r="N233" s="24">
        <f t="shared" si="46"/>
        <v>31.250786700992293</v>
      </c>
      <c r="O233" s="24">
        <f t="shared" si="47"/>
        <v>31.129022837725891</v>
      </c>
      <c r="P233" s="24">
        <f t="shared" si="48"/>
        <v>27.117338738190501</v>
      </c>
      <c r="Q233" s="4">
        <f t="shared" si="49"/>
        <v>6.7537035706977004</v>
      </c>
    </row>
    <row r="234" spans="2:17" x14ac:dyDescent="0.2">
      <c r="B234" s="5">
        <f t="shared" si="54"/>
        <v>2.1099999999999928E-2</v>
      </c>
      <c r="D234" s="25">
        <f t="shared" si="55"/>
        <v>8.3115741073255753E-6</v>
      </c>
      <c r="E234" s="18">
        <f t="shared" si="56"/>
        <v>5.2109463068339141E-4</v>
      </c>
      <c r="F234" s="26">
        <f t="shared" si="60"/>
        <v>5.1905908408202161E-4</v>
      </c>
      <c r="G234" s="17">
        <f t="shared" si="57"/>
        <v>81175908.844266504</v>
      </c>
      <c r="H234" s="10">
        <f t="shared" si="58"/>
        <v>2719839.2063084515</v>
      </c>
      <c r="I234" s="21">
        <f t="shared" si="50"/>
        <v>4857.7518561650068</v>
      </c>
      <c r="J234" s="22">
        <f t="shared" si="51"/>
        <v>1.6192506187216689</v>
      </c>
      <c r="K234" s="27">
        <f t="shared" si="59"/>
        <v>0.34145755086577545</v>
      </c>
      <c r="L234" s="5">
        <f t="shared" si="52"/>
        <v>6.7878412190829455E-3</v>
      </c>
      <c r="M234" s="33">
        <f t="shared" si="53"/>
        <v>8.3115741073255744</v>
      </c>
      <c r="N234" s="24">
        <f t="shared" si="46"/>
        <v>31.265677841003484</v>
      </c>
      <c r="O234" s="24">
        <f t="shared" si="47"/>
        <v>31.143545044921296</v>
      </c>
      <c r="P234" s="24">
        <f t="shared" si="48"/>
        <v>27.198392063084516</v>
      </c>
      <c r="Q234" s="4">
        <f t="shared" si="49"/>
        <v>6.7878412190829458</v>
      </c>
    </row>
    <row r="235" spans="2:17" x14ac:dyDescent="0.2">
      <c r="B235" s="5">
        <f t="shared" si="54"/>
        <v>2.1199999999999927E-2</v>
      </c>
      <c r="D235" s="25">
        <f t="shared" si="55"/>
        <v>8.3030396952292643E-6</v>
      </c>
      <c r="E235" s="18">
        <f t="shared" si="56"/>
        <v>5.2134217918996424E-4</v>
      </c>
      <c r="F235" s="26">
        <f t="shared" si="60"/>
        <v>5.1930046396832838E-4</v>
      </c>
      <c r="G235" s="17">
        <f t="shared" si="57"/>
        <v>81421864.054792047</v>
      </c>
      <c r="H235" s="10">
        <f t="shared" si="58"/>
        <v>2727969.0949534043</v>
      </c>
      <c r="I235" s="21">
        <f t="shared" si="50"/>
        <v>4845.1768940957936</v>
      </c>
      <c r="J235" s="22">
        <f t="shared" si="51"/>
        <v>1.6150589646985978</v>
      </c>
      <c r="K235" s="27">
        <f t="shared" si="59"/>
        <v>0.34161926634494644</v>
      </c>
      <c r="L235" s="5">
        <f t="shared" si="52"/>
        <v>6.8219950599434816E-3</v>
      </c>
      <c r="M235" s="33">
        <f t="shared" si="53"/>
        <v>8.3030396952292644</v>
      </c>
      <c r="N235" s="24">
        <f t="shared" si="46"/>
        <v>31.280530751397855</v>
      </c>
      <c r="O235" s="24">
        <f t="shared" si="47"/>
        <v>31.158027838099702</v>
      </c>
      <c r="P235" s="24">
        <f t="shared" si="48"/>
        <v>27.279690949534046</v>
      </c>
      <c r="Q235" s="4">
        <f t="shared" si="49"/>
        <v>6.8219950599434815</v>
      </c>
    </row>
    <row r="236" spans="2:17" x14ac:dyDescent="0.2">
      <c r="B236" s="5">
        <f t="shared" si="54"/>
        <v>2.1299999999999927E-2</v>
      </c>
      <c r="D236" s="25">
        <f t="shared" si="55"/>
        <v>8.2945012350141305E-6</v>
      </c>
      <c r="E236" s="18">
        <f t="shared" si="56"/>
        <v>5.2158908865237313E-4</v>
      </c>
      <c r="F236" s="26">
        <f t="shared" si="60"/>
        <v>5.1954118501317361E-4</v>
      </c>
      <c r="G236" s="17">
        <f t="shared" si="57"/>
        <v>81668608.865434647</v>
      </c>
      <c r="H236" s="10">
        <f t="shared" si="58"/>
        <v>2736123.6185994158</v>
      </c>
      <c r="I236" s="21">
        <f t="shared" si="50"/>
        <v>4832.5647375088238</v>
      </c>
      <c r="J236" s="22">
        <f t="shared" si="51"/>
        <v>1.6108549125029412</v>
      </c>
      <c r="K236" s="27">
        <f t="shared" si="59"/>
        <v>0.34178056203880652</v>
      </c>
      <c r="L236" s="5">
        <f t="shared" si="52"/>
        <v>6.8561650513626693E-3</v>
      </c>
      <c r="M236" s="33">
        <f t="shared" si="53"/>
        <v>8.2945012350141312</v>
      </c>
      <c r="N236" s="24">
        <f t="shared" si="46"/>
        <v>31.295345319142388</v>
      </c>
      <c r="O236" s="24">
        <f t="shared" si="47"/>
        <v>31.172471100790418</v>
      </c>
      <c r="P236" s="24">
        <f t="shared" si="48"/>
        <v>27.361236185994159</v>
      </c>
      <c r="Q236" s="4">
        <f t="shared" si="49"/>
        <v>6.8561650513626695</v>
      </c>
    </row>
    <row r="237" spans="2:17" x14ac:dyDescent="0.2">
      <c r="B237" s="5">
        <f t="shared" si="54"/>
        <v>2.1399999999999926E-2</v>
      </c>
      <c r="D237" s="25">
        <f t="shared" si="55"/>
        <v>8.2859587371593333E-6</v>
      </c>
      <c r="E237" s="18">
        <f t="shared" si="56"/>
        <v>5.2183535718068001E-4</v>
      </c>
      <c r="F237" s="26">
        <f t="shared" si="60"/>
        <v>5.1978124526928337E-4</v>
      </c>
      <c r="G237" s="17">
        <f t="shared" si="57"/>
        <v>81916145.567980871</v>
      </c>
      <c r="H237" s="10">
        <f t="shared" si="58"/>
        <v>2744302.8563210866</v>
      </c>
      <c r="I237" s="21">
        <f t="shared" si="50"/>
        <v>4819.9152669097175</v>
      </c>
      <c r="J237" s="22">
        <f t="shared" si="51"/>
        <v>1.6066384223032393</v>
      </c>
      <c r="K237" s="27">
        <f t="shared" si="59"/>
        <v>0.34194143670554683</v>
      </c>
      <c r="L237" s="5">
        <f t="shared" si="52"/>
        <v>6.890351151299887E-3</v>
      </c>
      <c r="M237" s="33">
        <f t="shared" si="53"/>
        <v>8.2859587371593335</v>
      </c>
      <c r="N237" s="24">
        <f t="shared" si="46"/>
        <v>31.310121430840802</v>
      </c>
      <c r="O237" s="24">
        <f t="shared" si="47"/>
        <v>31.186874716157003</v>
      </c>
      <c r="P237" s="24">
        <f t="shared" si="48"/>
        <v>27.44302856321087</v>
      </c>
      <c r="Q237" s="4">
        <f t="shared" si="49"/>
        <v>6.8903511512998872</v>
      </c>
    </row>
    <row r="238" spans="2:17" x14ac:dyDescent="0.2">
      <c r="B238" s="5">
        <f t="shared" si="54"/>
        <v>2.1499999999999925E-2</v>
      </c>
      <c r="D238" s="25">
        <f t="shared" si="55"/>
        <v>8.2774122121750288E-6</v>
      </c>
      <c r="E238" s="18">
        <f t="shared" si="56"/>
        <v>5.2208098287887352E-4</v>
      </c>
      <c r="F238" s="26">
        <f t="shared" si="60"/>
        <v>5.2002064278327154E-4</v>
      </c>
      <c r="G238" s="17">
        <f t="shared" si="57"/>
        <v>82164476.455865234</v>
      </c>
      <c r="H238" s="10">
        <f t="shared" si="58"/>
        <v>2752506.887422279</v>
      </c>
      <c r="I238" s="21">
        <f t="shared" si="50"/>
        <v>4807.2283624580359</v>
      </c>
      <c r="J238" s="22">
        <f t="shared" si="51"/>
        <v>1.6024094541526785</v>
      </c>
      <c r="K238" s="27">
        <f t="shared" si="59"/>
        <v>0.34210188909936962</v>
      </c>
      <c r="L238" s="5">
        <f t="shared" si="52"/>
        <v>6.924553317590133E-3</v>
      </c>
      <c r="M238" s="33">
        <f t="shared" si="53"/>
        <v>8.2774122121750295</v>
      </c>
      <c r="N238" s="24">
        <f t="shared" si="46"/>
        <v>31.324858972732411</v>
      </c>
      <c r="O238" s="24">
        <f t="shared" si="47"/>
        <v>31.201238566996292</v>
      </c>
      <c r="P238" s="24">
        <f t="shared" si="48"/>
        <v>27.525068874222793</v>
      </c>
      <c r="Q238" s="4">
        <f t="shared" si="49"/>
        <v>6.9245533175901333</v>
      </c>
    </row>
    <row r="239" spans="2:17" x14ac:dyDescent="0.2">
      <c r="B239" s="5">
        <f t="shared" si="54"/>
        <v>2.1599999999999925E-2</v>
      </c>
      <c r="D239" s="25">
        <f t="shared" si="55"/>
        <v>8.2688616706024672E-6</v>
      </c>
      <c r="E239" s="18">
        <f t="shared" si="56"/>
        <v>5.2232596384485226E-4</v>
      </c>
      <c r="F239" s="26">
        <f t="shared" si="60"/>
        <v>5.2025937559562472E-4</v>
      </c>
      <c r="G239" s="17">
        <f t="shared" si="57"/>
        <v>82413603.824079216</v>
      </c>
      <c r="H239" s="10">
        <f t="shared" si="58"/>
        <v>2760735.7914362764</v>
      </c>
      <c r="I239" s="21">
        <f t="shared" si="50"/>
        <v>4794.5039039670428</v>
      </c>
      <c r="J239" s="22">
        <f t="shared" si="51"/>
        <v>1.5981679679890142</v>
      </c>
      <c r="K239" s="27">
        <f t="shared" si="59"/>
        <v>0.34226191797047673</v>
      </c>
      <c r="L239" s="5">
        <f t="shared" si="52"/>
        <v>6.9587715079436254E-3</v>
      </c>
      <c r="M239" s="33">
        <f t="shared" si="53"/>
        <v>8.2688616706024671</v>
      </c>
      <c r="N239" s="24">
        <f t="shared" si="46"/>
        <v>31.339557830691135</v>
      </c>
      <c r="O239" s="24">
        <f t="shared" si="47"/>
        <v>31.215562535737483</v>
      </c>
      <c r="P239" s="24">
        <f t="shared" si="48"/>
        <v>27.607357914362765</v>
      </c>
      <c r="Q239" s="4">
        <f t="shared" si="49"/>
        <v>6.9587715079436254</v>
      </c>
    </row>
    <row r="240" spans="2:17" x14ac:dyDescent="0.2">
      <c r="B240" s="5">
        <f t="shared" si="54"/>
        <v>2.1699999999999924E-2</v>
      </c>
      <c r="D240" s="25">
        <f t="shared" si="55"/>
        <v>8.2603071230140938E-6</v>
      </c>
      <c r="E240" s="18">
        <f t="shared" si="56"/>
        <v>5.2257029817040675E-4</v>
      </c>
      <c r="F240" s="26">
        <f t="shared" si="60"/>
        <v>5.2049744174068621E-4</v>
      </c>
      <c r="G240" s="17">
        <f t="shared" si="57"/>
        <v>82663529.969101772</v>
      </c>
      <c r="H240" s="10">
        <f t="shared" si="58"/>
        <v>2768989.6481259353</v>
      </c>
      <c r="I240" s="21">
        <f t="shared" si="50"/>
        <v>4781.741770903488</v>
      </c>
      <c r="J240" s="22">
        <f t="shared" si="51"/>
        <v>1.5939139236344959</v>
      </c>
      <c r="K240" s="27">
        <f t="shared" si="59"/>
        <v>0.34242152206505788</v>
      </c>
      <c r="L240" s="5">
        <f t="shared" si="52"/>
        <v>6.9930056799454021E-3</v>
      </c>
      <c r="M240" s="33">
        <f t="shared" si="53"/>
        <v>8.2603071230140941</v>
      </c>
      <c r="N240" s="24">
        <f t="shared" si="46"/>
        <v>31.354217890224405</v>
      </c>
      <c r="O240" s="24">
        <f t="shared" si="47"/>
        <v>31.229846504441173</v>
      </c>
      <c r="P240" s="24">
        <f t="shared" si="48"/>
        <v>27.689896481259357</v>
      </c>
      <c r="Q240" s="4">
        <f t="shared" si="49"/>
        <v>6.9930056799454023</v>
      </c>
    </row>
    <row r="241" spans="2:17" x14ac:dyDescent="0.2">
      <c r="B241" s="5">
        <f t="shared" si="54"/>
        <v>2.1799999999999924E-2</v>
      </c>
      <c r="D241" s="25">
        <f t="shared" si="55"/>
        <v>8.2517485800136497E-6</v>
      </c>
      <c r="E241" s="18">
        <f t="shared" si="56"/>
        <v>5.2281398394120196E-4</v>
      </c>
      <c r="F241" s="26">
        <f t="shared" si="60"/>
        <v>5.2073483924663954E-4</v>
      </c>
      <c r="G241" s="17">
        <f t="shared" si="57"/>
        <v>82914257.18882136</v>
      </c>
      <c r="H241" s="10">
        <f t="shared" si="58"/>
        <v>2777268.5374838314</v>
      </c>
      <c r="I241" s="21">
        <f t="shared" si="50"/>
        <v>4768.9418423873958</v>
      </c>
      <c r="J241" s="22">
        <f t="shared" si="51"/>
        <v>1.5896472807957986</v>
      </c>
      <c r="K241" s="27">
        <f t="shared" si="59"/>
        <v>0.34258070012527941</v>
      </c>
      <c r="L241" s="5">
        <f t="shared" si="52"/>
        <v>7.0272557910549191E-3</v>
      </c>
      <c r="M241" s="33">
        <f t="shared" si="53"/>
        <v>8.2517485800136505</v>
      </c>
      <c r="N241" s="24">
        <f t="shared" si="46"/>
        <v>31.368839036472117</v>
      </c>
      <c r="O241" s="24">
        <f t="shared" si="47"/>
        <v>31.244090354798374</v>
      </c>
      <c r="P241" s="24">
        <f t="shared" si="48"/>
        <v>27.772685374838318</v>
      </c>
      <c r="Q241" s="4">
        <f t="shared" si="49"/>
        <v>7.0272557910549187</v>
      </c>
    </row>
    <row r="242" spans="2:17" x14ac:dyDescent="0.2">
      <c r="B242" s="5">
        <f t="shared" si="54"/>
        <v>2.1899999999999923E-2</v>
      </c>
      <c r="D242" s="25">
        <f t="shared" si="55"/>
        <v>8.2431860522362704E-6</v>
      </c>
      <c r="E242" s="18">
        <f t="shared" si="56"/>
        <v>5.2305701923675981E-4</v>
      </c>
      <c r="F242" s="26">
        <f t="shared" si="60"/>
        <v>5.2097156613549348E-4</v>
      </c>
      <c r="G242" s="17">
        <f t="shared" si="57"/>
        <v>83165787.782496855</v>
      </c>
      <c r="H242" s="10">
        <f t="shared" si="58"/>
        <v>2785572.5397323975</v>
      </c>
      <c r="I242" s="21">
        <f t="shared" si="50"/>
        <v>4756.1039971918626</v>
      </c>
      <c r="J242" s="22">
        <f t="shared" si="51"/>
        <v>1.5853679990639542</v>
      </c>
      <c r="K242" s="27">
        <f t="shared" si="59"/>
        <v>0.34273945088927238</v>
      </c>
      <c r="L242" s="5">
        <f t="shared" si="52"/>
        <v>7.0615217986056463E-3</v>
      </c>
      <c r="M242" s="33">
        <f t="shared" si="53"/>
        <v>8.2431860522362701</v>
      </c>
      <c r="N242" s="24">
        <f t="shared" si="46"/>
        <v>31.383421154205589</v>
      </c>
      <c r="O242" s="24">
        <f t="shared" si="47"/>
        <v>31.258293968129607</v>
      </c>
      <c r="P242" s="24">
        <f t="shared" si="48"/>
        <v>27.855725397323976</v>
      </c>
      <c r="Q242" s="4">
        <f t="shared" si="49"/>
        <v>7.0615217986056464</v>
      </c>
    </row>
    <row r="243" spans="2:17" x14ac:dyDescent="0.2">
      <c r="B243" s="5">
        <f t="shared" si="54"/>
        <v>2.1999999999999922E-2</v>
      </c>
      <c r="D243" s="25">
        <f t="shared" si="55"/>
        <v>8.2346195503485895E-6</v>
      </c>
      <c r="E243" s="18">
        <f t="shared" si="56"/>
        <v>5.2329940213044111E-4</v>
      </c>
      <c r="F243" s="26">
        <f t="shared" si="60"/>
        <v>5.2120762042306577E-4</v>
      </c>
      <c r="G243" s="17">
        <f t="shared" si="57"/>
        <v>83418124.050653458</v>
      </c>
      <c r="H243" s="10">
        <f t="shared" si="58"/>
        <v>2793901.735324055</v>
      </c>
      <c r="I243" s="21">
        <f t="shared" si="50"/>
        <v>4743.2281137428727</v>
      </c>
      <c r="J243" s="22">
        <f t="shared" si="51"/>
        <v>1.581076037914291</v>
      </c>
      <c r="K243" s="27">
        <f t="shared" si="59"/>
        <v>0.34289777309112129</v>
      </c>
      <c r="L243" s="5">
        <f t="shared" si="52"/>
        <v>7.0958036598046661E-3</v>
      </c>
      <c r="M243" s="33">
        <f t="shared" si="53"/>
        <v>8.2346195503485902</v>
      </c>
      <c r="N243" s="24">
        <f t="shared" si="46"/>
        <v>31.397964127826466</v>
      </c>
      <c r="O243" s="24">
        <f t="shared" si="47"/>
        <v>31.272457225383945</v>
      </c>
      <c r="P243" s="24">
        <f t="shared" si="48"/>
        <v>27.939017353240551</v>
      </c>
      <c r="Q243" s="4">
        <f t="shared" si="49"/>
        <v>7.0958036598046661</v>
      </c>
    </row>
    <row r="244" spans="2:17" x14ac:dyDescent="0.2">
      <c r="B244" s="5">
        <f t="shared" si="54"/>
        <v>2.2099999999999922E-2</v>
      </c>
      <c r="D244" s="25">
        <f t="shared" si="55"/>
        <v>8.2260490850488346E-6</v>
      </c>
      <c r="E244" s="18">
        <f t="shared" si="56"/>
        <v>5.2354113068942823E-4</v>
      </c>
      <c r="F244" s="26">
        <f t="shared" si="60"/>
        <v>5.2144300011896768E-4</v>
      </c>
      <c r="G244" s="17">
        <f t="shared" si="57"/>
        <v>83671268.295013383</v>
      </c>
      <c r="H244" s="10">
        <f t="shared" si="58"/>
        <v>2802256.2049413384</v>
      </c>
      <c r="I244" s="21">
        <f t="shared" si="50"/>
        <v>4730.314070119116</v>
      </c>
      <c r="J244" s="22">
        <f t="shared" si="51"/>
        <v>1.5767713567063719</v>
      </c>
      <c r="K244" s="27">
        <f t="shared" si="59"/>
        <v>0.34305566546085231</v>
      </c>
      <c r="L244" s="5">
        <f t="shared" si="52"/>
        <v>7.1301013317322647E-3</v>
      </c>
      <c r="M244" s="33">
        <f t="shared" si="53"/>
        <v>8.2260490850488353</v>
      </c>
      <c r="N244" s="24">
        <f t="shared" si="46"/>
        <v>31.412467841365693</v>
      </c>
      <c r="O244" s="24">
        <f t="shared" si="47"/>
        <v>31.28658000713806</v>
      </c>
      <c r="P244" s="24">
        <f t="shared" si="48"/>
        <v>28.022562049413388</v>
      </c>
      <c r="Q244" s="4">
        <f t="shared" si="49"/>
        <v>7.1301013317322646</v>
      </c>
    </row>
    <row r="245" spans="2:17" x14ac:dyDescent="0.2">
      <c r="B245" s="5">
        <f t="shared" si="54"/>
        <v>2.2199999999999921E-2</v>
      </c>
      <c r="D245" s="25">
        <f t="shared" si="55"/>
        <v>8.2174746670669344E-6</v>
      </c>
      <c r="E245" s="18">
        <f t="shared" si="56"/>
        <v>5.2378220297470744E-4</v>
      </c>
      <c r="F245" s="26">
        <f t="shared" si="60"/>
        <v>5.2167770322658798E-4</v>
      </c>
      <c r="G245" s="17">
        <f t="shared" si="57"/>
        <v>83925222.818422019</v>
      </c>
      <c r="H245" s="10">
        <f t="shared" si="58"/>
        <v>2810636.0294970102</v>
      </c>
      <c r="I245" s="21">
        <f t="shared" si="50"/>
        <v>4717.3617440518237</v>
      </c>
      <c r="J245" s="22">
        <f t="shared" si="51"/>
        <v>1.5724539146839411</v>
      </c>
      <c r="K245" s="27">
        <f t="shared" si="59"/>
        <v>0.34321312672442184</v>
      </c>
      <c r="L245" s="5">
        <f t="shared" si="52"/>
        <v>7.164414771341528E-3</v>
      </c>
      <c r="M245" s="33">
        <f t="shared" si="53"/>
        <v>8.2174746670669343</v>
      </c>
      <c r="N245" s="24">
        <f t="shared" si="46"/>
        <v>31.426932178482446</v>
      </c>
      <c r="O245" s="24">
        <f t="shared" si="47"/>
        <v>31.300662193595279</v>
      </c>
      <c r="P245" s="24">
        <f t="shared" si="48"/>
        <v>28.106360294970106</v>
      </c>
      <c r="Q245" s="4">
        <f t="shared" si="49"/>
        <v>7.1644147713415283</v>
      </c>
    </row>
    <row r="246" spans="2:17" x14ac:dyDescent="0.2">
      <c r="B246" s="5">
        <f t="shared" si="54"/>
        <v>2.2299999999999921E-2</v>
      </c>
      <c r="D246" s="25">
        <f t="shared" si="55"/>
        <v>8.2088963071646189E-6</v>
      </c>
      <c r="E246" s="18">
        <f t="shared" si="56"/>
        <v>5.2402261704105092E-4</v>
      </c>
      <c r="F246" s="26">
        <f t="shared" si="60"/>
        <v>5.219117277430774E-4</v>
      </c>
      <c r="G246" s="17">
        <f t="shared" si="57"/>
        <v>84179989.924778625</v>
      </c>
      <c r="H246" s="10">
        <f t="shared" si="58"/>
        <v>2819041.2901341701</v>
      </c>
      <c r="I246" s="21">
        <f t="shared" si="50"/>
        <v>4704.3710129246183</v>
      </c>
      <c r="J246" s="22">
        <f t="shared" si="51"/>
        <v>1.5681236709748727</v>
      </c>
      <c r="K246" s="27">
        <f t="shared" si="59"/>
        <v>0.34337015560370476</v>
      </c>
      <c r="L246" s="5">
        <f t="shared" si="52"/>
        <v>7.1987439354579347E-3</v>
      </c>
      <c r="M246" s="33">
        <f t="shared" si="53"/>
        <v>8.2088963071646184</v>
      </c>
      <c r="N246" s="24">
        <f t="shared" si="46"/>
        <v>31.441357022463055</v>
      </c>
      <c r="O246" s="24">
        <f t="shared" si="47"/>
        <v>31.314703664584645</v>
      </c>
      <c r="P246" s="24">
        <f t="shared" si="48"/>
        <v>28.190412901341702</v>
      </c>
      <c r="Q246" s="4">
        <f t="shared" si="49"/>
        <v>7.1987439354579346</v>
      </c>
    </row>
    <row r="247" spans="2:17" x14ac:dyDescent="0.2">
      <c r="B247" s="5">
        <f t="shared" si="54"/>
        <v>2.239999999999992E-2</v>
      </c>
      <c r="D247" s="25">
        <f t="shared" si="55"/>
        <v>8.2003140161355169E-6</v>
      </c>
      <c r="E247" s="18">
        <f t="shared" si="56"/>
        <v>5.2426237093699949E-4</v>
      </c>
      <c r="F247" s="26">
        <f t="shared" si="60"/>
        <v>5.2214507165933267E-4</v>
      </c>
      <c r="G247" s="17">
        <f t="shared" si="57"/>
        <v>84435571.918940917</v>
      </c>
      <c r="H247" s="10">
        <f t="shared" si="58"/>
        <v>2827472.0682263561</v>
      </c>
      <c r="I247" s="21">
        <f t="shared" si="50"/>
        <v>4691.3417537733658</v>
      </c>
      <c r="J247" s="22">
        <f t="shared" si="51"/>
        <v>1.5637805845911219</v>
      </c>
      <c r="K247" s="27">
        <f t="shared" si="59"/>
        <v>0.34352675081648304</v>
      </c>
      <c r="L247" s="5">
        <f t="shared" si="52"/>
        <v>7.2330887807789445E-3</v>
      </c>
      <c r="M247" s="33">
        <f t="shared" si="53"/>
        <v>8.2003140161355166</v>
      </c>
      <c r="N247" s="24">
        <f t="shared" si="46"/>
        <v>31.45574225621997</v>
      </c>
      <c r="O247" s="24">
        <f t="shared" si="47"/>
        <v>31.328704299559959</v>
      </c>
      <c r="P247" s="24">
        <f t="shared" si="48"/>
        <v>28.274720682263563</v>
      </c>
      <c r="Q247" s="4">
        <f t="shared" si="49"/>
        <v>7.2330887807789441</v>
      </c>
    </row>
    <row r="248" spans="2:17" x14ac:dyDescent="0.2">
      <c r="B248" s="5">
        <f t="shared" si="54"/>
        <v>2.2499999999999919E-2</v>
      </c>
      <c r="D248" s="25">
        <f t="shared" si="55"/>
        <v>8.1917278048052652E-6</v>
      </c>
      <c r="E248" s="18">
        <f t="shared" si="56"/>
        <v>5.2450146270484452E-4</v>
      </c>
      <c r="F248" s="26">
        <f t="shared" si="60"/>
        <v>5.2237773295998088E-4</v>
      </c>
      <c r="G248" s="17">
        <f t="shared" si="57"/>
        <v>84691971.106672958</v>
      </c>
      <c r="H248" s="10">
        <f t="shared" si="58"/>
        <v>2835928.4453776367</v>
      </c>
      <c r="I248" s="21">
        <f t="shared" si="50"/>
        <v>4678.273843286046</v>
      </c>
      <c r="J248" s="22">
        <f t="shared" si="51"/>
        <v>1.5594246144286821</v>
      </c>
      <c r="K248" s="27">
        <f t="shared" si="59"/>
        <v>0.34368291107643401</v>
      </c>
      <c r="L248" s="5">
        <f t="shared" si="52"/>
        <v>7.2674492638735901E-3</v>
      </c>
      <c r="M248" s="33">
        <f t="shared" si="53"/>
        <v>8.1917278048052644</v>
      </c>
      <c r="N248" s="24">
        <f t="shared" si="46"/>
        <v>31.470087762290671</v>
      </c>
      <c r="O248" s="24">
        <f t="shared" si="47"/>
        <v>31.342663977598853</v>
      </c>
      <c r="P248" s="24">
        <f t="shared" si="48"/>
        <v>28.359284453776368</v>
      </c>
      <c r="Q248" s="4">
        <f t="shared" si="49"/>
        <v>7.2674492638735897</v>
      </c>
    </row>
    <row r="249" spans="2:17" x14ac:dyDescent="0.2">
      <c r="B249" s="5">
        <f t="shared" si="54"/>
        <v>2.2599999999999919E-2</v>
      </c>
      <c r="D249" s="25">
        <f t="shared" si="55"/>
        <v>8.1831376840316032E-6</v>
      </c>
      <c r="E249" s="18">
        <f t="shared" si="56"/>
        <v>5.2473989038061058E-4</v>
      </c>
      <c r="F249" s="26">
        <f t="shared" si="60"/>
        <v>5.2260970962336403E-4</v>
      </c>
      <c r="G249" s="17">
        <f t="shared" si="57"/>
        <v>84949189.794545487</v>
      </c>
      <c r="H249" s="10">
        <f t="shared" si="58"/>
        <v>2844410.5034226975</v>
      </c>
      <c r="I249" s="21">
        <f t="shared" si="50"/>
        <v>4665.1671578026362</v>
      </c>
      <c r="J249" s="22">
        <f t="shared" si="51"/>
        <v>1.5550557192675454</v>
      </c>
      <c r="K249" s="27">
        <f t="shared" si="59"/>
        <v>0.34383863509311879</v>
      </c>
      <c r="L249" s="5">
        <f t="shared" si="52"/>
        <v>7.3018253411820675E-3</v>
      </c>
      <c r="M249" s="33">
        <f t="shared" si="53"/>
        <v>8.1831376840316032</v>
      </c>
      <c r="N249" s="24">
        <f t="shared" si="46"/>
        <v>31.484393422836636</v>
      </c>
      <c r="O249" s="24">
        <f t="shared" si="47"/>
        <v>31.356582577401841</v>
      </c>
      <c r="P249" s="24">
        <f t="shared" si="48"/>
        <v>28.444105034226979</v>
      </c>
      <c r="Q249" s="4">
        <f t="shared" si="49"/>
        <v>7.3018253411820675</v>
      </c>
    </row>
    <row r="250" spans="2:17" x14ac:dyDescent="0.2">
      <c r="B250" s="5">
        <f t="shared" si="54"/>
        <v>2.2699999999999918E-2</v>
      </c>
      <c r="D250" s="25">
        <f t="shared" si="55"/>
        <v>8.1745436647044843E-6</v>
      </c>
      <c r="E250" s="18">
        <f t="shared" si="56"/>
        <v>5.2497765199403757E-4</v>
      </c>
      <c r="F250" s="26">
        <f t="shared" si="60"/>
        <v>5.2284099962152315E-4</v>
      </c>
      <c r="G250" s="17">
        <f t="shared" si="57"/>
        <v>85207230.289862171</v>
      </c>
      <c r="H250" s="10">
        <f t="shared" si="58"/>
        <v>2852918.3244269178</v>
      </c>
      <c r="I250" s="21">
        <f t="shared" si="50"/>
        <v>4652.0215733150026</v>
      </c>
      <c r="J250" s="22">
        <f t="shared" si="51"/>
        <v>1.5506738577716674</v>
      </c>
      <c r="K250" s="27">
        <f t="shared" si="59"/>
        <v>0.34399392157197073</v>
      </c>
      <c r="L250" s="5">
        <f t="shared" si="52"/>
        <v>7.3362169690153215E-3</v>
      </c>
      <c r="M250" s="33">
        <f t="shared" si="53"/>
        <v>8.1745436647044851</v>
      </c>
      <c r="N250" s="24">
        <f t="shared" si="46"/>
        <v>31.498659119642255</v>
      </c>
      <c r="O250" s="24">
        <f t="shared" si="47"/>
        <v>31.370459977291389</v>
      </c>
      <c r="P250" s="24">
        <f t="shared" si="48"/>
        <v>28.529183244269181</v>
      </c>
      <c r="Q250" s="4">
        <f t="shared" si="49"/>
        <v>7.3362169690153216</v>
      </c>
    </row>
    <row r="251" spans="2:17" x14ac:dyDescent="0.2">
      <c r="B251" s="5">
        <f t="shared" si="54"/>
        <v>2.2799999999999918E-2</v>
      </c>
      <c r="D251" s="25">
        <f t="shared" si="55"/>
        <v>8.1659457577461698E-6</v>
      </c>
      <c r="E251" s="18">
        <f t="shared" si="56"/>
        <v>5.2521474556856281E-4</v>
      </c>
      <c r="F251" s="26">
        <f t="shared" si="60"/>
        <v>5.2307160092018271E-4</v>
      </c>
      <c r="G251" s="17">
        <f t="shared" si="57"/>
        <v>85466094.900577173</v>
      </c>
      <c r="H251" s="10">
        <f t="shared" si="58"/>
        <v>2861451.9906864399</v>
      </c>
      <c r="I251" s="21">
        <f t="shared" si="50"/>
        <v>4638.8369654668068</v>
      </c>
      <c r="J251" s="22">
        <f t="shared" si="51"/>
        <v>1.5462789884889356</v>
      </c>
      <c r="K251" s="27">
        <f t="shared" si="59"/>
        <v>0.34414876921428378</v>
      </c>
      <c r="L251" s="5">
        <f t="shared" si="52"/>
        <v>7.3706241035546346E-3</v>
      </c>
      <c r="M251" s="33">
        <f t="shared" si="53"/>
        <v>8.1659457577461705</v>
      </c>
      <c r="N251" s="24">
        <f t="shared" si="46"/>
        <v>31.512884734113769</v>
      </c>
      <c r="O251" s="24">
        <f t="shared" si="47"/>
        <v>31.384296055210964</v>
      </c>
      <c r="P251" s="24">
        <f t="shared" si="48"/>
        <v>28.614519906864402</v>
      </c>
      <c r="Q251" s="4">
        <f t="shared" si="49"/>
        <v>7.3706241035546345</v>
      </c>
    </row>
    <row r="252" spans="2:17" x14ac:dyDescent="0.2">
      <c r="B252" s="5">
        <f t="shared" si="54"/>
        <v>2.2899999999999917E-2</v>
      </c>
      <c r="D252" s="25">
        <f t="shared" si="55"/>
        <v>8.1573439741113419E-6</v>
      </c>
      <c r="E252" s="18">
        <f t="shared" si="56"/>
        <v>5.2545116912130379E-4</v>
      </c>
      <c r="F252" s="26">
        <f t="shared" si="60"/>
        <v>5.2330151147873545E-4</v>
      </c>
      <c r="G252" s="17">
        <f t="shared" si="57"/>
        <v>85725785.935204104</v>
      </c>
      <c r="H252" s="10">
        <f t="shared" si="58"/>
        <v>2870011.5847282289</v>
      </c>
      <c r="I252" s="21">
        <f t="shared" si="50"/>
        <v>4625.6132095534276</v>
      </c>
      <c r="J252" s="22">
        <f t="shared" si="51"/>
        <v>1.5418710698511426</v>
      </c>
      <c r="K252" s="27">
        <f t="shared" si="59"/>
        <v>0.34430317671720079</v>
      </c>
      <c r="L252" s="5">
        <f t="shared" si="52"/>
        <v>7.4050467008512089E-3</v>
      </c>
      <c r="M252" s="33">
        <f t="shared" si="53"/>
        <v>8.1573439741113418</v>
      </c>
      <c r="N252" s="24">
        <f t="shared" si="46"/>
        <v>31.527070147278227</v>
      </c>
      <c r="O252" s="24">
        <f t="shared" si="47"/>
        <v>31.398090688724128</v>
      </c>
      <c r="P252" s="24">
        <f t="shared" si="48"/>
        <v>28.700115847282291</v>
      </c>
      <c r="Q252" s="4">
        <f t="shared" si="49"/>
        <v>7.4050467008512086</v>
      </c>
    </row>
    <row r="253" spans="2:17" x14ac:dyDescent="0.2">
      <c r="B253" s="5">
        <f t="shared" si="54"/>
        <v>2.2999999999999916E-2</v>
      </c>
      <c r="D253" s="25">
        <f t="shared" si="55"/>
        <v>8.1487383247871987E-6</v>
      </c>
      <c r="E253" s="18">
        <f t="shared" si="56"/>
        <v>5.2568692066303987E-4</v>
      </c>
      <c r="F253" s="26">
        <f t="shared" si="60"/>
        <v>5.2353072925022588E-4</v>
      </c>
      <c r="G253" s="17">
        <f t="shared" si="57"/>
        <v>85986305.702733666</v>
      </c>
      <c r="H253" s="10">
        <f t="shared" si="58"/>
        <v>2878597.1893101255</v>
      </c>
      <c r="I253" s="21">
        <f t="shared" si="50"/>
        <v>4612.3501805218903</v>
      </c>
      <c r="J253" s="22">
        <f t="shared" si="51"/>
        <v>1.5374500601739634</v>
      </c>
      <c r="K253" s="27">
        <f t="shared" si="59"/>
        <v>0.34445714277370204</v>
      </c>
      <c r="L253" s="5">
        <f t="shared" si="52"/>
        <v>7.4394847168257538E-3</v>
      </c>
      <c r="M253" s="33">
        <f t="shared" si="53"/>
        <v>8.1487383247871978</v>
      </c>
      <c r="N253" s="24">
        <f t="shared" si="46"/>
        <v>31.541215239782392</v>
      </c>
      <c r="O253" s="24">
        <f t="shared" si="47"/>
        <v>31.411843755013553</v>
      </c>
      <c r="P253" s="24">
        <f t="shared" si="48"/>
        <v>28.785971893101259</v>
      </c>
      <c r="Q253" s="4">
        <f t="shared" si="49"/>
        <v>7.4394847168257536</v>
      </c>
    </row>
    <row r="254" spans="2:17" x14ac:dyDescent="0.2">
      <c r="B254" s="5">
        <f t="shared" si="54"/>
        <v>2.3099999999999916E-2</v>
      </c>
      <c r="D254" s="25">
        <f t="shared" si="55"/>
        <v>8.1401288207935624E-6</v>
      </c>
      <c r="E254" s="18">
        <f t="shared" si="56"/>
        <v>5.2592199819819505E-4</v>
      </c>
      <c r="F254" s="26">
        <f t="shared" si="60"/>
        <v>5.2375925218133533E-4</v>
      </c>
      <c r="G254" s="17">
        <f t="shared" si="57"/>
        <v>86247656.512559831</v>
      </c>
      <c r="H254" s="10">
        <f t="shared" si="58"/>
        <v>2887208.8874208904</v>
      </c>
      <c r="I254" s="21">
        <f t="shared" si="50"/>
        <v>4599.0477529708087</v>
      </c>
      <c r="J254" s="22">
        <f t="shared" si="51"/>
        <v>1.5330159176569362</v>
      </c>
      <c r="K254" s="27">
        <f t="shared" si="59"/>
        <v>0.34461066607259361</v>
      </c>
      <c r="L254" s="5">
        <f t="shared" si="52"/>
        <v>7.4739381072680688E-3</v>
      </c>
      <c r="M254" s="33">
        <f t="shared" si="53"/>
        <v>8.1401288207935618</v>
      </c>
      <c r="N254" s="24">
        <f t="shared" si="46"/>
        <v>31.555319891891703</v>
      </c>
      <c r="O254" s="24">
        <f t="shared" si="47"/>
        <v>31.42555513088012</v>
      </c>
      <c r="P254" s="24">
        <f t="shared" si="48"/>
        <v>28.872088874208906</v>
      </c>
      <c r="Q254" s="4">
        <f t="shared" si="49"/>
        <v>7.4739381072680686</v>
      </c>
    </row>
    <row r="255" spans="2:17" x14ac:dyDescent="0.2">
      <c r="B255" s="5">
        <f t="shared" si="54"/>
        <v>2.3199999999999915E-2</v>
      </c>
      <c r="D255" s="25">
        <f t="shared" si="55"/>
        <v>8.1315154731829834E-6</v>
      </c>
      <c r="E255" s="18">
        <f t="shared" si="56"/>
        <v>5.2615639972482004E-4</v>
      </c>
      <c r="F255" s="26">
        <f t="shared" si="60"/>
        <v>5.2398707821236666E-4</v>
      </c>
      <c r="G255" s="17">
        <f t="shared" si="57"/>
        <v>86509840.674388841</v>
      </c>
      <c r="H255" s="10">
        <f t="shared" si="58"/>
        <v>2895846.7622802379</v>
      </c>
      <c r="I255" s="21">
        <f t="shared" si="50"/>
        <v>4585.7058011503505</v>
      </c>
      <c r="J255" s="22">
        <f t="shared" si="51"/>
        <v>1.5285686003834502</v>
      </c>
      <c r="K255" s="27">
        <f t="shared" si="59"/>
        <v>0.34476374529849563</v>
      </c>
      <c r="L255" s="5">
        <f t="shared" si="52"/>
        <v>7.5084068278366235E-3</v>
      </c>
      <c r="M255" s="33">
        <f t="shared" si="53"/>
        <v>8.1315154731829828</v>
      </c>
      <c r="N255" s="24">
        <f t="shared" si="46"/>
        <v>31.569383983489203</v>
      </c>
      <c r="O255" s="24">
        <f t="shared" si="47"/>
        <v>31.439224692741998</v>
      </c>
      <c r="P255" s="24">
        <f t="shared" si="48"/>
        <v>28.958467622802381</v>
      </c>
      <c r="Q255" s="4">
        <f t="shared" si="49"/>
        <v>7.5084068278366232</v>
      </c>
    </row>
    <row r="256" spans="2:17" x14ac:dyDescent="0.2">
      <c r="B256" s="5">
        <f t="shared" si="54"/>
        <v>2.3299999999999915E-2</v>
      </c>
      <c r="D256" s="25">
        <f t="shared" si="55"/>
        <v>8.1228982930408442E-6</v>
      </c>
      <c r="E256" s="18">
        <f t="shared" si="56"/>
        <v>5.2639012323457441E-4</v>
      </c>
      <c r="F256" s="26">
        <f t="shared" si="60"/>
        <v>5.24214205277228E-4</v>
      </c>
      <c r="G256" s="17">
        <f t="shared" si="57"/>
        <v>86772860.498135135</v>
      </c>
      <c r="H256" s="10">
        <f t="shared" si="58"/>
        <v>2904510.8973388639</v>
      </c>
      <c r="I256" s="21">
        <f t="shared" si="50"/>
        <v>4572.324198962202</v>
      </c>
      <c r="J256" s="22">
        <f t="shared" si="51"/>
        <v>1.524108066320734</v>
      </c>
      <c r="K256" s="27">
        <f t="shared" si="59"/>
        <v>0.34491637913183082</v>
      </c>
      <c r="L256" s="5">
        <f t="shared" si="52"/>
        <v>7.5428908340581394E-3</v>
      </c>
      <c r="M256" s="33">
        <f t="shared" si="53"/>
        <v>8.1228982930408442</v>
      </c>
      <c r="N256" s="24">
        <f t="shared" si="46"/>
        <v>31.583407394074463</v>
      </c>
      <c r="O256" s="24">
        <f t="shared" si="47"/>
        <v>31.452852316633681</v>
      </c>
      <c r="P256" s="24">
        <f t="shared" si="48"/>
        <v>29.045108973388643</v>
      </c>
      <c r="Q256" s="4">
        <f t="shared" si="49"/>
        <v>7.5428908340581398</v>
      </c>
    </row>
    <row r="257" spans="2:17" x14ac:dyDescent="0.2">
      <c r="B257" s="5">
        <f t="shared" si="54"/>
        <v>2.3399999999999914E-2</v>
      </c>
      <c r="D257" s="25">
        <f t="shared" si="55"/>
        <v>8.1142772914854654E-6</v>
      </c>
      <c r="E257" s="18">
        <f t="shared" si="56"/>
        <v>5.26623166712709E-4</v>
      </c>
      <c r="F257" s="26">
        <f t="shared" si="60"/>
        <v>5.24440631303418E-4</v>
      </c>
      <c r="G257" s="17">
        <f t="shared" si="57"/>
        <v>87036718.293856218</v>
      </c>
      <c r="H257" s="10">
        <f t="shared" si="58"/>
        <v>2913201.3762784633</v>
      </c>
      <c r="I257" s="21">
        <f t="shared" si="50"/>
        <v>4558.9028199595559</v>
      </c>
      <c r="J257" s="22">
        <f t="shared" si="51"/>
        <v>1.519634273319852</v>
      </c>
      <c r="K257" s="27">
        <f t="shared" si="59"/>
        <v>0.34506856624881282</v>
      </c>
      <c r="L257" s="5">
        <f t="shared" si="52"/>
        <v>7.5773900813271714E-3</v>
      </c>
      <c r="M257" s="33">
        <f t="shared" si="53"/>
        <v>8.1142772914854646</v>
      </c>
      <c r="N257" s="24">
        <f t="shared" si="46"/>
        <v>31.597390002762541</v>
      </c>
      <c r="O257" s="24">
        <f t="shared" si="47"/>
        <v>31.466437878205081</v>
      </c>
      <c r="P257" s="24">
        <f t="shared" si="48"/>
        <v>29.132013762784634</v>
      </c>
      <c r="Q257" s="4">
        <f t="shared" si="49"/>
        <v>7.5773900813271711</v>
      </c>
    </row>
    <row r="258" spans="2:17" x14ac:dyDescent="0.2">
      <c r="B258" s="5">
        <f t="shared" si="54"/>
        <v>2.3499999999999913E-2</v>
      </c>
      <c r="D258" s="25">
        <f t="shared" si="55"/>
        <v>8.1056524796682085E-6</v>
      </c>
      <c r="E258" s="18">
        <f t="shared" si="56"/>
        <v>5.2685552813804828E-4</v>
      </c>
      <c r="F258" s="26">
        <f t="shared" si="60"/>
        <v>5.2466635421201011E-4</v>
      </c>
      <c r="G258" s="17">
        <f t="shared" si="57"/>
        <v>87301416.371639997</v>
      </c>
      <c r="H258" s="10">
        <f t="shared" si="58"/>
        <v>2921918.2830117382</v>
      </c>
      <c r="I258" s="21">
        <f t="shared" si="50"/>
        <v>4545.4415373471047</v>
      </c>
      <c r="J258" s="22">
        <f t="shared" si="51"/>
        <v>1.5151471791157016</v>
      </c>
      <c r="K258" s="27">
        <f t="shared" si="59"/>
        <v>0.34522030532143461</v>
      </c>
      <c r="L258" s="5">
        <f t="shared" si="52"/>
        <v>7.6119045249056841E-3</v>
      </c>
      <c r="M258" s="33">
        <f t="shared" si="53"/>
        <v>8.1056524796682083</v>
      </c>
      <c r="N258" s="24">
        <f t="shared" si="46"/>
        <v>31.611331688282895</v>
      </c>
      <c r="O258" s="24">
        <f t="shared" si="47"/>
        <v>31.479981252720606</v>
      </c>
      <c r="P258" s="24">
        <f t="shared" si="48"/>
        <v>29.219182830117383</v>
      </c>
      <c r="Q258" s="4">
        <f t="shared" si="49"/>
        <v>7.6119045249056843</v>
      </c>
    </row>
    <row r="259" spans="2:17" x14ac:dyDescent="0.2">
      <c r="B259" s="5">
        <f t="shared" si="54"/>
        <v>2.3599999999999913E-2</v>
      </c>
      <c r="D259" s="25">
        <f t="shared" si="55"/>
        <v>8.0970238687735794E-6</v>
      </c>
      <c r="E259" s="18">
        <f t="shared" si="56"/>
        <v>5.2708720548297252E-4</v>
      </c>
      <c r="F259" s="26">
        <f t="shared" si="60"/>
        <v>5.2489137191763665E-4</v>
      </c>
      <c r="G259" s="17">
        <f t="shared" si="57"/>
        <v>87566957.041526616</v>
      </c>
      <c r="H259" s="10">
        <f t="shared" si="58"/>
        <v>2930661.7016823967</v>
      </c>
      <c r="I259" s="21">
        <f t="shared" si="50"/>
        <v>4531.9402239810652</v>
      </c>
      <c r="J259" s="22">
        <f t="shared" si="51"/>
        <v>1.5106467413270217</v>
      </c>
      <c r="K259" s="27">
        <f t="shared" si="59"/>
        <v>0.34537159501745673</v>
      </c>
      <c r="L259" s="5">
        <f t="shared" si="52"/>
        <v>7.6464341199226288E-3</v>
      </c>
      <c r="M259" s="33">
        <f t="shared" si="53"/>
        <v>8.0970238687735794</v>
      </c>
      <c r="N259" s="24">
        <f t="shared" si="46"/>
        <v>31.625232328978353</v>
      </c>
      <c r="O259" s="24">
        <f t="shared" si="47"/>
        <v>31.493482315058198</v>
      </c>
      <c r="P259" s="24">
        <f t="shared" si="48"/>
        <v>29.306617016823971</v>
      </c>
      <c r="Q259" s="4">
        <f t="shared" si="49"/>
        <v>7.6464341199226284</v>
      </c>
    </row>
    <row r="260" spans="2:17" x14ac:dyDescent="0.2">
      <c r="B260" s="5">
        <f t="shared" si="54"/>
        <v>2.3699999999999912E-2</v>
      </c>
      <c r="D260" s="25">
        <f t="shared" si="55"/>
        <v>8.0883914700193438E-6</v>
      </c>
      <c r="E260" s="18">
        <f t="shared" si="56"/>
        <v>5.2731819671339973E-4</v>
      </c>
      <c r="F260" s="26">
        <f t="shared" si="60"/>
        <v>5.2511568232847447E-4</v>
      </c>
      <c r="G260" s="17">
        <f t="shared" si="57"/>
        <v>87833342.613434851</v>
      </c>
      <c r="H260" s="10">
        <f t="shared" si="58"/>
        <v>2939431.7166651445</v>
      </c>
      <c r="I260" s="21">
        <f t="shared" si="50"/>
        <v>4518.3987523691903</v>
      </c>
      <c r="J260" s="22">
        <f t="shared" si="51"/>
        <v>1.5061329174563969</v>
      </c>
      <c r="K260" s="27">
        <f t="shared" si="59"/>
        <v>0.34552243400039589</v>
      </c>
      <c r="L260" s="5">
        <f t="shared" si="52"/>
        <v>7.680978821373521E-3</v>
      </c>
      <c r="M260" s="33">
        <f t="shared" si="53"/>
        <v>8.088391470019344</v>
      </c>
      <c r="N260" s="24">
        <f t="shared" si="46"/>
        <v>31.639091802803982</v>
      </c>
      <c r="O260" s="24">
        <f t="shared" si="47"/>
        <v>31.506940939708468</v>
      </c>
      <c r="P260" s="24">
        <f t="shared" si="48"/>
        <v>29.394317166651447</v>
      </c>
      <c r="Q260" s="4">
        <f t="shared" si="49"/>
        <v>7.6809788213735208</v>
      </c>
    </row>
    <row r="261" spans="2:17" x14ac:dyDescent="0.2">
      <c r="B261" s="5">
        <f t="shared" si="54"/>
        <v>2.3799999999999912E-2</v>
      </c>
      <c r="D261" s="25">
        <f t="shared" si="55"/>
        <v>8.0797552946566199E-6</v>
      </c>
      <c r="E261" s="18">
        <f t="shared" si="56"/>
        <v>5.2754849978876861E-4</v>
      </c>
      <c r="F261" s="26">
        <f t="shared" si="60"/>
        <v>5.2533928334622907E-4</v>
      </c>
      <c r="G261" s="17">
        <f t="shared" si="57"/>
        <v>88100575.397010237</v>
      </c>
      <c r="H261" s="10">
        <f t="shared" si="58"/>
        <v>2948228.4125656667</v>
      </c>
      <c r="I261" s="21">
        <f t="shared" si="50"/>
        <v>4504.8169946708158</v>
      </c>
      <c r="J261" s="22">
        <f t="shared" si="51"/>
        <v>1.501605664890272</v>
      </c>
      <c r="K261" s="27">
        <f t="shared" si="59"/>
        <v>0.34567282092951324</v>
      </c>
      <c r="L261" s="5">
        <f t="shared" si="52"/>
        <v>7.7155385841200163E-3</v>
      </c>
      <c r="M261" s="33">
        <f t="shared" si="53"/>
        <v>8.0797552946566196</v>
      </c>
      <c r="N261" s="24">
        <f t="shared" si="46"/>
        <v>31.652909987326115</v>
      </c>
      <c r="O261" s="24">
        <f t="shared" si="47"/>
        <v>31.520357000773743</v>
      </c>
      <c r="P261" s="24">
        <f t="shared" si="48"/>
        <v>29.482284125656669</v>
      </c>
      <c r="Q261" s="4">
        <f t="shared" si="49"/>
        <v>7.7155385841200159</v>
      </c>
    </row>
    <row r="262" spans="2:17" x14ac:dyDescent="0.2">
      <c r="B262" s="5">
        <f t="shared" si="54"/>
        <v>2.3899999999999911E-2</v>
      </c>
      <c r="D262" s="25">
        <f t="shared" si="55"/>
        <v>8.0711153539699957E-6</v>
      </c>
      <c r="E262" s="18">
        <f t="shared" si="56"/>
        <v>5.2777811266202014E-4</v>
      </c>
      <c r="F262" s="26">
        <f t="shared" si="60"/>
        <v>5.2556217286611881E-4</v>
      </c>
      <c r="G262" s="17">
        <f t="shared" si="57"/>
        <v>88368657.701581687</v>
      </c>
      <c r="H262" s="10">
        <f t="shared" si="58"/>
        <v>2957051.8742205962</v>
      </c>
      <c r="I262" s="21">
        <f t="shared" si="50"/>
        <v>4491.1948226969207</v>
      </c>
      <c r="J262" s="22">
        <f t="shared" si="51"/>
        <v>1.4970649408989736</v>
      </c>
      <c r="K262" s="27">
        <f t="shared" si="59"/>
        <v>0.34582275445980271</v>
      </c>
      <c r="L262" s="5">
        <f t="shared" si="52"/>
        <v>7.7501133628894818E-3</v>
      </c>
      <c r="M262" s="33">
        <f t="shared" si="53"/>
        <v>8.0711153539699954</v>
      </c>
      <c r="N262" s="24">
        <f t="shared" si="46"/>
        <v>31.666686759721209</v>
      </c>
      <c r="O262" s="24">
        <f t="shared" si="47"/>
        <v>31.533730371967128</v>
      </c>
      <c r="P262" s="24">
        <f t="shared" si="48"/>
        <v>29.570518742205962</v>
      </c>
      <c r="Q262" s="4">
        <f t="shared" si="49"/>
        <v>7.7501133628894818</v>
      </c>
    </row>
    <row r="263" spans="2:17" x14ac:dyDescent="0.2">
      <c r="B263" s="5">
        <f t="shared" si="54"/>
        <v>2.399999999999991E-2</v>
      </c>
      <c r="D263" s="25">
        <f t="shared" si="55"/>
        <v>8.0624716592776304E-6</v>
      </c>
      <c r="E263" s="18">
        <f t="shared" si="56"/>
        <v>5.280070332795802E-4</v>
      </c>
      <c r="F263" s="26">
        <f t="shared" si="60"/>
        <v>5.2578434877686075E-4</v>
      </c>
      <c r="G263" s="17">
        <f t="shared" si="57"/>
        <v>88637591.836053178</v>
      </c>
      <c r="H263" s="10">
        <f t="shared" si="58"/>
        <v>2965902.1866974779</v>
      </c>
      <c r="I263" s="21">
        <f t="shared" si="50"/>
        <v>4477.5321079101896</v>
      </c>
      <c r="J263" s="22">
        <f t="shared" si="51"/>
        <v>1.4925107026367299</v>
      </c>
      <c r="K263" s="27">
        <f t="shared" si="59"/>
        <v>0.34597223324197951</v>
      </c>
      <c r="L263" s="5">
        <f t="shared" si="52"/>
        <v>7.7847031122745712E-3</v>
      </c>
      <c r="M263" s="33">
        <f t="shared" si="53"/>
        <v>8.0624716592776302</v>
      </c>
      <c r="N263" s="24">
        <f t="shared" si="46"/>
        <v>31.680421996774811</v>
      </c>
      <c r="O263" s="24">
        <f t="shared" si="47"/>
        <v>31.547060926611646</v>
      </c>
      <c r="P263" s="24">
        <f t="shared" si="48"/>
        <v>29.659021866974783</v>
      </c>
      <c r="Q263" s="4">
        <f t="shared" si="49"/>
        <v>7.7847031122745713</v>
      </c>
    </row>
    <row r="264" spans="2:17" x14ac:dyDescent="0.2">
      <c r="B264" s="5">
        <f t="shared" si="54"/>
        <v>2.409999999999991E-2</v>
      </c>
      <c r="D264" s="25">
        <f t="shared" si="55"/>
        <v>8.053824221931358E-6</v>
      </c>
      <c r="E264" s="18">
        <f t="shared" si="56"/>
        <v>5.2823525958134194E-4</v>
      </c>
      <c r="F264" s="26">
        <f t="shared" si="60"/>
        <v>5.2600580896065396E-4</v>
      </c>
      <c r="G264" s="17">
        <f t="shared" si="57"/>
        <v>88907380.108777836</v>
      </c>
      <c r="H264" s="10">
        <f t="shared" si="58"/>
        <v>2974779.4352947194</v>
      </c>
      <c r="I264" s="21">
        <f t="shared" si="50"/>
        <v>4463.8287214251013</v>
      </c>
      <c r="J264" s="22">
        <f t="shared" si="51"/>
        <v>1.4879429071417005</v>
      </c>
      <c r="K264" s="27">
        <f t="shared" si="59"/>
        <v>0.34612125592246845</v>
      </c>
      <c r="L264" s="5">
        <f t="shared" si="52"/>
        <v>7.8193077867327928E-3</v>
      </c>
      <c r="M264" s="33">
        <f t="shared" si="53"/>
        <v>8.0538242219313574</v>
      </c>
      <c r="N264" s="24">
        <f t="shared" si="46"/>
        <v>31.694115574880517</v>
      </c>
      <c r="O264" s="24">
        <f t="shared" si="47"/>
        <v>31.560348537639239</v>
      </c>
      <c r="P264" s="24">
        <f t="shared" si="48"/>
        <v>29.747794352947196</v>
      </c>
      <c r="Q264" s="4">
        <f t="shared" si="49"/>
        <v>7.8193077867327929</v>
      </c>
    </row>
    <row r="265" spans="2:17" x14ac:dyDescent="0.2">
      <c r="B265" s="5">
        <f t="shared" si="54"/>
        <v>2.4199999999999909E-2</v>
      </c>
      <c r="D265" s="25">
        <f t="shared" si="55"/>
        <v>8.0451730533168022E-6</v>
      </c>
      <c r="E265" s="18">
        <f t="shared" si="56"/>
        <v>5.2846278950064774E-4</v>
      </c>
      <c r="F265" s="26">
        <f t="shared" si="60"/>
        <v>5.2622655129316593E-4</v>
      </c>
      <c r="G265" s="17">
        <f t="shared" si="57"/>
        <v>89178024.827519029</v>
      </c>
      <c r="H265" s="10">
        <f t="shared" si="58"/>
        <v>2983683.7055415343</v>
      </c>
      <c r="I265" s="21">
        <f t="shared" si="50"/>
        <v>4450.0845340080277</v>
      </c>
      <c r="J265" s="22">
        <f t="shared" si="51"/>
        <v>1.4833615113360092</v>
      </c>
      <c r="K265" s="27">
        <f t="shared" si="59"/>
        <v>0.34626982114339233</v>
      </c>
      <c r="L265" s="5">
        <f t="shared" si="52"/>
        <v>7.8539273405860855E-3</v>
      </c>
      <c r="M265" s="33">
        <f t="shared" si="53"/>
        <v>8.0451730533168018</v>
      </c>
      <c r="N265" s="24">
        <f t="shared" si="46"/>
        <v>31.707767370038866</v>
      </c>
      <c r="O265" s="24">
        <f t="shared" si="47"/>
        <v>31.573593077589955</v>
      </c>
      <c r="P265" s="24">
        <f t="shared" si="48"/>
        <v>29.836837055415344</v>
      </c>
      <c r="Q265" s="4">
        <f t="shared" si="49"/>
        <v>7.8539273405860852</v>
      </c>
    </row>
    <row r="266" spans="2:17" x14ac:dyDescent="0.2">
      <c r="B266" s="5">
        <f t="shared" si="54"/>
        <v>2.4299999999999908E-2</v>
      </c>
      <c r="D266" s="25">
        <f t="shared" si="55"/>
        <v>8.03651816485348E-6</v>
      </c>
      <c r="E266" s="18">
        <f t="shared" si="56"/>
        <v>5.2868962096427159E-4</v>
      </c>
      <c r="F266" s="26">
        <f t="shared" si="60"/>
        <v>5.264465736435159E-4</v>
      </c>
      <c r="G266" s="17">
        <f t="shared" si="57"/>
        <v>89449528.299272507</v>
      </c>
      <c r="H266" s="10">
        <f t="shared" si="58"/>
        <v>2992615.083197874</v>
      </c>
      <c r="I266" s="21">
        <f t="shared" si="50"/>
        <v>4436.2994160773496</v>
      </c>
      <c r="J266" s="22">
        <f t="shared" si="51"/>
        <v>1.4787664720257832</v>
      </c>
      <c r="K266" s="27">
        <f t="shared" si="59"/>
        <v>0.3464179275425604</v>
      </c>
      <c r="L266" s="5">
        <f t="shared" si="52"/>
        <v>7.8885617280203824E-3</v>
      </c>
      <c r="M266" s="33">
        <f t="shared" si="53"/>
        <v>8.0365181648534794</v>
      </c>
      <c r="N266" s="24">
        <f t="shared" si="46"/>
        <v>31.721377257856297</v>
      </c>
      <c r="O266" s="24">
        <f t="shared" si="47"/>
        <v>31.586794418610953</v>
      </c>
      <c r="P266" s="24">
        <f t="shared" si="48"/>
        <v>29.926150831978742</v>
      </c>
      <c r="Q266" s="4">
        <f t="shared" si="49"/>
        <v>7.8885617280203828</v>
      </c>
    </row>
    <row r="267" spans="2:17" x14ac:dyDescent="0.2">
      <c r="B267" s="5">
        <f t="shared" si="54"/>
        <v>2.4399999999999908E-2</v>
      </c>
      <c r="D267" s="25">
        <f t="shared" si="55"/>
        <v>8.0278595679949048E-6</v>
      </c>
      <c r="E267" s="18">
        <f t="shared" si="56"/>
        <v>5.2891575189240156E-4</v>
      </c>
      <c r="F267" s="26">
        <f t="shared" si="60"/>
        <v>5.2666587387426088E-4</v>
      </c>
      <c r="G267" s="17">
        <f t="shared" si="57"/>
        <v>89721892.83022736</v>
      </c>
      <c r="H267" s="10">
        <f t="shared" si="58"/>
        <v>3001573.6542543489</v>
      </c>
      <c r="I267" s="21">
        <f t="shared" si="50"/>
        <v>4422.473237703588</v>
      </c>
      <c r="J267" s="22">
        <f t="shared" si="51"/>
        <v>1.4741577459011961</v>
      </c>
      <c r="K267" s="27">
        <f t="shared" si="59"/>
        <v>0.34656557375345676</v>
      </c>
      <c r="L267" s="5">
        <f t="shared" si="52"/>
        <v>7.923210903085183E-3</v>
      </c>
      <c r="M267" s="33">
        <f t="shared" si="53"/>
        <v>8.0278595679949056</v>
      </c>
      <c r="N267" s="24">
        <f t="shared" si="46"/>
        <v>31.734945113544093</v>
      </c>
      <c r="O267" s="24">
        <f t="shared" si="47"/>
        <v>31.599952432455652</v>
      </c>
      <c r="P267" s="24">
        <f t="shared" si="48"/>
        <v>30.015736542543493</v>
      </c>
      <c r="Q267" s="4">
        <f t="shared" si="49"/>
        <v>7.9232109030851827</v>
      </c>
    </row>
    <row r="268" spans="2:17" x14ac:dyDescent="0.2">
      <c r="B268" s="5">
        <f t="shared" si="54"/>
        <v>2.4499999999999907E-2</v>
      </c>
      <c r="D268" s="25">
        <f t="shared" si="55"/>
        <v>8.0191972742287051E-6</v>
      </c>
      <c r="E268" s="18">
        <f t="shared" si="56"/>
        <v>5.2914118019862198E-4</v>
      </c>
      <c r="F268" s="26">
        <f t="shared" si="60"/>
        <v>5.2688444984137978E-4</v>
      </c>
      <c r="G268" s="17">
        <f t="shared" si="57"/>
        <v>89995120.725627244</v>
      </c>
      <c r="H268" s="10">
        <f t="shared" si="58"/>
        <v>3010559.5049321419</v>
      </c>
      <c r="I268" s="21">
        <f t="shared" si="50"/>
        <v>4408.6058686095448</v>
      </c>
      <c r="J268" s="22">
        <f t="shared" si="51"/>
        <v>1.469535289536515</v>
      </c>
      <c r="K268" s="27">
        <f t="shared" si="59"/>
        <v>0.34671275840522864</v>
      </c>
      <c r="L268" s="5">
        <f t="shared" si="52"/>
        <v>7.9578748196931174E-3</v>
      </c>
      <c r="M268" s="33">
        <f t="shared" si="53"/>
        <v>8.0191972742287057</v>
      </c>
      <c r="N268" s="24">
        <f t="shared" si="46"/>
        <v>31.748470811917318</v>
      </c>
      <c r="O268" s="24">
        <f t="shared" si="47"/>
        <v>31.613066990482785</v>
      </c>
      <c r="P268" s="24">
        <f t="shared" si="48"/>
        <v>30.105595049321423</v>
      </c>
      <c r="Q268" s="4">
        <f t="shared" si="49"/>
        <v>7.9578748196931173</v>
      </c>
    </row>
    <row r="269" spans="2:17" x14ac:dyDescent="0.2">
      <c r="B269" s="5">
        <f t="shared" si="54"/>
        <v>2.4599999999999907E-2</v>
      </c>
      <c r="D269" s="25">
        <f t="shared" si="55"/>
        <v>8.0105312950767212E-6</v>
      </c>
      <c r="E269" s="18">
        <f t="shared" si="56"/>
        <v>5.2936590378989564E-4</v>
      </c>
      <c r="F269" s="26">
        <f t="shared" si="60"/>
        <v>5.2710229939425851E-4</v>
      </c>
      <c r="G269" s="17">
        <f t="shared" si="57"/>
        <v>90269214.289688021</v>
      </c>
      <c r="H269" s="10">
        <f t="shared" si="58"/>
        <v>3019572.7216829075</v>
      </c>
      <c r="I269" s="21">
        <f t="shared" si="50"/>
        <v>4394.697178170476</v>
      </c>
      <c r="J269" s="22">
        <f t="shared" si="51"/>
        <v>1.4648990593901587</v>
      </c>
      <c r="K269" s="27">
        <f t="shared" si="59"/>
        <v>0.34685948012267498</v>
      </c>
      <c r="L269" s="5">
        <f t="shared" si="52"/>
        <v>7.9925534316195122E-3</v>
      </c>
      <c r="M269" s="33">
        <f t="shared" si="53"/>
        <v>8.0105312950767207</v>
      </c>
      <c r="N269" s="24">
        <f t="shared" si="46"/>
        <v>31.761954227393737</v>
      </c>
      <c r="O269" s="24">
        <f t="shared" si="47"/>
        <v>31.626137963655509</v>
      </c>
      <c r="P269" s="24">
        <f t="shared" si="48"/>
        <v>30.195727216829077</v>
      </c>
      <c r="Q269" s="4">
        <f t="shared" si="49"/>
        <v>7.9925534316195126</v>
      </c>
    </row>
    <row r="270" spans="2:17" x14ac:dyDescent="0.2">
      <c r="B270" s="5">
        <f t="shared" si="54"/>
        <v>2.4699999999999906E-2</v>
      </c>
      <c r="D270" s="25">
        <f t="shared" si="55"/>
        <v>8.0018616420951235E-6</v>
      </c>
      <c r="E270" s="18">
        <f t="shared" si="56"/>
        <v>5.2958992056654629E-4</v>
      </c>
      <c r="F270" s="26">
        <f t="shared" si="60"/>
        <v>5.2731942037567594E-4</v>
      </c>
      <c r="G270" s="17">
        <f t="shared" si="57"/>
        <v>90544175.825484946</v>
      </c>
      <c r="H270" s="10">
        <f t="shared" si="58"/>
        <v>3028613.3911886662</v>
      </c>
      <c r="I270" s="21">
        <f t="shared" si="50"/>
        <v>4380.747035414257</v>
      </c>
      <c r="J270" s="22">
        <f t="shared" si="51"/>
        <v>1.4602490118047524</v>
      </c>
      <c r="K270" s="27">
        <f t="shared" si="59"/>
        <v>0.3470057375262347</v>
      </c>
      <c r="L270" s="5">
        <f t="shared" si="52"/>
        <v>8.0272466925019569E-3</v>
      </c>
      <c r="M270" s="33">
        <f t="shared" si="53"/>
        <v>8.0018616420951236</v>
      </c>
      <c r="N270" s="24">
        <f t="shared" si="46"/>
        <v>31.775395233992779</v>
      </c>
      <c r="O270" s="24">
        <f t="shared" si="47"/>
        <v>31.639165222540555</v>
      </c>
      <c r="P270" s="24">
        <f t="shared" si="48"/>
        <v>30.286133911886665</v>
      </c>
      <c r="Q270" s="4">
        <f t="shared" si="49"/>
        <v>8.0272466925019561</v>
      </c>
    </row>
    <row r="271" spans="2:17" x14ac:dyDescent="0.2">
      <c r="B271" s="5">
        <f t="shared" si="54"/>
        <v>2.4799999999999905E-2</v>
      </c>
      <c r="D271" s="25">
        <f t="shared" si="55"/>
        <v>7.9931883268745109E-6</v>
      </c>
      <c r="E271" s="18">
        <f t="shared" si="56"/>
        <v>5.2981322842224061E-4</v>
      </c>
      <c r="F271" s="26">
        <f t="shared" si="60"/>
        <v>5.2753581062178723E-4</v>
      </c>
      <c r="G271" s="17">
        <f t="shared" si="57"/>
        <v>90820007.63481392</v>
      </c>
      <c r="H271" s="10">
        <f t="shared" si="58"/>
        <v>3037681.6003616811</v>
      </c>
      <c r="I271" s="21">
        <f t="shared" si="50"/>
        <v>4366.7553090215861</v>
      </c>
      <c r="J271" s="22">
        <f t="shared" si="51"/>
        <v>1.4555851030071953</v>
      </c>
      <c r="K271" s="27">
        <f t="shared" si="59"/>
        <v>0.34715152923197529</v>
      </c>
      <c r="L271" s="5">
        <f t="shared" si="52"/>
        <v>8.0619545558398668E-3</v>
      </c>
      <c r="M271" s="33">
        <f t="shared" si="53"/>
        <v>7.9931883268745105</v>
      </c>
      <c r="N271" s="24">
        <f t="shared" si="46"/>
        <v>31.788793705334438</v>
      </c>
      <c r="O271" s="24">
        <f t="shared" si="47"/>
        <v>31.652148637307235</v>
      </c>
      <c r="P271" s="24">
        <f t="shared" si="48"/>
        <v>30.376816003616813</v>
      </c>
      <c r="Q271" s="4">
        <f t="shared" si="49"/>
        <v>8.0619545558398666</v>
      </c>
    </row>
    <row r="272" spans="2:17" x14ac:dyDescent="0.2">
      <c r="B272" s="5">
        <f t="shared" si="54"/>
        <v>2.4899999999999905E-2</v>
      </c>
      <c r="D272" s="25">
        <f t="shared" si="55"/>
        <v>7.9845113610400346E-6</v>
      </c>
      <c r="E272" s="18">
        <f t="shared" si="56"/>
        <v>5.3003582524397113E-4</v>
      </c>
      <c r="F272" s="26">
        <f t="shared" si="60"/>
        <v>5.2775146796211049E-4</v>
      </c>
      <c r="G272" s="17">
        <f t="shared" si="57"/>
        <v>91096712.01813513</v>
      </c>
      <c r="H272" s="10">
        <f t="shared" si="58"/>
        <v>3046777.4363443283</v>
      </c>
      <c r="I272" s="21">
        <f t="shared" si="50"/>
        <v>4352.7218673261932</v>
      </c>
      <c r="J272" s="22">
        <f t="shared" si="51"/>
        <v>1.4509072891087311</v>
      </c>
      <c r="K272" s="27">
        <f t="shared" si="59"/>
        <v>0.3472968538515811</v>
      </c>
      <c r="L272" s="5">
        <f t="shared" si="52"/>
        <v>8.0966769749940444E-3</v>
      </c>
      <c r="M272" s="33">
        <f t="shared" si="53"/>
        <v>7.9845113610400347</v>
      </c>
      <c r="N272" s="24">
        <f t="shared" si="46"/>
        <v>31.802149514638266</v>
      </c>
      <c r="O272" s="24">
        <f t="shared" si="47"/>
        <v>31.665088077726629</v>
      </c>
      <c r="P272" s="24">
        <f t="shared" si="48"/>
        <v>30.467774363443286</v>
      </c>
      <c r="Q272" s="4">
        <f t="shared" si="49"/>
        <v>8.096676974994045</v>
      </c>
    </row>
    <row r="273" spans="2:17" x14ac:dyDescent="0.2">
      <c r="B273" s="5">
        <f t="shared" si="54"/>
        <v>2.4999999999999904E-2</v>
      </c>
      <c r="D273" s="25">
        <f t="shared" si="55"/>
        <v>7.9758307562514893E-6</v>
      </c>
      <c r="E273" s="18">
        <f t="shared" si="56"/>
        <v>5.3025770891203814E-4</v>
      </c>
      <c r="F273" s="26">
        <f t="shared" si="60"/>
        <v>5.2796639021951061E-4</v>
      </c>
      <c r="G273" s="17">
        <f t="shared" si="57"/>
        <v>91374291.274425551</v>
      </c>
      <c r="H273" s="10">
        <f t="shared" si="58"/>
        <v>3055900.9865089562</v>
      </c>
      <c r="I273" s="21">
        <f t="shared" si="50"/>
        <v>4338.646578315067</v>
      </c>
      <c r="J273" s="22">
        <f t="shared" si="51"/>
        <v>1.4462155261050222</v>
      </c>
      <c r="K273" s="27">
        <f t="shared" si="59"/>
        <v>0.34744170999234181</v>
      </c>
      <c r="L273" s="5">
        <f t="shared" si="52"/>
        <v>8.1314139031862399E-3</v>
      </c>
      <c r="M273" s="33">
        <f t="shared" si="53"/>
        <v>7.9758307562514892</v>
      </c>
      <c r="N273" s="24">
        <f t="shared" si="46"/>
        <v>31.81546253472229</v>
      </c>
      <c r="O273" s="24">
        <f t="shared" si="47"/>
        <v>31.677983413170637</v>
      </c>
      <c r="P273" s="24">
        <f t="shared" si="48"/>
        <v>30.559009865089564</v>
      </c>
      <c r="Q273" s="4">
        <f t="shared" si="49"/>
        <v>8.1314139031862407</v>
      </c>
    </row>
    <row r="274" spans="2:17" x14ac:dyDescent="0.2">
      <c r="B274" s="5">
        <f t="shared" si="54"/>
        <v>2.5099999999999904E-2</v>
      </c>
      <c r="D274" s="25">
        <f t="shared" si="55"/>
        <v>7.9671465242034405E-6</v>
      </c>
      <c r="E274" s="18">
        <f t="shared" si="56"/>
        <v>5.3047887730003169E-4</v>
      </c>
      <c r="F274" s="26">
        <f t="shared" si="60"/>
        <v>5.2818057521018574E-4</v>
      </c>
      <c r="G274" s="17">
        <f t="shared" si="57"/>
        <v>91652747.701100916</v>
      </c>
      <c r="H274" s="10">
        <f t="shared" si="58"/>
        <v>3065052.3384577325</v>
      </c>
      <c r="I274" s="21">
        <f t="shared" si="50"/>
        <v>4324.5293096286987</v>
      </c>
      <c r="J274" s="22">
        <f t="shared" si="51"/>
        <v>1.4415097698762329</v>
      </c>
      <c r="K274" s="27">
        <f t="shared" si="59"/>
        <v>0.34758609625714088</v>
      </c>
      <c r="L274" s="5">
        <f t="shared" si="52"/>
        <v>8.1661652934987145E-3</v>
      </c>
      <c r="M274" s="33">
        <f t="shared" si="53"/>
        <v>7.9671465242034403</v>
      </c>
      <c r="N274" s="24">
        <f t="shared" si="46"/>
        <v>31.828732638001902</v>
      </c>
      <c r="O274" s="24">
        <f t="shared" si="47"/>
        <v>31.690834512611143</v>
      </c>
      <c r="P274" s="24">
        <f t="shared" si="48"/>
        <v>30.650523384577326</v>
      </c>
      <c r="Q274" s="4">
        <f t="shared" si="49"/>
        <v>8.1661652934987146</v>
      </c>
    </row>
    <row r="275" spans="2:17" x14ac:dyDescent="0.2">
      <c r="B275" s="5">
        <f t="shared" si="54"/>
        <v>2.5199999999999903E-2</v>
      </c>
      <c r="D275" s="25">
        <f t="shared" si="55"/>
        <v>7.9584586766253226E-6</v>
      </c>
      <c r="E275" s="18">
        <f t="shared" si="56"/>
        <v>5.3069932827481492E-4</v>
      </c>
      <c r="F275" s="26">
        <f t="shared" si="60"/>
        <v>5.2839402074365144E-4</v>
      </c>
      <c r="G275" s="17">
        <f t="shared" si="57"/>
        <v>91932083.593837872</v>
      </c>
      <c r="H275" s="10">
        <f t="shared" si="58"/>
        <v>3074231.5800224794</v>
      </c>
      <c r="I275" s="21">
        <f t="shared" si="50"/>
        <v>4310.3699285613475</v>
      </c>
      <c r="J275" s="22">
        <f t="shared" si="51"/>
        <v>1.4367899761871159</v>
      </c>
      <c r="K275" s="27">
        <f t="shared" si="59"/>
        <v>0.34773001124444403</v>
      </c>
      <c r="L275" s="5">
        <f t="shared" si="52"/>
        <v>8.2009310988737944E-3</v>
      </c>
      <c r="M275" s="33">
        <f t="shared" si="53"/>
        <v>7.9584586766253222</v>
      </c>
      <c r="N275" s="24">
        <f t="shared" si="46"/>
        <v>31.841959696488896</v>
      </c>
      <c r="O275" s="24">
        <f t="shared" si="47"/>
        <v>31.703641244619085</v>
      </c>
      <c r="P275" s="24">
        <f t="shared" si="48"/>
        <v>30.742315800224798</v>
      </c>
      <c r="Q275" s="4">
        <f t="shared" si="49"/>
        <v>8.2009310988737951</v>
      </c>
    </row>
    <row r="276" spans="2:17" x14ac:dyDescent="0.2">
      <c r="B276" s="5">
        <f t="shared" si="54"/>
        <v>2.5299999999999902E-2</v>
      </c>
      <c r="D276" s="25">
        <f t="shared" si="55"/>
        <v>7.9497672252815526E-6</v>
      </c>
      <c r="E276" s="18">
        <f t="shared" si="56"/>
        <v>5.3091905969650547E-4</v>
      </c>
      <c r="F276" s="26">
        <f t="shared" si="60"/>
        <v>5.2860672462272656E-4</v>
      </c>
      <c r="G276" s="17">
        <f t="shared" si="57"/>
        <v>92212301.246539369</v>
      </c>
      <c r="H276" s="10">
        <f t="shared" si="58"/>
        <v>3083438.7992644981</v>
      </c>
      <c r="I276" s="21">
        <f t="shared" si="50"/>
        <v>4296.1683020613154</v>
      </c>
      <c r="J276" s="22">
        <f t="shared" si="51"/>
        <v>1.4320561006871051</v>
      </c>
      <c r="K276" s="27">
        <f t="shared" si="59"/>
        <v>0.34787345354828775</v>
      </c>
      <c r="L276" s="5">
        <f t="shared" si="52"/>
        <v>8.2357112721134305E-3</v>
      </c>
      <c r="M276" s="33">
        <f t="shared" si="53"/>
        <v>7.949767225281553</v>
      </c>
      <c r="N276" s="24">
        <f t="shared" si="46"/>
        <v>31.85514358179033</v>
      </c>
      <c r="O276" s="24">
        <f t="shared" si="47"/>
        <v>31.716403477363592</v>
      </c>
      <c r="P276" s="24">
        <f t="shared" si="48"/>
        <v>30.834387992644984</v>
      </c>
      <c r="Q276" s="4">
        <f t="shared" si="49"/>
        <v>8.2357112721134307</v>
      </c>
    </row>
    <row r="277" spans="2:17" x14ac:dyDescent="0.2">
      <c r="B277" s="5">
        <f t="shared" si="54"/>
        <v>2.5399999999999902E-2</v>
      </c>
      <c r="D277" s="25">
        <f t="shared" si="55"/>
        <v>7.9410721819716432E-6</v>
      </c>
      <c r="E277" s="18">
        <f t="shared" si="56"/>
        <v>5.3113806941845862E-4</v>
      </c>
      <c r="F277" s="26">
        <f t="shared" si="60"/>
        <v>5.2881868464351822E-4</v>
      </c>
      <c r="G277" s="17">
        <f t="shared" si="57"/>
        <v>92493402.951156735</v>
      </c>
      <c r="H277" s="10">
        <f t="shared" si="58"/>
        <v>3092674.0844743829</v>
      </c>
      <c r="I277" s="21">
        <f t="shared" si="50"/>
        <v>4281.9242967312493</v>
      </c>
      <c r="J277" s="22">
        <f t="shared" si="51"/>
        <v>1.4273080989104165</v>
      </c>
      <c r="K277" s="27">
        <f t="shared" si="59"/>
        <v>0.34801642175826764</v>
      </c>
      <c r="L277" s="5">
        <f t="shared" si="52"/>
        <v>8.2705057658787589E-3</v>
      </c>
      <c r="M277" s="33">
        <f t="shared" si="53"/>
        <v>7.9410721819716432</v>
      </c>
      <c r="N277" s="24">
        <f t="shared" si="46"/>
        <v>31.868284165107518</v>
      </c>
      <c r="O277" s="24">
        <f t="shared" si="47"/>
        <v>31.729121078611094</v>
      </c>
      <c r="P277" s="24">
        <f t="shared" si="48"/>
        <v>30.926740844743833</v>
      </c>
      <c r="Q277" s="4">
        <f t="shared" si="49"/>
        <v>8.2705057658787595</v>
      </c>
    </row>
    <row r="278" spans="2:17" x14ac:dyDescent="0.2">
      <c r="B278" s="5">
        <f t="shared" si="54"/>
        <v>2.5499999999999901E-2</v>
      </c>
      <c r="D278" s="25">
        <f t="shared" si="55"/>
        <v>7.9323735585303117E-6</v>
      </c>
      <c r="E278" s="18">
        <f t="shared" si="56"/>
        <v>5.3135635528724914E-4</v>
      </c>
      <c r="F278" s="26">
        <f t="shared" si="60"/>
        <v>5.2902989859540737E-4</v>
      </c>
      <c r="G278" s="17">
        <f t="shared" si="57"/>
        <v>92775390.997616038</v>
      </c>
      <c r="H278" s="10">
        <f t="shared" si="58"/>
        <v>3101937.5241718218</v>
      </c>
      <c r="I278" s="21">
        <f t="shared" si="50"/>
        <v>4267.6377788284526</v>
      </c>
      <c r="J278" s="22">
        <f t="shared" si="51"/>
        <v>1.4225459262761508</v>
      </c>
      <c r="K278" s="27">
        <f t="shared" si="59"/>
        <v>0.34815891445952696</v>
      </c>
      <c r="L278" s="5">
        <f t="shared" si="52"/>
        <v>8.3053145326896487E-3</v>
      </c>
      <c r="M278" s="33">
        <f t="shared" si="53"/>
        <v>7.9323735585303119</v>
      </c>
      <c r="N278" s="24">
        <f t="shared" si="46"/>
        <v>31.881381317234947</v>
      </c>
      <c r="O278" s="24">
        <f t="shared" si="47"/>
        <v>31.741793915724443</v>
      </c>
      <c r="P278" s="24">
        <f t="shared" si="48"/>
        <v>31.019375241718219</v>
      </c>
      <c r="Q278" s="4">
        <f t="shared" si="49"/>
        <v>8.305314532689648</v>
      </c>
    </row>
    <row r="279" spans="2:17" x14ac:dyDescent="0.2">
      <c r="B279" s="5">
        <f t="shared" si="54"/>
        <v>2.5599999999999901E-2</v>
      </c>
      <c r="D279" s="25">
        <f t="shared" si="55"/>
        <v>7.9236713668275882E-6</v>
      </c>
      <c r="E279" s="18">
        <f t="shared" si="56"/>
        <v>5.3157391514265385E-4</v>
      </c>
      <c r="F279" s="26">
        <f t="shared" si="60"/>
        <v>5.2924036426103425E-4</v>
      </c>
      <c r="G279" s="17">
        <f t="shared" si="57"/>
        <v>93058267.67367059</v>
      </c>
      <c r="H279" s="10">
        <f t="shared" si="58"/>
        <v>3111229.2071053861</v>
      </c>
      <c r="I279" s="21">
        <f t="shared" si="50"/>
        <v>4253.3086142652182</v>
      </c>
      <c r="J279" s="22">
        <f t="shared" si="51"/>
        <v>1.4177695380884061</v>
      </c>
      <c r="K279" s="27">
        <f t="shared" si="59"/>
        <v>0.34830093023274517</v>
      </c>
      <c r="L279" s="5">
        <f t="shared" si="52"/>
        <v>8.340137524924263E-3</v>
      </c>
      <c r="M279" s="33">
        <f t="shared" si="53"/>
        <v>7.9236713668275884</v>
      </c>
      <c r="N279" s="24">
        <f t="shared" ref="N279:N342" si="61">+E279*60000</f>
        <v>31.89443490855923</v>
      </c>
      <c r="O279" s="24">
        <f t="shared" ref="O279:O342" si="62">+F279*60000</f>
        <v>31.754421855662056</v>
      </c>
      <c r="P279" s="24">
        <f t="shared" ref="P279:P342" si="63">+H279*0.00001</f>
        <v>31.112292071053862</v>
      </c>
      <c r="Q279" s="4">
        <f t="shared" ref="Q279:Q342" si="64">L279*1000</f>
        <v>8.3401375249242626</v>
      </c>
    </row>
    <row r="280" spans="2:17" x14ac:dyDescent="0.2">
      <c r="B280" s="5">
        <f t="shared" si="54"/>
        <v>2.56999999999999E-2</v>
      </c>
      <c r="D280" s="25">
        <f t="shared" si="55"/>
        <v>7.914965618768934E-6</v>
      </c>
      <c r="E280" s="18">
        <f t="shared" si="56"/>
        <v>5.3179074681763419E-4</v>
      </c>
      <c r="F280" s="26">
        <f t="shared" si="60"/>
        <v>5.2945007941628376E-4</v>
      </c>
      <c r="G280" s="17">
        <f t="shared" si="57"/>
        <v>93342035.264783874</v>
      </c>
      <c r="H280" s="10">
        <f t="shared" si="58"/>
        <v>3120549.2222523089</v>
      </c>
      <c r="I280" s="21">
        <f t="shared" ref="I280:I343" si="65">$E$9*$I$4-H280*$I$7-$E$14*K279</f>
        <v>4238.9366686091771</v>
      </c>
      <c r="J280" s="22">
        <f t="shared" ref="J280:J343" si="66">I280/$E$13</f>
        <v>1.4129788895363924</v>
      </c>
      <c r="K280" s="27">
        <f t="shared" si="59"/>
        <v>0.3484424676541264</v>
      </c>
      <c r="L280" s="5">
        <f t="shared" ref="L280:L343" si="67">+L279+0.5*$C$20*(K279+K280)</f>
        <v>8.3749746948186057E-3</v>
      </c>
      <c r="M280" s="33">
        <f t="shared" ref="M280:M343" si="68">D280*1000000</f>
        <v>7.9149656187689343</v>
      </c>
      <c r="N280" s="24">
        <f t="shared" si="61"/>
        <v>31.907444809058052</v>
      </c>
      <c r="O280" s="24">
        <f t="shared" si="62"/>
        <v>31.767004764977028</v>
      </c>
      <c r="P280" s="24">
        <f t="shared" si="63"/>
        <v>31.205492222523091</v>
      </c>
      <c r="Q280" s="4">
        <f t="shared" si="64"/>
        <v>8.3749746948186061</v>
      </c>
    </row>
    <row r="281" spans="2:17" x14ac:dyDescent="0.2">
      <c r="B281" s="5">
        <f t="shared" ref="B281:B344" si="69">+B280+$C$20</f>
        <v>2.5799999999999899E-2</v>
      </c>
      <c r="D281" s="25">
        <f t="shared" ref="D281:D344" si="70">(-$E$15/($E$16)*L280+$E$15)</f>
        <v>7.9062563262953487E-6</v>
      </c>
      <c r="E281" s="18">
        <f t="shared" ref="E281:E344" si="71">K280*$I$7</f>
        <v>5.3200684813831881E-4</v>
      </c>
      <c r="F281" s="26">
        <f t="shared" si="60"/>
        <v>5.2965904183027127E-4</v>
      </c>
      <c r="G281" s="17">
        <f t="shared" ref="G281:G344" si="72">$E$19/$E$11*(E280-F280)</f>
        <v>93626696.054016814</v>
      </c>
      <c r="H281" s="10">
        <f t="shared" ref="H281:H344" si="73">+H280+0.5*$C$20*(G280+G281)</f>
        <v>3129897.6588182487</v>
      </c>
      <c r="I281" s="21">
        <f t="shared" si="65"/>
        <v>4224.5218070836763</v>
      </c>
      <c r="J281" s="22">
        <f t="shared" si="66"/>
        <v>1.4081739356945588</v>
      </c>
      <c r="K281" s="27">
        <f t="shared" ref="K281:K344" si="74">+K280+0.5*$C$20*(J280+J281)</f>
        <v>0.34858352529538794</v>
      </c>
      <c r="L281" s="5">
        <f t="shared" si="67"/>
        <v>8.4098259944660816E-3</v>
      </c>
      <c r="M281" s="33">
        <f t="shared" si="68"/>
        <v>7.9062563262953489</v>
      </c>
      <c r="N281" s="24">
        <f t="shared" si="61"/>
        <v>31.920410888299131</v>
      </c>
      <c r="O281" s="24">
        <f t="shared" si="62"/>
        <v>31.779542509816277</v>
      </c>
      <c r="P281" s="24">
        <f t="shared" si="63"/>
        <v>31.298976588182491</v>
      </c>
      <c r="Q281" s="4">
        <f t="shared" si="64"/>
        <v>8.4098259944660825</v>
      </c>
    </row>
    <row r="282" spans="2:17" x14ac:dyDescent="0.2">
      <c r="B282" s="5">
        <f t="shared" si="69"/>
        <v>2.5899999999999899E-2</v>
      </c>
      <c r="D282" s="25">
        <f t="shared" si="70"/>
        <v>7.8975435013834801E-6</v>
      </c>
      <c r="E282" s="18">
        <f t="shared" si="71"/>
        <v>5.3222221692398556E-4</v>
      </c>
      <c r="F282" s="26">
        <f t="shared" ref="F282:F345" si="75">$E$18*D282*SQRT(H281*2/$E$17)</f>
        <v>5.2986724926532783E-4</v>
      </c>
      <c r="G282" s="17">
        <f t="shared" si="72"/>
        <v>93912252.321901903</v>
      </c>
      <c r="H282" s="10">
        <f t="shared" si="73"/>
        <v>3139274.6062370446</v>
      </c>
      <c r="I282" s="21">
        <f t="shared" si="65"/>
        <v>4210.0638945681576</v>
      </c>
      <c r="J282" s="22">
        <f t="shared" si="66"/>
        <v>1.4033546315227192</v>
      </c>
      <c r="K282" s="27">
        <f t="shared" si="74"/>
        <v>0.34872410172374879</v>
      </c>
      <c r="L282" s="5">
        <f t="shared" si="67"/>
        <v>8.4446913758170379E-3</v>
      </c>
      <c r="M282" s="33">
        <f t="shared" si="68"/>
        <v>7.8975435013834803</v>
      </c>
      <c r="N282" s="24">
        <f t="shared" si="61"/>
        <v>31.933333015439132</v>
      </c>
      <c r="O282" s="24">
        <f t="shared" si="62"/>
        <v>31.792034955919672</v>
      </c>
      <c r="P282" s="24">
        <f t="shared" si="63"/>
        <v>31.392746062370449</v>
      </c>
      <c r="Q282" s="4">
        <f t="shared" si="64"/>
        <v>8.4446913758170385</v>
      </c>
    </row>
    <row r="283" spans="2:17" x14ac:dyDescent="0.2">
      <c r="B283" s="5">
        <f t="shared" si="69"/>
        <v>2.5999999999999898E-2</v>
      </c>
      <c r="D283" s="25">
        <f t="shared" si="70"/>
        <v>7.8888271560457411E-6</v>
      </c>
      <c r="E283" s="18">
        <f t="shared" si="71"/>
        <v>5.3243685098704424E-4</v>
      </c>
      <c r="F283" s="26">
        <f t="shared" si="75"/>
        <v>5.3007469947698616E-4</v>
      </c>
      <c r="G283" s="17">
        <f t="shared" si="72"/>
        <v>94198706.346308902</v>
      </c>
      <c r="H283" s="10">
        <f t="shared" si="73"/>
        <v>3148680.1541704549</v>
      </c>
      <c r="I283" s="21">
        <f t="shared" si="65"/>
        <v>4195.562795598571</v>
      </c>
      <c r="J283" s="22">
        <f t="shared" si="66"/>
        <v>1.3985209318661904</v>
      </c>
      <c r="K283" s="27">
        <f t="shared" si="74"/>
        <v>0.34886419550191822</v>
      </c>
      <c r="L283" s="5">
        <f t="shared" si="67"/>
        <v>8.4795707906783219E-3</v>
      </c>
      <c r="M283" s="33">
        <f t="shared" si="68"/>
        <v>7.8888271560457408</v>
      </c>
      <c r="N283" s="24">
        <f t="shared" si="61"/>
        <v>31.946211059222655</v>
      </c>
      <c r="O283" s="24">
        <f t="shared" si="62"/>
        <v>31.804481968619168</v>
      </c>
      <c r="P283" s="24">
        <f t="shared" si="63"/>
        <v>31.486801541704551</v>
      </c>
      <c r="Q283" s="4">
        <f t="shared" si="64"/>
        <v>8.4795707906783218</v>
      </c>
    </row>
    <row r="284" spans="2:17" x14ac:dyDescent="0.2">
      <c r="B284" s="5">
        <f t="shared" si="69"/>
        <v>2.6099999999999898E-2</v>
      </c>
      <c r="D284" s="25">
        <f t="shared" si="70"/>
        <v>7.8801073023304197E-6</v>
      </c>
      <c r="E284" s="18">
        <f t="shared" si="71"/>
        <v>5.3265074813301915E-4</v>
      </c>
      <c r="F284" s="26">
        <f t="shared" si="75"/>
        <v>5.3028139021396592E-4</v>
      </c>
      <c r="G284" s="17">
        <f t="shared" si="72"/>
        <v>94486060.402323291</v>
      </c>
      <c r="H284" s="10">
        <f t="shared" si="73"/>
        <v>3158114.3925078865</v>
      </c>
      <c r="I284" s="21">
        <f t="shared" si="65"/>
        <v>4181.018374367799</v>
      </c>
      <c r="J284" s="22">
        <f t="shared" si="66"/>
        <v>1.393672791455933</v>
      </c>
      <c r="K284" s="27">
        <f t="shared" si="74"/>
        <v>0.34900380518808433</v>
      </c>
      <c r="L284" s="5">
        <f t="shared" si="67"/>
        <v>8.5144641907128216E-3</v>
      </c>
      <c r="M284" s="33">
        <f t="shared" si="68"/>
        <v>7.88010730233042</v>
      </c>
      <c r="N284" s="24">
        <f t="shared" si="61"/>
        <v>31.95904488798115</v>
      </c>
      <c r="O284" s="24">
        <f t="shared" si="62"/>
        <v>31.816883412837957</v>
      </c>
      <c r="P284" s="24">
        <f t="shared" si="63"/>
        <v>31.581143925078869</v>
      </c>
      <c r="Q284" s="4">
        <f t="shared" si="64"/>
        <v>8.5144641907128218</v>
      </c>
    </row>
    <row r="285" spans="2:17" x14ac:dyDescent="0.2">
      <c r="B285" s="5">
        <f t="shared" si="69"/>
        <v>2.6199999999999897E-2</v>
      </c>
      <c r="D285" s="25">
        <f t="shared" si="70"/>
        <v>7.8713839523217962E-6</v>
      </c>
      <c r="E285" s="18">
        <f t="shared" si="71"/>
        <v>5.3286390616053188E-4</v>
      </c>
      <c r="F285" s="26">
        <f t="shared" si="75"/>
        <v>5.3048731921816021E-4</v>
      </c>
      <c r="G285" s="17">
        <f t="shared" si="72"/>
        <v>94774316.762129277</v>
      </c>
      <c r="H285" s="10">
        <f t="shared" si="73"/>
        <v>3167577.4113661093</v>
      </c>
      <c r="I285" s="21">
        <f t="shared" si="65"/>
        <v>4166.4304947261062</v>
      </c>
      <c r="J285" s="22">
        <f t="shared" si="66"/>
        <v>1.3888101649087021</v>
      </c>
      <c r="K285" s="27">
        <f t="shared" si="74"/>
        <v>0.34914292933590257</v>
      </c>
      <c r="L285" s="5">
        <f t="shared" si="67"/>
        <v>8.5493715274390213E-3</v>
      </c>
      <c r="M285" s="33">
        <f t="shared" si="68"/>
        <v>7.8713839523217963</v>
      </c>
      <c r="N285" s="24">
        <f t="shared" si="61"/>
        <v>31.971834369631914</v>
      </c>
      <c r="O285" s="24">
        <f t="shared" si="62"/>
        <v>31.829239153089613</v>
      </c>
      <c r="P285" s="24">
        <f t="shared" si="63"/>
        <v>31.675774113661095</v>
      </c>
      <c r="Q285" s="4">
        <f t="shared" si="64"/>
        <v>8.5493715274390212</v>
      </c>
    </row>
    <row r="286" spans="2:17" x14ac:dyDescent="0.2">
      <c r="B286" s="5">
        <f t="shared" si="69"/>
        <v>2.6299999999999896E-2</v>
      </c>
      <c r="D286" s="25">
        <f t="shared" si="70"/>
        <v>7.8626571181402464E-6</v>
      </c>
      <c r="E286" s="18">
        <f t="shared" si="71"/>
        <v>5.3307632286128312E-4</v>
      </c>
      <c r="F286" s="26">
        <f t="shared" si="75"/>
        <v>5.3069248422462083E-4</v>
      </c>
      <c r="G286" s="17">
        <f t="shared" si="72"/>
        <v>95063477.694866568</v>
      </c>
      <c r="H286" s="10">
        <f t="shared" si="73"/>
        <v>3177069.301088959</v>
      </c>
      <c r="I286" s="21">
        <f t="shared" si="65"/>
        <v>4151.7990201816019</v>
      </c>
      <c r="J286" s="22">
        <f t="shared" si="66"/>
        <v>1.3839330067272007</v>
      </c>
      <c r="K286" s="27">
        <f t="shared" si="74"/>
        <v>0.34928156649448439</v>
      </c>
      <c r="L286" s="5">
        <f t="shared" si="67"/>
        <v>8.5842927522305403E-3</v>
      </c>
      <c r="M286" s="33">
        <f t="shared" si="68"/>
        <v>7.8626571181402465</v>
      </c>
      <c r="N286" s="24">
        <f t="shared" si="61"/>
        <v>31.984579371676986</v>
      </c>
      <c r="O286" s="24">
        <f t="shared" si="62"/>
        <v>31.841549053477248</v>
      </c>
      <c r="P286" s="24">
        <f t="shared" si="63"/>
        <v>31.770693010889591</v>
      </c>
      <c r="Q286" s="4">
        <f t="shared" si="64"/>
        <v>8.5842927522305406</v>
      </c>
    </row>
    <row r="287" spans="2:17" x14ac:dyDescent="0.2">
      <c r="B287" s="5">
        <f t="shared" si="69"/>
        <v>2.6399999999999896E-2</v>
      </c>
      <c r="D287" s="25">
        <f t="shared" si="70"/>
        <v>7.8539268119423651E-6</v>
      </c>
      <c r="E287" s="18">
        <f t="shared" si="71"/>
        <v>5.3328799602003589E-4</v>
      </c>
      <c r="F287" s="26">
        <f t="shared" si="75"/>
        <v>5.3089688296154415E-4</v>
      </c>
      <c r="G287" s="17">
        <f t="shared" si="72"/>
        <v>95353545.466491699</v>
      </c>
      <c r="H287" s="10">
        <f t="shared" si="73"/>
        <v>3186590.152247027</v>
      </c>
      <c r="I287" s="21">
        <f t="shared" si="65"/>
        <v>4137.1238139007228</v>
      </c>
      <c r="J287" s="22">
        <f t="shared" si="66"/>
        <v>1.3790412713002409</v>
      </c>
      <c r="K287" s="27">
        <f t="shared" si="74"/>
        <v>0.34941971520838577</v>
      </c>
      <c r="L287" s="5">
        <f t="shared" si="67"/>
        <v>8.6192278163156836E-3</v>
      </c>
      <c r="M287" s="33">
        <f t="shared" si="68"/>
        <v>7.8539268119423653</v>
      </c>
      <c r="N287" s="24">
        <f t="shared" si="61"/>
        <v>31.997279761202154</v>
      </c>
      <c r="O287" s="24">
        <f t="shared" si="62"/>
        <v>31.853812977692648</v>
      </c>
      <c r="P287" s="24">
        <f t="shared" si="63"/>
        <v>31.865901522470274</v>
      </c>
      <c r="Q287" s="4">
        <f t="shared" si="64"/>
        <v>8.6192278163156839</v>
      </c>
    </row>
    <row r="288" spans="2:17" x14ac:dyDescent="0.2">
      <c r="B288" s="5">
        <f t="shared" si="69"/>
        <v>2.6499999999999895E-2</v>
      </c>
      <c r="D288" s="25">
        <f t="shared" si="70"/>
        <v>7.8451930459210797E-6</v>
      </c>
      <c r="E288" s="18">
        <f t="shared" si="71"/>
        <v>5.3349892341459791E-4</v>
      </c>
      <c r="F288" s="26">
        <f t="shared" si="75"/>
        <v>5.3110051315025802E-4</v>
      </c>
      <c r="G288" s="17">
        <f t="shared" si="72"/>
        <v>95644522.339669541</v>
      </c>
      <c r="H288" s="10">
        <f t="shared" si="73"/>
        <v>3196140.0556373349</v>
      </c>
      <c r="I288" s="21">
        <f t="shared" si="65"/>
        <v>4122.4047387087485</v>
      </c>
      <c r="J288" s="22">
        <f t="shared" si="66"/>
        <v>1.3741349129029161</v>
      </c>
      <c r="K288" s="27">
        <f t="shared" si="74"/>
        <v>0.34955737401759596</v>
      </c>
      <c r="L288" s="5">
        <f t="shared" si="67"/>
        <v>8.6541766707769821E-3</v>
      </c>
      <c r="M288" s="33">
        <f t="shared" si="68"/>
        <v>7.8451930459210795</v>
      </c>
      <c r="N288" s="24">
        <f t="shared" si="61"/>
        <v>32.009935404875876</v>
      </c>
      <c r="O288" s="24">
        <f t="shared" si="62"/>
        <v>31.866030789015483</v>
      </c>
      <c r="P288" s="24">
        <f t="shared" si="63"/>
        <v>31.961400556373352</v>
      </c>
      <c r="Q288" s="4">
        <f t="shared" si="64"/>
        <v>8.654176670776982</v>
      </c>
    </row>
    <row r="289" spans="2:17" x14ac:dyDescent="0.2">
      <c r="B289" s="5">
        <f t="shared" si="69"/>
        <v>2.6599999999999895E-2</v>
      </c>
      <c r="D289" s="25">
        <f t="shared" si="70"/>
        <v>7.8364558323057553E-6</v>
      </c>
      <c r="E289" s="18">
        <f t="shared" si="71"/>
        <v>5.3370910281580421E-4</v>
      </c>
      <c r="F289" s="26">
        <f t="shared" si="75"/>
        <v>5.3130337250520648E-4</v>
      </c>
      <c r="G289" s="17">
        <f t="shared" si="72"/>
        <v>95936410.573595539</v>
      </c>
      <c r="H289" s="10">
        <f t="shared" si="73"/>
        <v>3205719.1022829982</v>
      </c>
      <c r="I289" s="21">
        <f t="shared" si="65"/>
        <v>4107.6416570903193</v>
      </c>
      <c r="J289" s="22">
        <f t="shared" si="66"/>
        <v>1.369213885696773</v>
      </c>
      <c r="K289" s="27">
        <f t="shared" si="74"/>
        <v>0.34969454145752593</v>
      </c>
      <c r="L289" s="5">
        <f t="shared" si="67"/>
        <v>8.6891392665507383E-3</v>
      </c>
      <c r="M289" s="33">
        <f t="shared" si="68"/>
        <v>7.8364558323057549</v>
      </c>
      <c r="N289" s="24">
        <f t="shared" si="61"/>
        <v>32.022546168948253</v>
      </c>
      <c r="O289" s="24">
        <f t="shared" si="62"/>
        <v>31.878202350312389</v>
      </c>
      <c r="P289" s="24">
        <f t="shared" si="63"/>
        <v>32.057191022829983</v>
      </c>
      <c r="Q289" s="4">
        <f t="shared" si="64"/>
        <v>8.6891392665507379</v>
      </c>
    </row>
    <row r="290" spans="2:17" x14ac:dyDescent="0.2">
      <c r="B290" s="5">
        <f t="shared" si="69"/>
        <v>2.6699999999999894E-2</v>
      </c>
      <c r="D290" s="25">
        <f t="shared" si="70"/>
        <v>7.8277151833623168E-6</v>
      </c>
      <c r="E290" s="18">
        <f t="shared" si="71"/>
        <v>5.3391853198749971E-4</v>
      </c>
      <c r="F290" s="26">
        <f t="shared" si="75"/>
        <v>5.3150545873393662E-4</v>
      </c>
      <c r="G290" s="17">
        <f t="shared" si="72"/>
        <v>96229212.423908949</v>
      </c>
      <c r="H290" s="10">
        <f t="shared" si="73"/>
        <v>3215327.3834328735</v>
      </c>
      <c r="I290" s="21">
        <f t="shared" si="65"/>
        <v>4092.83443118999</v>
      </c>
      <c r="J290" s="22">
        <f t="shared" si="66"/>
        <v>1.3642781437299967</v>
      </c>
      <c r="K290" s="27">
        <f t="shared" si="74"/>
        <v>0.34983121605899725</v>
      </c>
      <c r="L290" s="5">
        <f t="shared" si="67"/>
        <v>8.7241155544265647E-3</v>
      </c>
      <c r="M290" s="33">
        <f t="shared" si="68"/>
        <v>7.8277151833623169</v>
      </c>
      <c r="N290" s="24">
        <f t="shared" si="61"/>
        <v>32.035111919249985</v>
      </c>
      <c r="O290" s="24">
        <f t="shared" si="62"/>
        <v>31.890327524036199</v>
      </c>
      <c r="P290" s="24">
        <f t="shared" si="63"/>
        <v>32.153273834328736</v>
      </c>
      <c r="Q290" s="4">
        <f t="shared" si="64"/>
        <v>8.7241155544265645</v>
      </c>
    </row>
    <row r="291" spans="2:17" x14ac:dyDescent="0.2">
      <c r="B291" s="5">
        <f t="shared" si="69"/>
        <v>2.6799999999999893E-2</v>
      </c>
      <c r="D291" s="25">
        <f t="shared" si="70"/>
        <v>7.8189711113933586E-6</v>
      </c>
      <c r="E291" s="18">
        <f t="shared" si="71"/>
        <v>5.3412720868652229E-4</v>
      </c>
      <c r="F291" s="26">
        <f t="shared" si="75"/>
        <v>5.3170676953708472E-4</v>
      </c>
      <c r="G291" s="17">
        <f t="shared" si="72"/>
        <v>96522930.142523691</v>
      </c>
      <c r="H291" s="10">
        <f t="shared" si="73"/>
        <v>3224964.9905611952</v>
      </c>
      <c r="I291" s="21">
        <f t="shared" si="65"/>
        <v>4077.9829228127942</v>
      </c>
      <c r="J291" s="22">
        <f t="shared" si="66"/>
        <v>1.3593276409375981</v>
      </c>
      <c r="K291" s="27">
        <f t="shared" si="74"/>
        <v>0.34996739634823065</v>
      </c>
      <c r="L291" s="5">
        <f t="shared" si="67"/>
        <v>8.7591054850469259E-3</v>
      </c>
      <c r="M291" s="33">
        <f t="shared" si="68"/>
        <v>7.8189711113933589</v>
      </c>
      <c r="N291" s="24">
        <f t="shared" si="61"/>
        <v>32.047632521191339</v>
      </c>
      <c r="O291" s="24">
        <f t="shared" si="62"/>
        <v>31.902406172225085</v>
      </c>
      <c r="P291" s="24">
        <f t="shared" si="63"/>
        <v>32.249649905611953</v>
      </c>
      <c r="Q291" s="4">
        <f t="shared" si="64"/>
        <v>8.7591054850469252</v>
      </c>
    </row>
    <row r="292" spans="2:17" x14ac:dyDescent="0.2">
      <c r="B292" s="5">
        <f t="shared" si="69"/>
        <v>2.6899999999999893E-2</v>
      </c>
      <c r="D292" s="25">
        <f t="shared" si="70"/>
        <v>7.8102236287382688E-6</v>
      </c>
      <c r="E292" s="18">
        <f t="shared" si="71"/>
        <v>5.3433513066268481E-4</v>
      </c>
      <c r="F292" s="26">
        <f t="shared" si="75"/>
        <v>5.3190730260836239E-4</v>
      </c>
      <c r="G292" s="17">
        <f t="shared" si="72"/>
        <v>96817565.977502629</v>
      </c>
      <c r="H292" s="10">
        <f t="shared" si="73"/>
        <v>3234632.0153671964</v>
      </c>
      <c r="I292" s="21">
        <f t="shared" si="65"/>
        <v>4063.0869934248353</v>
      </c>
      <c r="J292" s="22">
        <f t="shared" si="66"/>
        <v>1.3543623311416118</v>
      </c>
      <c r="K292" s="27">
        <f t="shared" si="74"/>
        <v>0.35010308084683461</v>
      </c>
      <c r="L292" s="5">
        <f t="shared" si="67"/>
        <v>8.7941090089066788E-3</v>
      </c>
      <c r="M292" s="33">
        <f t="shared" si="68"/>
        <v>7.8102236287382691</v>
      </c>
      <c r="N292" s="24">
        <f t="shared" si="61"/>
        <v>32.060107839761088</v>
      </c>
      <c r="O292" s="24">
        <f t="shared" si="62"/>
        <v>31.914438156501742</v>
      </c>
      <c r="P292" s="24">
        <f t="shared" si="63"/>
        <v>32.346320153671968</v>
      </c>
      <c r="Q292" s="4">
        <f t="shared" si="64"/>
        <v>8.7941090089066787</v>
      </c>
    </row>
    <row r="293" spans="2:17" x14ac:dyDescent="0.2">
      <c r="B293" s="5">
        <f t="shared" si="69"/>
        <v>2.6999999999999892E-2</v>
      </c>
      <c r="D293" s="25">
        <f t="shared" si="70"/>
        <v>7.8014727477733302E-6</v>
      </c>
      <c r="E293" s="18">
        <f t="shared" si="71"/>
        <v>5.345422956587587E-4</v>
      </c>
      <c r="F293" s="26">
        <f t="shared" si="75"/>
        <v>5.3210705563454274E-4</v>
      </c>
      <c r="G293" s="17">
        <f t="shared" si="72"/>
        <v>97113122.172897026</v>
      </c>
      <c r="H293" s="10">
        <f t="shared" si="73"/>
        <v>3244328.5497747166</v>
      </c>
      <c r="I293" s="21">
        <f t="shared" si="65"/>
        <v>4048.1465041538972</v>
      </c>
      <c r="J293" s="22">
        <f t="shared" si="66"/>
        <v>1.3493821680512992</v>
      </c>
      <c r="K293" s="27">
        <f t="shared" si="74"/>
        <v>0.35023826807179426</v>
      </c>
      <c r="L293" s="5">
        <f t="shared" si="67"/>
        <v>8.8291260763526096E-3</v>
      </c>
      <c r="M293" s="33">
        <f t="shared" si="68"/>
        <v>7.8014727477733299</v>
      </c>
      <c r="N293" s="24">
        <f t="shared" si="61"/>
        <v>32.072537739525522</v>
      </c>
      <c r="O293" s="24">
        <f t="shared" si="62"/>
        <v>31.926423338072563</v>
      </c>
      <c r="P293" s="24">
        <f t="shared" si="63"/>
        <v>32.443285497747169</v>
      </c>
      <c r="Q293" s="4">
        <f t="shared" si="64"/>
        <v>8.82912607635261</v>
      </c>
    </row>
    <row r="294" spans="2:17" x14ac:dyDescent="0.2">
      <c r="B294" s="5">
        <f t="shared" si="69"/>
        <v>2.7099999999999892E-2</v>
      </c>
      <c r="D294" s="25">
        <f t="shared" si="70"/>
        <v>7.792718480911848E-6</v>
      </c>
      <c r="E294" s="18">
        <f t="shared" si="71"/>
        <v>5.347487014104558E-4</v>
      </c>
      <c r="F294" s="26">
        <f t="shared" si="75"/>
        <v>5.3230602629544745E-4</v>
      </c>
      <c r="G294" s="17">
        <f t="shared" si="72"/>
        <v>97409600.968638256</v>
      </c>
      <c r="H294" s="10">
        <f t="shared" si="73"/>
        <v>3254054.6859317934</v>
      </c>
      <c r="I294" s="21">
        <f t="shared" si="65"/>
        <v>4033.1613157900788</v>
      </c>
      <c r="J294" s="22">
        <f t="shared" si="66"/>
        <v>1.3443871052633596</v>
      </c>
      <c r="K294" s="27">
        <f t="shared" si="74"/>
        <v>0.35037295653545997</v>
      </c>
      <c r="L294" s="5">
        <f t="shared" si="67"/>
        <v>8.8641566375829723E-3</v>
      </c>
      <c r="M294" s="33">
        <f t="shared" si="68"/>
        <v>7.7927184809118479</v>
      </c>
      <c r="N294" s="24">
        <f t="shared" si="61"/>
        <v>32.084922084627351</v>
      </c>
      <c r="O294" s="24">
        <f t="shared" si="62"/>
        <v>31.938361577726848</v>
      </c>
      <c r="P294" s="24">
        <f t="shared" si="63"/>
        <v>32.540546859317935</v>
      </c>
      <c r="Q294" s="4">
        <f t="shared" si="64"/>
        <v>8.8641566375829726</v>
      </c>
    </row>
    <row r="295" spans="2:17" x14ac:dyDescent="0.2">
      <c r="B295" s="5">
        <f t="shared" si="69"/>
        <v>2.7199999999999891E-2</v>
      </c>
      <c r="D295" s="25">
        <f t="shared" si="70"/>
        <v>7.7839608406042578E-6</v>
      </c>
      <c r="E295" s="18">
        <f t="shared" si="71"/>
        <v>5.3495434564641191E-4</v>
      </c>
      <c r="F295" s="26">
        <f t="shared" si="75"/>
        <v>5.3250421226393218E-4</v>
      </c>
      <c r="G295" s="17">
        <f t="shared" si="72"/>
        <v>97707004.600333825</v>
      </c>
      <c r="H295" s="10">
        <f t="shared" si="73"/>
        <v>3263810.5162102422</v>
      </c>
      <c r="I295" s="21">
        <f t="shared" si="65"/>
        <v>4018.1312887864456</v>
      </c>
      <c r="J295" s="22">
        <f t="shared" si="66"/>
        <v>1.3393770962621485</v>
      </c>
      <c r="K295" s="27">
        <f t="shared" si="74"/>
        <v>0.35050714474553624</v>
      </c>
      <c r="L295" s="5">
        <f t="shared" si="67"/>
        <v>8.8992006426470219E-3</v>
      </c>
      <c r="M295" s="33">
        <f t="shared" si="68"/>
        <v>7.7839608406042577</v>
      </c>
      <c r="N295" s="24">
        <f t="shared" si="61"/>
        <v>32.097260738784712</v>
      </c>
      <c r="O295" s="24">
        <f t="shared" si="62"/>
        <v>31.950252735835932</v>
      </c>
      <c r="P295" s="24">
        <f t="shared" si="63"/>
        <v>32.638105162102427</v>
      </c>
      <c r="Q295" s="4">
        <f t="shared" si="64"/>
        <v>8.8992006426470223</v>
      </c>
    </row>
    <row r="296" spans="2:17" x14ac:dyDescent="0.2">
      <c r="B296" s="5">
        <f t="shared" si="69"/>
        <v>2.729999999999989E-2</v>
      </c>
      <c r="D296" s="25">
        <f t="shared" si="70"/>
        <v>7.7751998393382461E-6</v>
      </c>
      <c r="E296" s="18">
        <f t="shared" si="71"/>
        <v>5.3515922608816924E-4</v>
      </c>
      <c r="F296" s="26">
        <f t="shared" si="75"/>
        <v>5.3270161120587401E-4</v>
      </c>
      <c r="G296" s="17">
        <f t="shared" si="72"/>
        <v>98005335.299189419</v>
      </c>
      <c r="H296" s="10">
        <f t="shared" si="73"/>
        <v>3273596.1332052182</v>
      </c>
      <c r="I296" s="21">
        <f t="shared" si="65"/>
        <v>4003.0562832597111</v>
      </c>
      <c r="J296" s="22">
        <f t="shared" si="66"/>
        <v>1.3343520944199037</v>
      </c>
      <c r="K296" s="27">
        <f t="shared" si="74"/>
        <v>0.35064083120507034</v>
      </c>
      <c r="L296" s="5">
        <f t="shared" si="67"/>
        <v>8.9342580414445514E-3</v>
      </c>
      <c r="M296" s="33">
        <f t="shared" si="68"/>
        <v>7.7751998393382458</v>
      </c>
      <c r="N296" s="24">
        <f t="shared" si="61"/>
        <v>32.109553565290156</v>
      </c>
      <c r="O296" s="24">
        <f t="shared" si="62"/>
        <v>31.962096672352441</v>
      </c>
      <c r="P296" s="24">
        <f t="shared" si="63"/>
        <v>32.735961332052185</v>
      </c>
      <c r="Q296" s="4">
        <f t="shared" si="64"/>
        <v>8.9342580414445507</v>
      </c>
    </row>
    <row r="297" spans="2:17" x14ac:dyDescent="0.2">
      <c r="B297" s="5">
        <f t="shared" si="69"/>
        <v>2.739999999999989E-2</v>
      </c>
      <c r="D297" s="25">
        <f t="shared" si="70"/>
        <v>7.7664354896388638E-6</v>
      </c>
      <c r="E297" s="18">
        <f t="shared" si="71"/>
        <v>5.3536334045015945E-4</v>
      </c>
      <c r="F297" s="26">
        <f t="shared" si="75"/>
        <v>5.3289822078015779E-4</v>
      </c>
      <c r="G297" s="17">
        <f t="shared" si="72"/>
        <v>98304595.29180935</v>
      </c>
      <c r="H297" s="10">
        <f t="shared" si="73"/>
        <v>3283411.6297347681</v>
      </c>
      <c r="I297" s="21">
        <f t="shared" si="65"/>
        <v>3987.9361589909317</v>
      </c>
      <c r="J297" s="22">
        <f t="shared" si="66"/>
        <v>1.3293120529969773</v>
      </c>
      <c r="K297" s="27">
        <f t="shared" si="74"/>
        <v>0.35077401441244116</v>
      </c>
      <c r="L297" s="5">
        <f t="shared" si="67"/>
        <v>8.9693287837254269E-3</v>
      </c>
      <c r="M297" s="33">
        <f t="shared" si="68"/>
        <v>7.7664354896388641</v>
      </c>
      <c r="N297" s="24">
        <f t="shared" si="61"/>
        <v>32.121800427009568</v>
      </c>
      <c r="O297" s="24">
        <f t="shared" si="62"/>
        <v>31.973893246809467</v>
      </c>
      <c r="P297" s="24">
        <f t="shared" si="63"/>
        <v>32.834116297347684</v>
      </c>
      <c r="Q297" s="4">
        <f t="shared" si="64"/>
        <v>8.9693287837254267</v>
      </c>
    </row>
    <row r="298" spans="2:17" x14ac:dyDescent="0.2">
      <c r="B298" s="5">
        <f t="shared" si="69"/>
        <v>2.7499999999999889E-2</v>
      </c>
      <c r="D298" s="25">
        <f t="shared" si="70"/>
        <v>7.7576678040686444E-6</v>
      </c>
      <c r="E298" s="18">
        <f t="shared" si="71"/>
        <v>5.3556668643968625E-4</v>
      </c>
      <c r="F298" s="26">
        <f t="shared" si="75"/>
        <v>5.3309403863866271E-4</v>
      </c>
      <c r="G298" s="17">
        <f t="shared" si="72"/>
        <v>98604786.800066471</v>
      </c>
      <c r="H298" s="10">
        <f t="shared" si="73"/>
        <v>3293257.0988393617</v>
      </c>
      <c r="I298" s="21">
        <f t="shared" si="65"/>
        <v>3972.7707754262346</v>
      </c>
      <c r="J298" s="22">
        <f t="shared" si="66"/>
        <v>1.3242569251420782</v>
      </c>
      <c r="K298" s="27">
        <f t="shared" si="74"/>
        <v>0.35090669286134812</v>
      </c>
      <c r="L298" s="5">
        <f t="shared" si="67"/>
        <v>9.0044128190891158E-3</v>
      </c>
      <c r="M298" s="33">
        <f t="shared" si="68"/>
        <v>7.7576678040686442</v>
      </c>
      <c r="N298" s="24">
        <f t="shared" si="61"/>
        <v>32.134001186381177</v>
      </c>
      <c r="O298" s="24">
        <f t="shared" si="62"/>
        <v>31.985642318319762</v>
      </c>
      <c r="P298" s="24">
        <f t="shared" si="63"/>
        <v>32.932570988393621</v>
      </c>
      <c r="Q298" s="4">
        <f t="shared" si="64"/>
        <v>9.0044128190891151</v>
      </c>
    </row>
    <row r="299" spans="2:17" x14ac:dyDescent="0.2">
      <c r="B299" s="5">
        <f t="shared" si="69"/>
        <v>2.7599999999999889E-2</v>
      </c>
      <c r="D299" s="25">
        <f t="shared" si="70"/>
        <v>7.7488967952277214E-6</v>
      </c>
      <c r="E299" s="18">
        <f t="shared" si="71"/>
        <v>5.3576926175690886E-4</v>
      </c>
      <c r="F299" s="26">
        <f t="shared" si="75"/>
        <v>5.3328906242624922E-4</v>
      </c>
      <c r="G299" s="17">
        <f t="shared" si="72"/>
        <v>98905912.04094173</v>
      </c>
      <c r="H299" s="10">
        <f t="shared" si="73"/>
        <v>3303132.6337814122</v>
      </c>
      <c r="I299" s="21">
        <f t="shared" si="65"/>
        <v>3957.5599916775591</v>
      </c>
      <c r="J299" s="22">
        <f t="shared" si="66"/>
        <v>1.3191866638925196</v>
      </c>
      <c r="K299" s="27">
        <f t="shared" si="74"/>
        <v>0.35103886504079984</v>
      </c>
      <c r="L299" s="5">
        <f t="shared" si="67"/>
        <v>9.0395100969842233E-3</v>
      </c>
      <c r="M299" s="33">
        <f t="shared" si="68"/>
        <v>7.7488967952277212</v>
      </c>
      <c r="N299" s="24">
        <f t="shared" si="61"/>
        <v>32.146155705414529</v>
      </c>
      <c r="O299" s="24">
        <f t="shared" si="62"/>
        <v>31.997343745574952</v>
      </c>
      <c r="P299" s="24">
        <f t="shared" si="63"/>
        <v>33.031326337814122</v>
      </c>
      <c r="Q299" s="4">
        <f t="shared" si="64"/>
        <v>9.0395100969842233</v>
      </c>
    </row>
    <row r="300" spans="2:17" x14ac:dyDescent="0.2">
      <c r="B300" s="5">
        <f t="shared" si="69"/>
        <v>2.7699999999999888E-2</v>
      </c>
      <c r="D300" s="25">
        <f t="shared" si="70"/>
        <v>7.740122475753945E-6</v>
      </c>
      <c r="E300" s="18">
        <f t="shared" si="71"/>
        <v>5.359710640948245E-4</v>
      </c>
      <c r="F300" s="26">
        <f t="shared" si="75"/>
        <v>5.3348328978074634E-4</v>
      </c>
      <c r="G300" s="17">
        <f t="shared" si="72"/>
        <v>99207973.226385355</v>
      </c>
      <c r="H300" s="10">
        <f t="shared" si="73"/>
        <v>3313038.3280447787</v>
      </c>
      <c r="I300" s="21">
        <f t="shared" si="65"/>
        <v>3942.303666523429</v>
      </c>
      <c r="J300" s="22">
        <f t="shared" si="66"/>
        <v>1.3141012221744763</v>
      </c>
      <c r="K300" s="27">
        <f t="shared" si="74"/>
        <v>0.35117052943510318</v>
      </c>
      <c r="L300" s="5">
        <f t="shared" si="67"/>
        <v>9.0746205667080193E-3</v>
      </c>
      <c r="M300" s="33">
        <f t="shared" si="68"/>
        <v>7.7401224757539451</v>
      </c>
      <c r="N300" s="24">
        <f t="shared" si="61"/>
        <v>32.158263845689468</v>
      </c>
      <c r="O300" s="24">
        <f t="shared" si="62"/>
        <v>32.008997386844783</v>
      </c>
      <c r="P300" s="24">
        <f t="shared" si="63"/>
        <v>33.130383280447788</v>
      </c>
      <c r="Q300" s="4">
        <f t="shared" si="64"/>
        <v>9.0746205667080186</v>
      </c>
    </row>
    <row r="301" spans="2:17" x14ac:dyDescent="0.2">
      <c r="B301" s="5">
        <f t="shared" si="69"/>
        <v>2.7799999999999887E-2</v>
      </c>
      <c r="D301" s="25">
        <f t="shared" si="70"/>
        <v>7.7313448583229956E-6</v>
      </c>
      <c r="E301" s="18">
        <f t="shared" si="71"/>
        <v>5.3617209113925154E-4</v>
      </c>
      <c r="F301" s="26">
        <f t="shared" si="75"/>
        <v>5.3367671833293758E-4</v>
      </c>
      <c r="G301" s="17">
        <f t="shared" si="72"/>
        <v>99510972.563126087</v>
      </c>
      <c r="H301" s="10">
        <f t="shared" si="73"/>
        <v>3322974.2753342544</v>
      </c>
      <c r="I301" s="21">
        <f t="shared" si="65"/>
        <v>3927.0016584097448</v>
      </c>
      <c r="J301" s="22">
        <f t="shared" si="66"/>
        <v>1.3090005528032482</v>
      </c>
      <c r="K301" s="27">
        <f t="shared" si="74"/>
        <v>0.35130168452385208</v>
      </c>
      <c r="L301" s="5">
        <f t="shared" si="67"/>
        <v>9.1097441774059679E-3</v>
      </c>
      <c r="M301" s="33">
        <f t="shared" si="68"/>
        <v>7.7313448583229958</v>
      </c>
      <c r="N301" s="24">
        <f t="shared" si="61"/>
        <v>32.170325468355095</v>
      </c>
      <c r="O301" s="24">
        <f t="shared" si="62"/>
        <v>32.020603099976256</v>
      </c>
      <c r="P301" s="24">
        <f t="shared" si="63"/>
        <v>33.229742753342549</v>
      </c>
      <c r="Q301" s="4">
        <f t="shared" si="64"/>
        <v>9.1097441774059682</v>
      </c>
    </row>
    <row r="302" spans="2:17" x14ac:dyDescent="0.2">
      <c r="B302" s="5">
        <f t="shared" si="69"/>
        <v>2.7899999999999887E-2</v>
      </c>
      <c r="D302" s="25">
        <f t="shared" si="70"/>
        <v>7.7225639556485089E-6</v>
      </c>
      <c r="E302" s="18">
        <f t="shared" si="71"/>
        <v>5.3637234056881265E-4</v>
      </c>
      <c r="F302" s="26">
        <f t="shared" si="75"/>
        <v>5.3386934570654875E-4</v>
      </c>
      <c r="G302" s="17">
        <f t="shared" si="72"/>
        <v>99814912.252558365</v>
      </c>
      <c r="H302" s="10">
        <f t="shared" si="73"/>
        <v>3332940.5695750387</v>
      </c>
      <c r="I302" s="21">
        <f t="shared" si="65"/>
        <v>3911.653825450599</v>
      </c>
      <c r="J302" s="22">
        <f t="shared" si="66"/>
        <v>1.3038846084835329</v>
      </c>
      <c r="K302" s="27">
        <f t="shared" si="74"/>
        <v>0.35143232878191644</v>
      </c>
      <c r="L302" s="5">
        <f t="shared" si="67"/>
        <v>9.1448808780712557E-3</v>
      </c>
      <c r="M302" s="33">
        <f t="shared" si="68"/>
        <v>7.7225639556485088</v>
      </c>
      <c r="N302" s="24">
        <f t="shared" si="61"/>
        <v>32.182340434128761</v>
      </c>
      <c r="O302" s="24">
        <f t="shared" si="62"/>
        <v>32.032160742392925</v>
      </c>
      <c r="P302" s="24">
        <f t="shared" si="63"/>
        <v>33.329405695750388</v>
      </c>
      <c r="Q302" s="4">
        <f t="shared" si="64"/>
        <v>9.1448808780712554</v>
      </c>
    </row>
    <row r="303" spans="2:17" x14ac:dyDescent="0.2">
      <c r="B303" s="5">
        <f t="shared" si="69"/>
        <v>2.7999999999999886E-2</v>
      </c>
      <c r="D303" s="25">
        <f t="shared" si="70"/>
        <v>7.7137797804821867E-6</v>
      </c>
      <c r="E303" s="18">
        <f t="shared" si="71"/>
        <v>5.3657181005491779E-4</v>
      </c>
      <c r="F303" s="26">
        <f t="shared" si="75"/>
        <v>5.3406116951823512E-4</v>
      </c>
      <c r="G303" s="17">
        <f t="shared" si="72"/>
        <v>100119794.49055588</v>
      </c>
      <c r="H303" s="10">
        <f t="shared" si="73"/>
        <v>3342937.3049121946</v>
      </c>
      <c r="I303" s="21">
        <f t="shared" si="65"/>
        <v>3896.2600254291206</v>
      </c>
      <c r="J303" s="22">
        <f t="shared" si="66"/>
        <v>1.2987533418097068</v>
      </c>
      <c r="K303" s="27">
        <f t="shared" si="74"/>
        <v>0.35156246067943109</v>
      </c>
      <c r="L303" s="5">
        <f t="shared" si="67"/>
        <v>9.1800306175443235E-3</v>
      </c>
      <c r="M303" s="33">
        <f t="shared" si="68"/>
        <v>7.713779780482187</v>
      </c>
      <c r="N303" s="24">
        <f t="shared" si="61"/>
        <v>32.19430860329507</v>
      </c>
      <c r="O303" s="24">
        <f t="shared" si="62"/>
        <v>32.043670171094107</v>
      </c>
      <c r="P303" s="24">
        <f t="shared" si="63"/>
        <v>33.429373049121949</v>
      </c>
      <c r="Q303" s="4">
        <f t="shared" si="64"/>
        <v>9.1800306175443236</v>
      </c>
    </row>
    <row r="304" spans="2:17" x14ac:dyDescent="0.2">
      <c r="B304" s="5">
        <f t="shared" si="69"/>
        <v>2.8099999999999885E-2</v>
      </c>
      <c r="D304" s="25">
        <f t="shared" si="70"/>
        <v>7.7049923456139197E-6</v>
      </c>
      <c r="E304" s="18">
        <f t="shared" si="71"/>
        <v>5.367704972617474E-4</v>
      </c>
      <c r="F304" s="26">
        <f t="shared" si="75"/>
        <v>5.3425218737756836E-4</v>
      </c>
      <c r="G304" s="17">
        <f t="shared" si="72"/>
        <v>100425621.46730678</v>
      </c>
      <c r="H304" s="10">
        <f t="shared" si="73"/>
        <v>3352964.5757100875</v>
      </c>
      <c r="I304" s="21">
        <f t="shared" si="65"/>
        <v>3880.8201157983376</v>
      </c>
      <c r="J304" s="22">
        <f t="shared" si="66"/>
        <v>1.2936067052661124</v>
      </c>
      <c r="K304" s="27">
        <f t="shared" si="74"/>
        <v>0.35169207868178487</v>
      </c>
      <c r="L304" s="5">
        <f t="shared" si="67"/>
        <v>9.2151933445123839E-3</v>
      </c>
      <c r="M304" s="33">
        <f t="shared" si="68"/>
        <v>7.7049923456139195</v>
      </c>
      <c r="N304" s="24">
        <f t="shared" si="61"/>
        <v>32.206229835704846</v>
      </c>
      <c r="O304" s="24">
        <f t="shared" si="62"/>
        <v>32.055131242654099</v>
      </c>
      <c r="P304" s="24">
        <f t="shared" si="63"/>
        <v>33.52964575710088</v>
      </c>
      <c r="Q304" s="4">
        <f t="shared" si="64"/>
        <v>9.2151933445123841</v>
      </c>
    </row>
    <row r="305" spans="2:17" x14ac:dyDescent="0.2">
      <c r="B305" s="5">
        <f t="shared" si="69"/>
        <v>2.8199999999999885E-2</v>
      </c>
      <c r="D305" s="25">
        <f t="shared" si="70"/>
        <v>7.6962016638719051E-6</v>
      </c>
      <c r="E305" s="18">
        <f t="shared" si="71"/>
        <v>5.3696839984623574E-4</v>
      </c>
      <c r="F305" s="26">
        <f t="shared" si="75"/>
        <v>5.344423968870241E-4</v>
      </c>
      <c r="G305" s="17">
        <f t="shared" si="72"/>
        <v>100732395.36716183</v>
      </c>
      <c r="H305" s="10">
        <f t="shared" si="73"/>
        <v>3363022.4765518112</v>
      </c>
      <c r="I305" s="21">
        <f t="shared" si="65"/>
        <v>3865.3339536820654</v>
      </c>
      <c r="J305" s="22">
        <f t="shared" si="66"/>
        <v>1.2884446512273551</v>
      </c>
      <c r="K305" s="27">
        <f t="shared" si="74"/>
        <v>0.35182118124960954</v>
      </c>
      <c r="L305" s="5">
        <f t="shared" si="67"/>
        <v>9.2503690075089531E-3</v>
      </c>
      <c r="M305" s="33">
        <f t="shared" si="68"/>
        <v>7.6962016638719053</v>
      </c>
      <c r="N305" s="24">
        <f t="shared" si="61"/>
        <v>32.218103990774146</v>
      </c>
      <c r="O305" s="24">
        <f t="shared" si="62"/>
        <v>32.066543813221443</v>
      </c>
      <c r="P305" s="24">
        <f t="shared" si="63"/>
        <v>33.630224765518115</v>
      </c>
      <c r="Q305" s="4">
        <f t="shared" si="64"/>
        <v>9.2503690075089526</v>
      </c>
    </row>
    <row r="306" spans="2:17" x14ac:dyDescent="0.2">
      <c r="B306" s="5">
        <f t="shared" si="69"/>
        <v>2.8299999999999884E-2</v>
      </c>
      <c r="D306" s="25">
        <f t="shared" si="70"/>
        <v>7.687407748122763E-6</v>
      </c>
      <c r="E306" s="18">
        <f t="shared" si="71"/>
        <v>5.3716551545805356E-4</v>
      </c>
      <c r="F306" s="26">
        <f t="shared" si="75"/>
        <v>5.3463179564196912E-4</v>
      </c>
      <c r="G306" s="17">
        <f t="shared" si="72"/>
        <v>101040118.36846536</v>
      </c>
      <c r="H306" s="10">
        <f t="shared" si="73"/>
        <v>3373111.1022385927</v>
      </c>
      <c r="I306" s="21">
        <f t="shared" si="65"/>
        <v>3849.8013958758297</v>
      </c>
      <c r="J306" s="22">
        <f t="shared" si="66"/>
        <v>1.28326713195861</v>
      </c>
      <c r="K306" s="27">
        <f t="shared" si="74"/>
        <v>0.35194976683876883</v>
      </c>
      <c r="L306" s="5">
        <f t="shared" si="67"/>
        <v>9.285557554913372E-3</v>
      </c>
      <c r="M306" s="33">
        <f t="shared" si="68"/>
        <v>7.6874077481227632</v>
      </c>
      <c r="N306" s="24">
        <f t="shared" si="61"/>
        <v>32.229930927483217</v>
      </c>
      <c r="O306" s="24">
        <f t="shared" si="62"/>
        <v>32.077907738518149</v>
      </c>
      <c r="P306" s="24">
        <f t="shared" si="63"/>
        <v>33.731111022385932</v>
      </c>
      <c r="Q306" s="4">
        <f t="shared" si="64"/>
        <v>9.2855575549133729</v>
      </c>
    </row>
    <row r="307" spans="2:17" x14ac:dyDescent="0.2">
      <c r="B307" s="5">
        <f t="shared" si="69"/>
        <v>2.8399999999999884E-2</v>
      </c>
      <c r="D307" s="25">
        <f t="shared" si="70"/>
        <v>7.6786106112716571E-6</v>
      </c>
      <c r="E307" s="18">
        <f t="shared" si="71"/>
        <v>5.3736184173959207E-4</v>
      </c>
      <c r="F307" s="26">
        <f t="shared" si="75"/>
        <v>5.348203812306487E-4</v>
      </c>
      <c r="G307" s="17">
        <f t="shared" si="72"/>
        <v>101348792.64337739</v>
      </c>
      <c r="H307" s="10">
        <f t="shared" si="73"/>
        <v>3383230.5477891848</v>
      </c>
      <c r="I307" s="21">
        <f t="shared" si="65"/>
        <v>3834.2222988478011</v>
      </c>
      <c r="J307" s="22">
        <f t="shared" si="66"/>
        <v>1.2780740996159337</v>
      </c>
      <c r="K307" s="27">
        <f t="shared" si="74"/>
        <v>0.35207783390034758</v>
      </c>
      <c r="L307" s="5">
        <f t="shared" si="67"/>
        <v>9.3207589349503274E-3</v>
      </c>
      <c r="M307" s="33">
        <f t="shared" si="68"/>
        <v>7.6786106112716572</v>
      </c>
      <c r="N307" s="24">
        <f t="shared" si="61"/>
        <v>32.241710504375526</v>
      </c>
      <c r="O307" s="24">
        <f t="shared" si="62"/>
        <v>32.089222873838921</v>
      </c>
      <c r="P307" s="24">
        <f t="shared" si="63"/>
        <v>33.83230547789185</v>
      </c>
      <c r="Q307" s="4">
        <f t="shared" si="64"/>
        <v>9.3207589349503266</v>
      </c>
    </row>
    <row r="308" spans="2:17" x14ac:dyDescent="0.2">
      <c r="B308" s="5">
        <f t="shared" si="69"/>
        <v>2.8499999999999883E-2</v>
      </c>
      <c r="D308" s="25">
        <f t="shared" si="70"/>
        <v>7.669810266262418E-6</v>
      </c>
      <c r="E308" s="18">
        <f t="shared" si="71"/>
        <v>5.3755737632594591E-4</v>
      </c>
      <c r="F308" s="26">
        <f t="shared" si="75"/>
        <v>5.3500815123417504E-4</v>
      </c>
      <c r="G308" s="17">
        <f t="shared" si="72"/>
        <v>101658420.35773486</v>
      </c>
      <c r="H308" s="10">
        <f t="shared" si="73"/>
        <v>3393380.9084392404</v>
      </c>
      <c r="I308" s="21">
        <f t="shared" si="65"/>
        <v>3818.5965187397646</v>
      </c>
      <c r="J308" s="22">
        <f t="shared" si="66"/>
        <v>1.2728655062465881</v>
      </c>
      <c r="K308" s="27">
        <f t="shared" si="74"/>
        <v>0.35220538088064068</v>
      </c>
      <c r="L308" s="5">
        <f t="shared" si="67"/>
        <v>9.3559730956893766E-3</v>
      </c>
      <c r="M308" s="33">
        <f t="shared" si="68"/>
        <v>7.6698102662624184</v>
      </c>
      <c r="N308" s="24">
        <f t="shared" si="61"/>
        <v>32.253442579556754</v>
      </c>
      <c r="O308" s="24">
        <f t="shared" si="62"/>
        <v>32.1004890740505</v>
      </c>
      <c r="P308" s="24">
        <f t="shared" si="63"/>
        <v>33.933809084392408</v>
      </c>
      <c r="Q308" s="4">
        <f t="shared" si="64"/>
        <v>9.355973095689377</v>
      </c>
    </row>
    <row r="309" spans="2:17" x14ac:dyDescent="0.2">
      <c r="B309" s="5">
        <f t="shared" si="69"/>
        <v>2.8599999999999882E-2</v>
      </c>
      <c r="D309" s="25">
        <f t="shared" si="70"/>
        <v>7.6610067260776569E-6</v>
      </c>
      <c r="E309" s="18">
        <f t="shared" si="71"/>
        <v>5.3775211684489624E-4</v>
      </c>
      <c r="F309" s="26">
        <f t="shared" si="75"/>
        <v>5.3519510322651428E-4</v>
      </c>
      <c r="G309" s="17">
        <f t="shared" si="72"/>
        <v>101969003.67083484</v>
      </c>
      <c r="H309" s="10">
        <f t="shared" si="73"/>
        <v>3403562.279640669</v>
      </c>
      <c r="I309" s="21">
        <f t="shared" si="65"/>
        <v>3802.9239113681101</v>
      </c>
      <c r="J309" s="22">
        <f t="shared" si="66"/>
        <v>1.2676413037893701</v>
      </c>
      <c r="K309" s="27">
        <f t="shared" si="74"/>
        <v>0.35233240622114248</v>
      </c>
      <c r="L309" s="5">
        <f t="shared" si="67"/>
        <v>9.3911999850444655E-3</v>
      </c>
      <c r="M309" s="33">
        <f t="shared" si="68"/>
        <v>7.6610067260776571</v>
      </c>
      <c r="N309" s="24">
        <f t="shared" si="61"/>
        <v>32.265127010693774</v>
      </c>
      <c r="O309" s="24">
        <f t="shared" si="62"/>
        <v>32.111706193590855</v>
      </c>
      <c r="P309" s="24">
        <f t="shared" si="63"/>
        <v>34.035622796406692</v>
      </c>
      <c r="Q309" s="4">
        <f t="shared" si="64"/>
        <v>9.3911999850444658</v>
      </c>
    </row>
    <row r="310" spans="2:17" x14ac:dyDescent="0.2">
      <c r="B310" s="5">
        <f t="shared" si="69"/>
        <v>2.8699999999999882E-2</v>
      </c>
      <c r="D310" s="25">
        <f t="shared" si="70"/>
        <v>7.6522000037388841E-6</v>
      </c>
      <c r="E310" s="18">
        <f t="shared" si="71"/>
        <v>5.3794606091689477E-4</v>
      </c>
      <c r="F310" s="26">
        <f t="shared" si="75"/>
        <v>5.353812347744742E-4</v>
      </c>
      <c r="G310" s="17">
        <f t="shared" si="72"/>
        <v>102280544.73527832</v>
      </c>
      <c r="H310" s="10">
        <f t="shared" si="73"/>
        <v>3413774.7570609748</v>
      </c>
      <c r="I310" s="21">
        <f t="shared" si="65"/>
        <v>3787.2043322248564</v>
      </c>
      <c r="J310" s="22">
        <f t="shared" si="66"/>
        <v>1.2624014440749523</v>
      </c>
      <c r="K310" s="27">
        <f t="shared" si="74"/>
        <v>0.35245890835853572</v>
      </c>
      <c r="L310" s="5">
        <f t="shared" si="67"/>
        <v>9.4264395507734494E-3</v>
      </c>
      <c r="M310" s="33">
        <f t="shared" si="68"/>
        <v>7.6522000037388844</v>
      </c>
      <c r="N310" s="24">
        <f t="shared" si="61"/>
        <v>32.276763655013688</v>
      </c>
      <c r="O310" s="24">
        <f t="shared" si="62"/>
        <v>32.12287408646845</v>
      </c>
      <c r="P310" s="24">
        <f t="shared" si="63"/>
        <v>34.137747570609754</v>
      </c>
      <c r="Q310" s="4">
        <f t="shared" si="64"/>
        <v>9.4264395507734502</v>
      </c>
    </row>
    <row r="311" spans="2:17" x14ac:dyDescent="0.2">
      <c r="B311" s="5">
        <f t="shared" si="69"/>
        <v>2.8799999999999881E-2</v>
      </c>
      <c r="D311" s="25">
        <f t="shared" si="70"/>
        <v>7.6433901123066379E-6</v>
      </c>
      <c r="E311" s="18">
        <f t="shared" si="71"/>
        <v>5.3813920615504679E-4</v>
      </c>
      <c r="F311" s="26">
        <f t="shared" si="75"/>
        <v>5.3556654343769265E-4</v>
      </c>
      <c r="G311" s="17">
        <f t="shared" si="72"/>
        <v>102593045.69682284</v>
      </c>
      <c r="H311" s="10">
        <f t="shared" si="73"/>
        <v>3424018.4365825797</v>
      </c>
      <c r="I311" s="21">
        <f t="shared" si="65"/>
        <v>3771.4376364786935</v>
      </c>
      <c r="J311" s="22">
        <f t="shared" si="66"/>
        <v>1.2571458788262311</v>
      </c>
      <c r="K311" s="27">
        <f t="shared" si="74"/>
        <v>0.35258488572468077</v>
      </c>
      <c r="L311" s="5">
        <f t="shared" si="67"/>
        <v>9.461691740477611E-3</v>
      </c>
      <c r="M311" s="33">
        <f t="shared" si="68"/>
        <v>7.6433901123066379</v>
      </c>
      <c r="N311" s="24">
        <f t="shared" si="61"/>
        <v>32.288352369302807</v>
      </c>
      <c r="O311" s="24">
        <f t="shared" si="62"/>
        <v>32.133992606261558</v>
      </c>
      <c r="P311" s="24">
        <f t="shared" si="63"/>
        <v>34.240184365825797</v>
      </c>
      <c r="Q311" s="4">
        <f t="shared" si="64"/>
        <v>9.4616917404776117</v>
      </c>
    </row>
    <row r="312" spans="2:17" x14ac:dyDescent="0.2">
      <c r="B312" s="5">
        <f t="shared" si="69"/>
        <v>2.8899999999999881E-2</v>
      </c>
      <c r="D312" s="25">
        <f t="shared" si="70"/>
        <v>7.6345770648805978E-6</v>
      </c>
      <c r="E312" s="18">
        <f t="shared" si="71"/>
        <v>5.3833155016509476E-4</v>
      </c>
      <c r="F312" s="26">
        <f t="shared" si="75"/>
        <v>5.3575102676862508E-4</v>
      </c>
      <c r="G312" s="17">
        <f t="shared" si="72"/>
        <v>102906508.69416562</v>
      </c>
      <c r="H312" s="10">
        <f t="shared" si="73"/>
        <v>3434293.4143021293</v>
      </c>
      <c r="I312" s="21">
        <f t="shared" si="65"/>
        <v>3755.6236789760546</v>
      </c>
      <c r="J312" s="22">
        <f t="shared" si="66"/>
        <v>1.2518745596586849</v>
      </c>
      <c r="K312" s="27">
        <f t="shared" si="74"/>
        <v>0.35271033674660501</v>
      </c>
      <c r="L312" s="5">
        <f t="shared" si="67"/>
        <v>9.4969565016011746E-3</v>
      </c>
      <c r="M312" s="33">
        <f t="shared" si="68"/>
        <v>7.634577064880598</v>
      </c>
      <c r="N312" s="24">
        <f t="shared" si="61"/>
        <v>32.299893009905688</v>
      </c>
      <c r="O312" s="24">
        <f t="shared" si="62"/>
        <v>32.145061606117501</v>
      </c>
      <c r="P312" s="24">
        <f t="shared" si="63"/>
        <v>34.342934143021296</v>
      </c>
      <c r="Q312" s="4">
        <f t="shared" si="64"/>
        <v>9.4969565016011739</v>
      </c>
    </row>
    <row r="313" spans="2:17" x14ac:dyDescent="0.2">
      <c r="B313" s="5">
        <f t="shared" si="69"/>
        <v>2.899999999999988E-2</v>
      </c>
      <c r="D313" s="25">
        <f t="shared" si="70"/>
        <v>7.625760874599707E-6</v>
      </c>
      <c r="E313" s="18">
        <f t="shared" si="71"/>
        <v>5.3852309054540186E-4</v>
      </c>
      <c r="F313" s="26">
        <f t="shared" si="75"/>
        <v>5.3593468231253303E-4</v>
      </c>
      <c r="G313" s="17">
        <f t="shared" si="72"/>
        <v>103220935.85878739</v>
      </c>
      <c r="H313" s="10">
        <f t="shared" si="73"/>
        <v>3444599.7865297771</v>
      </c>
      <c r="I313" s="21">
        <f t="shared" si="65"/>
        <v>3739.7623142422171</v>
      </c>
      <c r="J313" s="22">
        <f t="shared" si="66"/>
        <v>1.2465874380807391</v>
      </c>
      <c r="K313" s="27">
        <f t="shared" si="74"/>
        <v>0.352835259846492</v>
      </c>
      <c r="L313" s="5">
        <f t="shared" si="67"/>
        <v>9.5322337814308291E-3</v>
      </c>
      <c r="M313" s="33">
        <f t="shared" si="68"/>
        <v>7.625760874599707</v>
      </c>
      <c r="N313" s="24">
        <f t="shared" si="61"/>
        <v>32.311385432724109</v>
      </c>
      <c r="O313" s="24">
        <f t="shared" si="62"/>
        <v>32.156080938751984</v>
      </c>
      <c r="P313" s="24">
        <f t="shared" si="63"/>
        <v>34.445997865297777</v>
      </c>
      <c r="Q313" s="4">
        <f t="shared" si="64"/>
        <v>9.5322337814308291</v>
      </c>
    </row>
    <row r="314" spans="2:17" x14ac:dyDescent="0.2">
      <c r="B314" s="5">
        <f t="shared" si="69"/>
        <v>2.9099999999999879E-2</v>
      </c>
      <c r="D314" s="25">
        <f t="shared" si="70"/>
        <v>7.6169415546422937E-6</v>
      </c>
      <c r="E314" s="18">
        <f t="shared" si="71"/>
        <v>5.3871382488693601E-4</v>
      </c>
      <c r="F314" s="26">
        <f t="shared" si="75"/>
        <v>5.3611750760747213E-4</v>
      </c>
      <c r="G314" s="17">
        <f t="shared" si="72"/>
        <v>103536329.31475298</v>
      </c>
      <c r="H314" s="10">
        <f t="shared" si="73"/>
        <v>3454937.6497884542</v>
      </c>
      <c r="I314" s="21">
        <f t="shared" si="65"/>
        <v>3723.8533964824342</v>
      </c>
      <c r="J314" s="22">
        <f t="shared" si="66"/>
        <v>1.2412844654941446</v>
      </c>
      <c r="K314" s="27">
        <f t="shared" si="74"/>
        <v>0.35295965344167074</v>
      </c>
      <c r="L314" s="5">
        <f t="shared" si="67"/>
        <v>9.5675235270952369E-3</v>
      </c>
      <c r="M314" s="33">
        <f t="shared" si="68"/>
        <v>7.6169415546422936</v>
      </c>
      <c r="N314" s="24">
        <f t="shared" si="61"/>
        <v>32.322829493216162</v>
      </c>
      <c r="O314" s="24">
        <f t="shared" si="62"/>
        <v>32.167050456448329</v>
      </c>
      <c r="P314" s="24">
        <f t="shared" si="63"/>
        <v>34.549376497884545</v>
      </c>
      <c r="Q314" s="4">
        <f t="shared" si="64"/>
        <v>9.5675235270952363</v>
      </c>
    </row>
    <row r="315" spans="2:17" x14ac:dyDescent="0.2">
      <c r="B315" s="5">
        <f t="shared" si="69"/>
        <v>2.9199999999999879E-2</v>
      </c>
      <c r="D315" s="25">
        <f t="shared" si="70"/>
        <v>7.6081191182261918E-6</v>
      </c>
      <c r="E315" s="18">
        <f t="shared" si="71"/>
        <v>5.3890375077325289E-4</v>
      </c>
      <c r="F315" s="26">
        <f t="shared" si="75"/>
        <v>5.3629950018428056E-4</v>
      </c>
      <c r="G315" s="17">
        <f t="shared" si="72"/>
        <v>103852691.17855513</v>
      </c>
      <c r="H315" s="10">
        <f t="shared" si="73"/>
        <v>3465307.1008131197</v>
      </c>
      <c r="I315" s="21">
        <f t="shared" si="65"/>
        <v>3707.8967795830831</v>
      </c>
      <c r="J315" s="22">
        <f t="shared" si="66"/>
        <v>1.2359655931943609</v>
      </c>
      <c r="K315" s="27">
        <f t="shared" si="74"/>
        <v>0.35308351594460519</v>
      </c>
      <c r="L315" s="5">
        <f t="shared" si="67"/>
        <v>9.6028256855645502E-3</v>
      </c>
      <c r="M315" s="33">
        <f t="shared" si="68"/>
        <v>7.6081191182261918</v>
      </c>
      <c r="N315" s="24">
        <f t="shared" si="61"/>
        <v>32.334225046395176</v>
      </c>
      <c r="O315" s="24">
        <f t="shared" si="62"/>
        <v>32.177970011056836</v>
      </c>
      <c r="P315" s="24">
        <f t="shared" si="63"/>
        <v>34.653071008131199</v>
      </c>
      <c r="Q315" s="4">
        <f t="shared" si="64"/>
        <v>9.6028256855645502</v>
      </c>
    </row>
    <row r="316" spans="2:17" x14ac:dyDescent="0.2">
      <c r="B316" s="5">
        <f t="shared" si="69"/>
        <v>2.9299999999999878E-2</v>
      </c>
      <c r="D316" s="25">
        <f t="shared" si="70"/>
        <v>7.599293578608863E-6</v>
      </c>
      <c r="E316" s="18">
        <f t="shared" si="71"/>
        <v>5.390928657804801E-4</v>
      </c>
      <c r="F316" s="26">
        <f t="shared" si="75"/>
        <v>5.3648065756656737E-4</v>
      </c>
      <c r="G316" s="17">
        <f t="shared" si="72"/>
        <v>104170023.55889334</v>
      </c>
      <c r="H316" s="10">
        <f t="shared" si="73"/>
        <v>3475708.2365499921</v>
      </c>
      <c r="I316" s="21">
        <f t="shared" si="65"/>
        <v>3691.8923171128536</v>
      </c>
      <c r="J316" s="22">
        <f t="shared" si="66"/>
        <v>1.2306307723709511</v>
      </c>
      <c r="K316" s="27">
        <f t="shared" si="74"/>
        <v>0.35320684576288347</v>
      </c>
      <c r="L316" s="5">
        <f t="shared" si="67"/>
        <v>9.638140203649925E-3</v>
      </c>
      <c r="M316" s="33">
        <f t="shared" si="68"/>
        <v>7.5992935786088633</v>
      </c>
      <c r="N316" s="24">
        <f t="shared" si="61"/>
        <v>32.345571946828805</v>
      </c>
      <c r="O316" s="24">
        <f t="shared" si="62"/>
        <v>32.188839453994042</v>
      </c>
      <c r="P316" s="24">
        <f t="shared" si="63"/>
        <v>34.757082365499926</v>
      </c>
      <c r="Q316" s="4">
        <f t="shared" si="64"/>
        <v>9.6381402036499253</v>
      </c>
    </row>
    <row r="317" spans="2:17" x14ac:dyDescent="0.2">
      <c r="B317" s="5">
        <f t="shared" si="69"/>
        <v>2.9399999999999878E-2</v>
      </c>
      <c r="D317" s="25">
        <f t="shared" si="70"/>
        <v>7.5904649490875199E-6</v>
      </c>
      <c r="E317" s="18">
        <f t="shared" si="71"/>
        <v>5.3928116747730087E-4</v>
      </c>
      <c r="F317" s="26">
        <f t="shared" si="75"/>
        <v>5.3666097727070121E-4</v>
      </c>
      <c r="G317" s="17">
        <f t="shared" si="72"/>
        <v>104488328.55650906</v>
      </c>
      <c r="H317" s="10">
        <f t="shared" si="73"/>
        <v>3486141.1541557624</v>
      </c>
      <c r="I317" s="21">
        <f t="shared" si="65"/>
        <v>3675.8398623239586</v>
      </c>
      <c r="J317" s="22">
        <f t="shared" si="66"/>
        <v>1.2252799541079862</v>
      </c>
      <c r="K317" s="27">
        <f t="shared" si="74"/>
        <v>0.35332964129920741</v>
      </c>
      <c r="L317" s="5">
        <f t="shared" si="67"/>
        <v>9.6734670280030303E-3</v>
      </c>
      <c r="M317" s="33">
        <f t="shared" si="68"/>
        <v>7.5904649490875196</v>
      </c>
      <c r="N317" s="24">
        <f t="shared" si="61"/>
        <v>32.356870048638051</v>
      </c>
      <c r="O317" s="24">
        <f t="shared" si="62"/>
        <v>32.19965863624207</v>
      </c>
      <c r="P317" s="24">
        <f t="shared" si="63"/>
        <v>34.861411541557629</v>
      </c>
      <c r="Q317" s="4">
        <f t="shared" si="64"/>
        <v>9.6734670280030297</v>
      </c>
    </row>
    <row r="318" spans="2:17" x14ac:dyDescent="0.2">
      <c r="B318" s="5">
        <f t="shared" si="69"/>
        <v>2.9499999999999877E-2</v>
      </c>
      <c r="D318" s="25">
        <f t="shared" si="70"/>
        <v>7.5816332429992436E-6</v>
      </c>
      <c r="E318" s="18">
        <f t="shared" si="71"/>
        <v>5.3946865342493805E-4</v>
      </c>
      <c r="F318" s="26">
        <f t="shared" si="75"/>
        <v>5.3684045680579904E-4</v>
      </c>
      <c r="G318" s="17">
        <f t="shared" si="72"/>
        <v>104807608.26398621</v>
      </c>
      <c r="H318" s="10">
        <f t="shared" si="73"/>
        <v>3496605.9509967873</v>
      </c>
      <c r="I318" s="21">
        <f t="shared" si="65"/>
        <v>3659.7392681533765</v>
      </c>
      <c r="J318" s="22">
        <f t="shared" si="66"/>
        <v>1.2199130893844587</v>
      </c>
      <c r="K318" s="27">
        <f t="shared" si="74"/>
        <v>0.35345190095138201</v>
      </c>
      <c r="L318" s="5">
        <f t="shared" si="67"/>
        <v>9.708806105115559E-3</v>
      </c>
      <c r="M318" s="33">
        <f t="shared" si="68"/>
        <v>7.5816332429992439</v>
      </c>
      <c r="N318" s="24">
        <f t="shared" si="61"/>
        <v>32.368119205496285</v>
      </c>
      <c r="O318" s="24">
        <f t="shared" si="62"/>
        <v>32.21042740834794</v>
      </c>
      <c r="P318" s="24">
        <f t="shared" si="63"/>
        <v>34.966059509967877</v>
      </c>
      <c r="Q318" s="4">
        <f t="shared" si="64"/>
        <v>9.7088061051155599</v>
      </c>
    </row>
    <row r="319" spans="2:17" x14ac:dyDescent="0.2">
      <c r="B319" s="5">
        <f t="shared" si="69"/>
        <v>2.9599999999999876E-2</v>
      </c>
      <c r="D319" s="25">
        <f t="shared" si="70"/>
        <v>7.5727984737211109E-6</v>
      </c>
      <c r="E319" s="18">
        <f t="shared" si="71"/>
        <v>5.3965532117713772E-4</v>
      </c>
      <c r="F319" s="26">
        <f t="shared" si="75"/>
        <v>5.3701909367371474E-4</v>
      </c>
      <c r="G319" s="17">
        <f t="shared" si="72"/>
        <v>105127864.76556037</v>
      </c>
      <c r="H319" s="10">
        <f t="shared" si="73"/>
        <v>3507102.7246482647</v>
      </c>
      <c r="I319" s="21">
        <f t="shared" si="65"/>
        <v>3643.5903872241229</v>
      </c>
      <c r="J319" s="22">
        <f t="shared" si="66"/>
        <v>1.2145301290747077</v>
      </c>
      <c r="K319" s="27">
        <f t="shared" si="74"/>
        <v>0.35357362311230495</v>
      </c>
      <c r="L319" s="5">
        <f t="shared" si="67"/>
        <v>9.7441573813187438E-3</v>
      </c>
      <c r="M319" s="33">
        <f t="shared" si="68"/>
        <v>7.5727984737211109</v>
      </c>
      <c r="N319" s="24">
        <f t="shared" si="61"/>
        <v>32.379319270628265</v>
      </c>
      <c r="O319" s="24">
        <f t="shared" si="62"/>
        <v>32.221145620422888</v>
      </c>
      <c r="P319" s="24">
        <f t="shared" si="63"/>
        <v>35.07102724648265</v>
      </c>
      <c r="Q319" s="4">
        <f t="shared" si="64"/>
        <v>9.7441573813187432</v>
      </c>
    </row>
    <row r="320" spans="2:17" x14ac:dyDescent="0.2">
      <c r="B320" s="5">
        <f t="shared" si="69"/>
        <v>2.9699999999999876E-2</v>
      </c>
      <c r="D320" s="25">
        <f t="shared" si="70"/>
        <v>7.5639606546703145E-6</v>
      </c>
      <c r="E320" s="18">
        <f t="shared" si="71"/>
        <v>5.3984116828015348E-4</v>
      </c>
      <c r="F320" s="26">
        <f t="shared" si="75"/>
        <v>5.3719688536902797E-4</v>
      </c>
      <c r="G320" s="17">
        <f t="shared" si="72"/>
        <v>105449100.13691923</v>
      </c>
      <c r="H320" s="10">
        <f t="shared" si="73"/>
        <v>3517631.5728933886</v>
      </c>
      <c r="I320" s="21">
        <f t="shared" si="65"/>
        <v>3627.3930718465449</v>
      </c>
      <c r="J320" s="22">
        <f t="shared" si="66"/>
        <v>1.2091310239488482</v>
      </c>
      <c r="K320" s="27">
        <f t="shared" si="74"/>
        <v>0.35369480616995613</v>
      </c>
      <c r="L320" s="5">
        <f t="shared" si="67"/>
        <v>9.7795208027828574E-3</v>
      </c>
      <c r="M320" s="33">
        <f t="shared" si="68"/>
        <v>7.5639606546703142</v>
      </c>
      <c r="N320" s="24">
        <f t="shared" si="61"/>
        <v>32.39047009680921</v>
      </c>
      <c r="O320" s="24">
        <f t="shared" si="62"/>
        <v>32.231813122141681</v>
      </c>
      <c r="P320" s="24">
        <f t="shared" si="63"/>
        <v>35.176315728933886</v>
      </c>
      <c r="Q320" s="4">
        <f t="shared" si="64"/>
        <v>9.7795208027828568</v>
      </c>
    </row>
    <row r="321" spans="2:17" x14ac:dyDescent="0.2">
      <c r="B321" s="5">
        <f t="shared" si="69"/>
        <v>2.9799999999999875E-2</v>
      </c>
      <c r="D321" s="25">
        <f t="shared" si="70"/>
        <v>7.5551197993042858E-6</v>
      </c>
      <c r="E321" s="18">
        <f t="shared" si="71"/>
        <v>5.400261922727306E-4</v>
      </c>
      <c r="F321" s="26">
        <f t="shared" si="75"/>
        <v>5.3737382937903361E-4</v>
      </c>
      <c r="G321" s="17">
        <f t="shared" si="72"/>
        <v>105771316.44502053</v>
      </c>
      <c r="H321" s="10">
        <f t="shared" si="73"/>
        <v>3528192.5937224855</v>
      </c>
      <c r="I321" s="21">
        <f t="shared" si="65"/>
        <v>3611.1471740196603</v>
      </c>
      <c r="J321" s="22">
        <f t="shared" si="66"/>
        <v>1.2037157246732202</v>
      </c>
      <c r="K321" s="27">
        <f t="shared" si="74"/>
        <v>0.35381544850738722</v>
      </c>
      <c r="L321" s="5">
        <f t="shared" si="67"/>
        <v>9.8148963155167239E-3</v>
      </c>
      <c r="M321" s="33">
        <f t="shared" si="68"/>
        <v>7.5551197993042862</v>
      </c>
      <c r="N321" s="24">
        <f t="shared" si="61"/>
        <v>32.401571536363839</v>
      </c>
      <c r="O321" s="24">
        <f t="shared" si="62"/>
        <v>32.242429762742013</v>
      </c>
      <c r="P321" s="24">
        <f t="shared" si="63"/>
        <v>35.281925937224855</v>
      </c>
      <c r="Q321" s="4">
        <f t="shared" si="64"/>
        <v>9.814896315516723</v>
      </c>
    </row>
    <row r="322" spans="2:17" x14ac:dyDescent="0.2">
      <c r="B322" s="5">
        <f t="shared" si="69"/>
        <v>2.9899999999999875E-2</v>
      </c>
      <c r="D322" s="25">
        <f t="shared" si="70"/>
        <v>7.5462759211208194E-6</v>
      </c>
      <c r="E322" s="18">
        <f t="shared" si="71"/>
        <v>5.4021039068608944E-4</v>
      </c>
      <c r="F322" s="26">
        <f t="shared" si="75"/>
        <v>5.3754992318373021E-4</v>
      </c>
      <c r="G322" s="17">
        <f t="shared" si="72"/>
        <v>106094515.74787946</v>
      </c>
      <c r="H322" s="10">
        <f t="shared" si="73"/>
        <v>3538785.8853321304</v>
      </c>
      <c r="I322" s="21">
        <f t="shared" si="65"/>
        <v>3594.8525454325054</v>
      </c>
      <c r="J322" s="22">
        <f t="shared" si="66"/>
        <v>1.1982841818108352</v>
      </c>
      <c r="K322" s="27">
        <f t="shared" si="74"/>
        <v>0.35393554850271142</v>
      </c>
      <c r="L322" s="5">
        <f t="shared" si="67"/>
        <v>9.8502838653672289E-3</v>
      </c>
      <c r="M322" s="33">
        <f t="shared" si="68"/>
        <v>7.5462759211208192</v>
      </c>
      <c r="N322" s="24">
        <f t="shared" si="61"/>
        <v>32.412623441165366</v>
      </c>
      <c r="O322" s="24">
        <f t="shared" si="62"/>
        <v>32.252995391023809</v>
      </c>
      <c r="P322" s="24">
        <f t="shared" si="63"/>
        <v>35.387858853321305</v>
      </c>
      <c r="Q322" s="4">
        <f t="shared" si="64"/>
        <v>9.8502838653672296</v>
      </c>
    </row>
    <row r="323" spans="2:17" x14ac:dyDescent="0.2">
      <c r="B323" s="5">
        <f t="shared" si="69"/>
        <v>2.9999999999999874E-2</v>
      </c>
      <c r="D323" s="25">
        <f t="shared" si="70"/>
        <v>7.5374290336581935E-6</v>
      </c>
      <c r="E323" s="18">
        <f t="shared" si="71"/>
        <v>5.4039376104391074E-4</v>
      </c>
      <c r="F323" s="26">
        <f t="shared" si="75"/>
        <v>5.377251642558102E-4</v>
      </c>
      <c r="G323" s="17">
        <f t="shared" si="72"/>
        <v>106418700.09436925</v>
      </c>
      <c r="H323" s="10">
        <f t="shared" si="73"/>
        <v>3549411.5461242427</v>
      </c>
      <c r="I323" s="21">
        <f t="shared" si="65"/>
        <v>3578.5090374655397</v>
      </c>
      <c r="J323" s="22">
        <f t="shared" si="66"/>
        <v>1.1928363458218465</v>
      </c>
      <c r="K323" s="27">
        <f t="shared" si="74"/>
        <v>0.35405510452909306</v>
      </c>
      <c r="L323" s="5">
        <f t="shared" si="67"/>
        <v>9.8856833980188186E-3</v>
      </c>
      <c r="M323" s="33">
        <f t="shared" si="68"/>
        <v>7.5374290336581939</v>
      </c>
      <c r="N323" s="24">
        <f t="shared" si="61"/>
        <v>32.423625662634642</v>
      </c>
      <c r="O323" s="24">
        <f t="shared" si="62"/>
        <v>32.263509855348609</v>
      </c>
      <c r="P323" s="24">
        <f t="shared" si="63"/>
        <v>35.49411546124243</v>
      </c>
      <c r="Q323" s="4">
        <f t="shared" si="64"/>
        <v>9.8856833980188181</v>
      </c>
    </row>
    <row r="324" spans="2:17" x14ac:dyDescent="0.2">
      <c r="B324" s="5">
        <f t="shared" si="69"/>
        <v>3.0099999999999873E-2</v>
      </c>
      <c r="D324" s="25">
        <f t="shared" si="70"/>
        <v>7.5285791504952959E-6</v>
      </c>
      <c r="E324" s="18">
        <f t="shared" si="71"/>
        <v>5.4057630086231875E-4</v>
      </c>
      <c r="F324" s="26">
        <f t="shared" si="75"/>
        <v>5.3789955006064861E-4</v>
      </c>
      <c r="G324" s="17">
        <f t="shared" si="72"/>
        <v>106743871.52402164</v>
      </c>
      <c r="H324" s="10">
        <f t="shared" si="73"/>
        <v>3560069.6747051622</v>
      </c>
      <c r="I324" s="21">
        <f t="shared" si="65"/>
        <v>3562.1165011920539</v>
      </c>
      <c r="J324" s="22">
        <f t="shared" si="66"/>
        <v>1.187372167064018</v>
      </c>
      <c r="K324" s="27">
        <f t="shared" si="74"/>
        <v>0.35417411495473733</v>
      </c>
      <c r="L324" s="5">
        <f t="shared" si="67"/>
        <v>9.9210948589930105E-3</v>
      </c>
      <c r="M324" s="33">
        <f t="shared" si="68"/>
        <v>7.5285791504952959</v>
      </c>
      <c r="N324" s="24">
        <f t="shared" si="61"/>
        <v>32.434578051739123</v>
      </c>
      <c r="O324" s="24">
        <f t="shared" si="62"/>
        <v>32.273973003638915</v>
      </c>
      <c r="P324" s="24">
        <f t="shared" si="63"/>
        <v>35.600696747051622</v>
      </c>
      <c r="Q324" s="4">
        <f t="shared" si="64"/>
        <v>9.9210948589930101</v>
      </c>
    </row>
    <row r="325" spans="2:17" x14ac:dyDescent="0.2">
      <c r="B325" s="5">
        <f t="shared" si="69"/>
        <v>3.0199999999999873E-2</v>
      </c>
      <c r="D325" s="25">
        <f t="shared" si="70"/>
        <v>7.5197262852517481E-6</v>
      </c>
      <c r="E325" s="18">
        <f t="shared" si="71"/>
        <v>5.4075800764986643E-4</v>
      </c>
      <c r="F325" s="26">
        <f t="shared" si="75"/>
        <v>5.380730780562929E-4</v>
      </c>
      <c r="G325" s="17">
        <f t="shared" si="72"/>
        <v>107070032.06680572</v>
      </c>
      <c r="H325" s="10">
        <f t="shared" si="73"/>
        <v>3570760.3698847038</v>
      </c>
      <c r="I325" s="21">
        <f t="shared" si="65"/>
        <v>3545.6747873796307</v>
      </c>
      <c r="J325" s="22">
        <f t="shared" si="66"/>
        <v>1.1818915957932103</v>
      </c>
      <c r="K325" s="27">
        <f t="shared" si="74"/>
        <v>0.35429257814288018</v>
      </c>
      <c r="L325" s="5">
        <f t="shared" si="67"/>
        <v>9.9565181936478921E-3</v>
      </c>
      <c r="M325" s="33">
        <f t="shared" si="68"/>
        <v>7.5197262852517479</v>
      </c>
      <c r="N325" s="24">
        <f t="shared" si="61"/>
        <v>32.445480458991987</v>
      </c>
      <c r="O325" s="24">
        <f t="shared" si="62"/>
        <v>32.284384683377574</v>
      </c>
      <c r="P325" s="24">
        <f t="shared" si="63"/>
        <v>35.707603698847038</v>
      </c>
      <c r="Q325" s="4">
        <f t="shared" si="64"/>
        <v>9.9565181936478915</v>
      </c>
    </row>
    <row r="326" spans="2:17" x14ac:dyDescent="0.2">
      <c r="B326" s="5">
        <f t="shared" si="69"/>
        <v>3.0299999999999872E-2</v>
      </c>
      <c r="D326" s="25">
        <f t="shared" si="70"/>
        <v>7.5108704515880272E-6</v>
      </c>
      <c r="E326" s="18">
        <f t="shared" si="71"/>
        <v>5.4093887890751939E-4</v>
      </c>
      <c r="F326" s="26">
        <f t="shared" si="75"/>
        <v>5.3824574569345243E-4</v>
      </c>
      <c r="G326" s="17">
        <f t="shared" si="72"/>
        <v>107397183.74294139</v>
      </c>
      <c r="H326" s="10">
        <f t="shared" si="73"/>
        <v>3581483.7306751912</v>
      </c>
      <c r="I326" s="21">
        <f t="shared" si="65"/>
        <v>3529.1837464916307</v>
      </c>
      <c r="J326" s="22">
        <f t="shared" si="66"/>
        <v>1.1763945821638768</v>
      </c>
      <c r="K326" s="27">
        <f t="shared" si="74"/>
        <v>0.35441049245177803</v>
      </c>
      <c r="L326" s="5">
        <f t="shared" si="67"/>
        <v>9.9919533471776248E-3</v>
      </c>
      <c r="M326" s="33">
        <f t="shared" si="68"/>
        <v>7.5108704515880271</v>
      </c>
      <c r="N326" s="24">
        <f t="shared" si="61"/>
        <v>32.456332734451166</v>
      </c>
      <c r="O326" s="24">
        <f t="shared" si="62"/>
        <v>32.294744741607147</v>
      </c>
      <c r="P326" s="24">
        <f t="shared" si="63"/>
        <v>35.814837306751912</v>
      </c>
      <c r="Q326" s="4">
        <f t="shared" si="64"/>
        <v>9.9919533471776241</v>
      </c>
    </row>
    <row r="327" spans="2:17" x14ac:dyDescent="0.2">
      <c r="B327" s="5">
        <f t="shared" si="69"/>
        <v>3.0399999999999872E-2</v>
      </c>
      <c r="D327" s="25">
        <f t="shared" si="70"/>
        <v>7.5020116632055952E-6</v>
      </c>
      <c r="E327" s="18">
        <f t="shared" si="71"/>
        <v>5.4111891212864046E-4</v>
      </c>
      <c r="F327" s="26">
        <f t="shared" si="75"/>
        <v>5.3841755041548849E-4</v>
      </c>
      <c r="G327" s="17">
        <f t="shared" si="72"/>
        <v>107725328.56267829</v>
      </c>
      <c r="H327" s="10">
        <f t="shared" si="73"/>
        <v>3592239.8562904722</v>
      </c>
      <c r="I327" s="21">
        <f t="shared" si="65"/>
        <v>3512.643228688702</v>
      </c>
      <c r="J327" s="22">
        <f t="shared" si="66"/>
        <v>1.1708810762295674</v>
      </c>
      <c r="K327" s="27">
        <f t="shared" si="74"/>
        <v>0.35452785623469768</v>
      </c>
      <c r="L327" s="5">
        <f t="shared" si="67"/>
        <v>1.0027400264611949E-2</v>
      </c>
      <c r="M327" s="33">
        <f t="shared" si="68"/>
        <v>7.5020116632055949</v>
      </c>
      <c r="N327" s="24">
        <f t="shared" si="61"/>
        <v>32.467134727718431</v>
      </c>
      <c r="O327" s="24">
        <f t="shared" si="62"/>
        <v>32.305053024929308</v>
      </c>
      <c r="P327" s="24">
        <f t="shared" si="63"/>
        <v>35.922398562904725</v>
      </c>
      <c r="Q327" s="4">
        <f t="shared" si="64"/>
        <v>10.027400264611948</v>
      </c>
    </row>
    <row r="328" spans="2:17" x14ac:dyDescent="0.2">
      <c r="B328" s="5">
        <f t="shared" si="69"/>
        <v>3.0499999999999871E-2</v>
      </c>
      <c r="D328" s="25">
        <f t="shared" si="70"/>
        <v>7.4931499338470135E-6</v>
      </c>
      <c r="E328" s="18">
        <f t="shared" si="71"/>
        <v>5.4129810479897436E-4</v>
      </c>
      <c r="F328" s="26">
        <f t="shared" si="75"/>
        <v>5.385884896584041E-4</v>
      </c>
      <c r="G328" s="17">
        <f t="shared" si="72"/>
        <v>108054468.52607884</v>
      </c>
      <c r="H328" s="10">
        <f t="shared" si="73"/>
        <v>3603028.84614491</v>
      </c>
      <c r="I328" s="21">
        <f t="shared" si="65"/>
        <v>3496.053083830333</v>
      </c>
      <c r="J328" s="22">
        <f t="shared" si="66"/>
        <v>1.1653510279434443</v>
      </c>
      <c r="K328" s="27">
        <f t="shared" si="74"/>
        <v>0.35464466783990634</v>
      </c>
      <c r="L328" s="5">
        <f t="shared" si="67"/>
        <v>1.0062858890815679E-2</v>
      </c>
      <c r="M328" s="33">
        <f t="shared" si="68"/>
        <v>7.4931499338470138</v>
      </c>
      <c r="N328" s="24">
        <f t="shared" si="61"/>
        <v>32.47788628793846</v>
      </c>
      <c r="O328" s="24">
        <f t="shared" si="62"/>
        <v>32.315309379504249</v>
      </c>
      <c r="P328" s="24">
        <f t="shared" si="63"/>
        <v>36.030288461449103</v>
      </c>
      <c r="Q328" s="4">
        <f t="shared" si="64"/>
        <v>10.062858890815679</v>
      </c>
    </row>
    <row r="329" spans="2:17" x14ac:dyDescent="0.2">
      <c r="B329" s="5">
        <f t="shared" si="69"/>
        <v>3.059999999999987E-2</v>
      </c>
      <c r="D329" s="25">
        <f t="shared" si="70"/>
        <v>7.4842852772960807E-6</v>
      </c>
      <c r="E329" s="18">
        <f t="shared" si="71"/>
        <v>5.4147645439663224E-4</v>
      </c>
      <c r="F329" s="26">
        <f t="shared" si="75"/>
        <v>5.3875856085083427E-4</v>
      </c>
      <c r="G329" s="17">
        <f t="shared" si="72"/>
        <v>108384605.62281014</v>
      </c>
      <c r="H329" s="10">
        <f t="shared" si="73"/>
        <v>3613850.7998523545</v>
      </c>
      <c r="I329" s="21">
        <f t="shared" si="65"/>
        <v>3479.4131614764328</v>
      </c>
      <c r="J329" s="22">
        <f t="shared" si="66"/>
        <v>1.1598043871588108</v>
      </c>
      <c r="K329" s="27">
        <f t="shared" si="74"/>
        <v>0.35476092561066147</v>
      </c>
      <c r="L329" s="5">
        <f t="shared" si="67"/>
        <v>1.0098329170488208E-2</v>
      </c>
      <c r="M329" s="33">
        <f t="shared" si="68"/>
        <v>7.4842852772960811</v>
      </c>
      <c r="N329" s="24">
        <f t="shared" si="61"/>
        <v>32.488587263797932</v>
      </c>
      <c r="O329" s="24">
        <f t="shared" si="62"/>
        <v>32.325513651050059</v>
      </c>
      <c r="P329" s="24">
        <f t="shared" si="63"/>
        <v>36.138507998523551</v>
      </c>
      <c r="Q329" s="4">
        <f t="shared" si="64"/>
        <v>10.098329170488208</v>
      </c>
    </row>
    <row r="330" spans="2:17" x14ac:dyDescent="0.2">
      <c r="B330" s="5">
        <f t="shared" si="69"/>
        <v>3.069999999999987E-2</v>
      </c>
      <c r="D330" s="25">
        <f t="shared" si="70"/>
        <v>7.4754177073779491E-6</v>
      </c>
      <c r="E330" s="18">
        <f t="shared" si="71"/>
        <v>5.4165395839207633E-4</v>
      </c>
      <c r="F330" s="26">
        <f t="shared" si="75"/>
        <v>5.3892776141403623E-4</v>
      </c>
      <c r="G330" s="17">
        <f t="shared" si="72"/>
        <v>108715741.83191849</v>
      </c>
      <c r="H330" s="10">
        <f t="shared" si="73"/>
        <v>3624705.8172250907</v>
      </c>
      <c r="I330" s="21">
        <f t="shared" si="65"/>
        <v>3462.7233108889477</v>
      </c>
      <c r="J330" s="22">
        <f t="shared" si="66"/>
        <v>1.1542411036296492</v>
      </c>
      <c r="K330" s="27">
        <f t="shared" si="74"/>
        <v>0.35487662788520091</v>
      </c>
      <c r="L330" s="5">
        <f t="shared" si="67"/>
        <v>1.0133811048163001E-2</v>
      </c>
      <c r="M330" s="33">
        <f t="shared" si="68"/>
        <v>7.4754177073779493</v>
      </c>
      <c r="N330" s="24">
        <f t="shared" si="61"/>
        <v>32.499237503524583</v>
      </c>
      <c r="O330" s="24">
        <f t="shared" si="62"/>
        <v>32.335665684842176</v>
      </c>
      <c r="P330" s="24">
        <f t="shared" si="63"/>
        <v>36.24705817225091</v>
      </c>
      <c r="Q330" s="4">
        <f t="shared" si="64"/>
        <v>10.133811048163</v>
      </c>
    </row>
    <row r="331" spans="2:17" x14ac:dyDescent="0.2">
      <c r="B331" s="5">
        <f t="shared" si="69"/>
        <v>3.0799999999999869E-2</v>
      </c>
      <c r="D331" s="25">
        <f t="shared" si="70"/>
        <v>7.4665472379592501E-6</v>
      </c>
      <c r="E331" s="18">
        <f t="shared" si="71"/>
        <v>5.4183061424810494E-4</v>
      </c>
      <c r="F331" s="26">
        <f t="shared" si="75"/>
        <v>5.3909608876187933E-4</v>
      </c>
      <c r="G331" s="17">
        <f t="shared" si="72"/>
        <v>109047879.12160377</v>
      </c>
      <c r="H331" s="10">
        <f t="shared" si="73"/>
        <v>3635593.9982727668</v>
      </c>
      <c r="I331" s="21">
        <f t="shared" si="65"/>
        <v>3445.9833810335058</v>
      </c>
      <c r="J331" s="22">
        <f t="shared" si="66"/>
        <v>1.1486611270111686</v>
      </c>
      <c r="K331" s="27">
        <f t="shared" si="74"/>
        <v>0.35499177299673296</v>
      </c>
      <c r="L331" s="5">
        <f t="shared" si="67"/>
        <v>1.0169304468207097E-2</v>
      </c>
      <c r="M331" s="33">
        <f t="shared" si="68"/>
        <v>7.4665472379592499</v>
      </c>
      <c r="N331" s="24">
        <f t="shared" si="61"/>
        <v>32.509836854886295</v>
      </c>
      <c r="O331" s="24">
        <f t="shared" si="62"/>
        <v>32.345765325712762</v>
      </c>
      <c r="P331" s="24">
        <f t="shared" si="63"/>
        <v>36.355939982727669</v>
      </c>
      <c r="Q331" s="4">
        <f t="shared" si="64"/>
        <v>10.169304468207097</v>
      </c>
    </row>
    <row r="332" spans="2:17" x14ac:dyDescent="0.2">
      <c r="B332" s="5">
        <f t="shared" si="69"/>
        <v>3.0899999999999869E-2</v>
      </c>
      <c r="D332" s="25">
        <f t="shared" si="70"/>
        <v>7.457673882948226E-6</v>
      </c>
      <c r="E332" s="18">
        <f t="shared" si="71"/>
        <v>5.4200641941983712E-4</v>
      </c>
      <c r="F332" s="26">
        <f t="shared" si="75"/>
        <v>5.3926354030083608E-4</v>
      </c>
      <c r="G332" s="17">
        <f t="shared" si="72"/>
        <v>109381019.44902439</v>
      </c>
      <c r="H332" s="10">
        <f t="shared" si="73"/>
        <v>3646515.4432012984</v>
      </c>
      <c r="I332" s="21">
        <f t="shared" si="65"/>
        <v>3429.1932205811008</v>
      </c>
      <c r="J332" s="22">
        <f t="shared" si="66"/>
        <v>1.143064406860367</v>
      </c>
      <c r="K332" s="27">
        <f t="shared" si="74"/>
        <v>0.35510635927342654</v>
      </c>
      <c r="L332" s="5">
        <f t="shared" si="67"/>
        <v>1.0204809374820606E-2</v>
      </c>
      <c r="M332" s="33">
        <f t="shared" si="68"/>
        <v>7.4576738829482263</v>
      </c>
      <c r="N332" s="24">
        <f t="shared" si="61"/>
        <v>32.520385165190227</v>
      </c>
      <c r="O332" s="24">
        <f t="shared" si="62"/>
        <v>32.355812418050164</v>
      </c>
      <c r="P332" s="24">
        <f t="shared" si="63"/>
        <v>36.465154432012987</v>
      </c>
      <c r="Q332" s="4">
        <f t="shared" si="64"/>
        <v>10.204809374820606</v>
      </c>
    </row>
    <row r="333" spans="2:17" x14ac:dyDescent="0.2">
      <c r="B333" s="5">
        <f t="shared" si="69"/>
        <v>3.0999999999999868E-2</v>
      </c>
      <c r="D333" s="25">
        <f t="shared" si="70"/>
        <v>7.4487976562948493E-6</v>
      </c>
      <c r="E333" s="18">
        <f t="shared" si="71"/>
        <v>5.4218137135469762E-4</v>
      </c>
      <c r="F333" s="26">
        <f t="shared" si="75"/>
        <v>5.394301134299728E-4</v>
      </c>
      <c r="G333" s="17">
        <f t="shared" si="72"/>
        <v>109715164.76004136</v>
      </c>
      <c r="H333" s="10">
        <f t="shared" si="73"/>
        <v>3657470.2524117515</v>
      </c>
      <c r="I333" s="21">
        <f t="shared" si="65"/>
        <v>3412.3526779098061</v>
      </c>
      <c r="J333" s="22">
        <f t="shared" si="66"/>
        <v>1.137450892636602</v>
      </c>
      <c r="K333" s="27">
        <f t="shared" si="74"/>
        <v>0.35522038503840137</v>
      </c>
      <c r="L333" s="5">
        <f t="shared" si="67"/>
        <v>1.0240325712036197E-2</v>
      </c>
      <c r="M333" s="33">
        <f t="shared" si="68"/>
        <v>7.4487976562948495</v>
      </c>
      <c r="N333" s="24">
        <f t="shared" si="61"/>
        <v>32.530882281281855</v>
      </c>
      <c r="O333" s="24">
        <f t="shared" si="62"/>
        <v>32.365806805798371</v>
      </c>
      <c r="P333" s="24">
        <f t="shared" si="63"/>
        <v>36.574702524117519</v>
      </c>
      <c r="Q333" s="4">
        <f t="shared" si="64"/>
        <v>10.240325712036197</v>
      </c>
    </row>
    <row r="334" spans="2:17" x14ac:dyDescent="0.2">
      <c r="B334" s="5">
        <f t="shared" si="69"/>
        <v>3.1099999999999867E-2</v>
      </c>
      <c r="D334" s="25">
        <f t="shared" si="70"/>
        <v>7.4399185719909517E-6</v>
      </c>
      <c r="E334" s="18">
        <f t="shared" si="71"/>
        <v>5.4235546749240211E-4</v>
      </c>
      <c r="F334" s="26">
        <f t="shared" si="75"/>
        <v>5.3959580554093997E-4</v>
      </c>
      <c r="G334" s="17">
        <f t="shared" si="72"/>
        <v>110050316.98899277</v>
      </c>
      <c r="H334" s="10">
        <f t="shared" si="73"/>
        <v>3668458.5264992034</v>
      </c>
      <c r="I334" s="21">
        <f t="shared" si="65"/>
        <v>3395.46160110653</v>
      </c>
      <c r="J334" s="22">
        <f t="shared" si="66"/>
        <v>1.1318205337021767</v>
      </c>
      <c r="K334" s="27">
        <f t="shared" si="74"/>
        <v>0.35533384860971828</v>
      </c>
      <c r="L334" s="5">
        <f t="shared" si="67"/>
        <v>1.0275853423718603E-2</v>
      </c>
      <c r="M334" s="33">
        <f t="shared" si="68"/>
        <v>7.439918571990952</v>
      </c>
      <c r="N334" s="24">
        <f t="shared" si="61"/>
        <v>32.541328049544127</v>
      </c>
      <c r="O334" s="24">
        <f t="shared" si="62"/>
        <v>32.375748332456396</v>
      </c>
      <c r="P334" s="24">
        <f t="shared" si="63"/>
        <v>36.684585264992037</v>
      </c>
      <c r="Q334" s="4">
        <f t="shared" si="64"/>
        <v>10.275853423718603</v>
      </c>
    </row>
    <row r="335" spans="2:17" x14ac:dyDescent="0.2">
      <c r="B335" s="5">
        <f t="shared" si="69"/>
        <v>3.1199999999999867E-2</v>
      </c>
      <c r="D335" s="25">
        <f t="shared" si="70"/>
        <v>7.4310366440703504E-6</v>
      </c>
      <c r="E335" s="18">
        <f t="shared" si="71"/>
        <v>5.4252870526494239E-4</v>
      </c>
      <c r="F335" s="26">
        <f t="shared" si="75"/>
        <v>5.3976061401796367E-4</v>
      </c>
      <c r="G335" s="17">
        <f t="shared" si="72"/>
        <v>110386478.05848567</v>
      </c>
      <c r="H335" s="10">
        <f t="shared" si="73"/>
        <v>3679480.3662515772</v>
      </c>
      <c r="I335" s="21">
        <f t="shared" si="65"/>
        <v>3378.5198379687936</v>
      </c>
      <c r="J335" s="22">
        <f t="shared" si="66"/>
        <v>1.1261732793229311</v>
      </c>
      <c r="K335" s="27">
        <f t="shared" si="74"/>
        <v>0.35544674830036954</v>
      </c>
      <c r="L335" s="5">
        <f t="shared" si="67"/>
        <v>1.0311392453564107E-2</v>
      </c>
      <c r="M335" s="33">
        <f t="shared" si="68"/>
        <v>7.4310366440703506</v>
      </c>
      <c r="N335" s="24">
        <f t="shared" si="61"/>
        <v>32.551722315896541</v>
      </c>
      <c r="O335" s="24">
        <f t="shared" si="62"/>
        <v>32.385636841077819</v>
      </c>
      <c r="P335" s="24">
        <f t="shared" si="63"/>
        <v>36.794803662515775</v>
      </c>
      <c r="Q335" s="4">
        <f t="shared" si="64"/>
        <v>10.311392453564107</v>
      </c>
    </row>
    <row r="336" spans="2:17" x14ac:dyDescent="0.2">
      <c r="B336" s="5">
        <f t="shared" si="69"/>
        <v>3.129999999999987E-2</v>
      </c>
      <c r="D336" s="25">
        <f t="shared" si="70"/>
        <v>7.4221518866089735E-6</v>
      </c>
      <c r="E336" s="18">
        <f t="shared" si="71"/>
        <v>5.4270108209657122E-4</v>
      </c>
      <c r="F336" s="26">
        <f t="shared" si="75"/>
        <v>5.3992453623783582E-4</v>
      </c>
      <c r="G336" s="17">
        <f t="shared" si="72"/>
        <v>110723649.87914883</v>
      </c>
      <c r="H336" s="10">
        <f t="shared" si="73"/>
        <v>3690535.8726484589</v>
      </c>
      <c r="I336" s="21">
        <f t="shared" si="65"/>
        <v>3361.5272360065569</v>
      </c>
      <c r="J336" s="22">
        <f t="shared" si="66"/>
        <v>1.1205090786688523</v>
      </c>
      <c r="K336" s="27">
        <f t="shared" si="74"/>
        <v>0.35555908241826911</v>
      </c>
      <c r="L336" s="5">
        <f t="shared" si="67"/>
        <v>1.0346942745100039E-2</v>
      </c>
      <c r="M336" s="33">
        <f t="shared" si="68"/>
        <v>7.4221518866089733</v>
      </c>
      <c r="N336" s="24">
        <f t="shared" si="61"/>
        <v>32.562064925794274</v>
      </c>
      <c r="O336" s="24">
        <f t="shared" si="62"/>
        <v>32.395472174270147</v>
      </c>
      <c r="P336" s="24">
        <f t="shared" si="63"/>
        <v>36.905358726484593</v>
      </c>
      <c r="Q336" s="4">
        <f t="shared" si="64"/>
        <v>10.346942745100039</v>
      </c>
    </row>
    <row r="337" spans="2:17" x14ac:dyDescent="0.2">
      <c r="B337" s="5">
        <f t="shared" si="69"/>
        <v>3.1399999999999872E-2</v>
      </c>
      <c r="D337" s="25">
        <f t="shared" si="70"/>
        <v>7.413264313724991E-6</v>
      </c>
      <c r="E337" s="18">
        <f t="shared" si="71"/>
        <v>5.4287259540378814E-4</v>
      </c>
      <c r="F337" s="26">
        <f t="shared" si="75"/>
        <v>5.4008756956990737E-4</v>
      </c>
      <c r="G337" s="17">
        <f t="shared" si="72"/>
        <v>111061834.34941591</v>
      </c>
      <c r="H337" s="10">
        <f t="shared" si="73"/>
        <v>3701625.1468598871</v>
      </c>
      <c r="I337" s="21">
        <f t="shared" si="65"/>
        <v>3344.4836424440728</v>
      </c>
      <c r="J337" s="22">
        <f t="shared" si="66"/>
        <v>1.114827880814691</v>
      </c>
      <c r="K337" s="27">
        <f t="shared" si="74"/>
        <v>0.35567084926624332</v>
      </c>
      <c r="L337" s="5">
        <f t="shared" si="67"/>
        <v>1.0382504241684264E-2</v>
      </c>
      <c r="M337" s="33">
        <f t="shared" si="68"/>
        <v>7.4132643137249907</v>
      </c>
      <c r="N337" s="24">
        <f t="shared" si="61"/>
        <v>32.572355724227286</v>
      </c>
      <c r="O337" s="24">
        <f t="shared" si="62"/>
        <v>32.40525417419444</v>
      </c>
      <c r="P337" s="24">
        <f t="shared" si="63"/>
        <v>37.016251468598874</v>
      </c>
      <c r="Q337" s="4">
        <f t="shared" si="64"/>
        <v>10.382504241684263</v>
      </c>
    </row>
    <row r="338" spans="2:17" x14ac:dyDescent="0.2">
      <c r="B338" s="5">
        <f t="shared" si="69"/>
        <v>3.1499999999999875E-2</v>
      </c>
      <c r="D338" s="25">
        <f t="shared" si="70"/>
        <v>7.4043739395789345E-6</v>
      </c>
      <c r="E338" s="18">
        <f t="shared" si="71"/>
        <v>5.4304324259532425E-4</v>
      </c>
      <c r="F338" s="26">
        <f t="shared" si="75"/>
        <v>5.4024971137607743E-4</v>
      </c>
      <c r="G338" s="17">
        <f t="shared" si="72"/>
        <v>111401033.35523058</v>
      </c>
      <c r="H338" s="10">
        <f t="shared" si="73"/>
        <v>3712748.2902451195</v>
      </c>
      <c r="I338" s="21">
        <f t="shared" si="65"/>
        <v>3327.3889042217766</v>
      </c>
      <c r="J338" s="22">
        <f t="shared" si="66"/>
        <v>1.1091296347405921</v>
      </c>
      <c r="K338" s="27">
        <f t="shared" si="74"/>
        <v>0.35578204714202111</v>
      </c>
      <c r="L338" s="5">
        <f t="shared" si="67"/>
        <v>1.0418076886504677E-2</v>
      </c>
      <c r="M338" s="33">
        <f t="shared" si="68"/>
        <v>7.4043739395789343</v>
      </c>
      <c r="N338" s="24">
        <f t="shared" si="61"/>
        <v>32.582594555719453</v>
      </c>
      <c r="O338" s="24">
        <f t="shared" si="62"/>
        <v>32.414982682564649</v>
      </c>
      <c r="P338" s="24">
        <f t="shared" si="63"/>
        <v>37.127482902451199</v>
      </c>
      <c r="Q338" s="4">
        <f t="shared" si="64"/>
        <v>10.418076886504677</v>
      </c>
    </row>
    <row r="339" spans="2:17" x14ac:dyDescent="0.2">
      <c r="B339" s="5">
        <f t="shared" si="69"/>
        <v>3.1599999999999878E-2</v>
      </c>
      <c r="D339" s="25">
        <f t="shared" si="70"/>
        <v>7.3954807783738313E-6</v>
      </c>
      <c r="E339" s="18">
        <f t="shared" si="71"/>
        <v>5.4321302107212849E-4</v>
      </c>
      <c r="F339" s="26">
        <f t="shared" si="75"/>
        <v>5.4041095901078643E-4</v>
      </c>
      <c r="G339" s="17">
        <f t="shared" si="72"/>
        <v>111741248.76987302</v>
      </c>
      <c r="H339" s="10">
        <f t="shared" si="73"/>
        <v>3723905.4043513746</v>
      </c>
      <c r="I339" s="21">
        <f t="shared" si="65"/>
        <v>3310.2428679982222</v>
      </c>
      <c r="J339" s="22">
        <f t="shared" si="66"/>
        <v>1.1034142893327408</v>
      </c>
      <c r="K339" s="27">
        <f t="shared" si="74"/>
        <v>0.3558926743382248</v>
      </c>
      <c r="L339" s="5">
        <f t="shared" si="67"/>
        <v>1.045366062257869E-2</v>
      </c>
      <c r="M339" s="33">
        <f t="shared" si="68"/>
        <v>7.3954807783738312</v>
      </c>
      <c r="N339" s="24">
        <f t="shared" si="61"/>
        <v>32.592781264327712</v>
      </c>
      <c r="O339" s="24">
        <f t="shared" si="62"/>
        <v>32.424657540647189</v>
      </c>
      <c r="P339" s="24">
        <f t="shared" si="63"/>
        <v>37.239054043513747</v>
      </c>
      <c r="Q339" s="4">
        <f t="shared" si="64"/>
        <v>10.45366062257869</v>
      </c>
    </row>
    <row r="340" spans="2:17" x14ac:dyDescent="0.2">
      <c r="B340" s="5">
        <f t="shared" si="69"/>
        <v>3.1699999999999881E-2</v>
      </c>
      <c r="D340" s="25">
        <f t="shared" si="70"/>
        <v>7.386584844355328E-6</v>
      </c>
      <c r="E340" s="18">
        <f t="shared" si="71"/>
        <v>5.4338192822735252E-4</v>
      </c>
      <c r="F340" s="26">
        <f t="shared" si="75"/>
        <v>5.4057130982100706E-4</v>
      </c>
      <c r="G340" s="17">
        <f t="shared" si="72"/>
        <v>112082482.45368236</v>
      </c>
      <c r="H340" s="10">
        <f t="shared" si="73"/>
        <v>3735096.5909125526</v>
      </c>
      <c r="I340" s="21">
        <f t="shared" si="65"/>
        <v>3293.0453801520412</v>
      </c>
      <c r="J340" s="22">
        <f t="shared" si="66"/>
        <v>1.0976817933840137</v>
      </c>
      <c r="K340" s="27">
        <f t="shared" si="74"/>
        <v>0.35600272914236064</v>
      </c>
      <c r="L340" s="5">
        <f t="shared" si="67"/>
        <v>1.0489255392752719E-2</v>
      </c>
      <c r="M340" s="33">
        <f t="shared" si="68"/>
        <v>7.3865848443553279</v>
      </c>
      <c r="N340" s="24">
        <f t="shared" si="61"/>
        <v>32.602915693641151</v>
      </c>
      <c r="O340" s="24">
        <f t="shared" si="62"/>
        <v>32.434278589260423</v>
      </c>
      <c r="P340" s="24">
        <f t="shared" si="63"/>
        <v>37.350965909125527</v>
      </c>
      <c r="Q340" s="4">
        <f t="shared" si="64"/>
        <v>10.489255392752719</v>
      </c>
    </row>
    <row r="341" spans="2:17" x14ac:dyDescent="0.2">
      <c r="B341" s="5">
        <f t="shared" si="69"/>
        <v>3.1799999999999884E-2</v>
      </c>
      <c r="D341" s="25">
        <f t="shared" si="70"/>
        <v>7.3776861518118209E-6</v>
      </c>
      <c r="E341" s="18">
        <f t="shared" si="71"/>
        <v>5.4354996144633687E-4</v>
      </c>
      <c r="F341" s="26">
        <f t="shared" si="75"/>
        <v>5.4073076114623676E-4</v>
      </c>
      <c r="G341" s="17">
        <f t="shared" si="72"/>
        <v>112424736.25381818</v>
      </c>
      <c r="H341" s="10">
        <f t="shared" si="73"/>
        <v>3746321.9518479276</v>
      </c>
      <c r="I341" s="21">
        <f t="shared" si="65"/>
        <v>3275.7962867839501</v>
      </c>
      <c r="J341" s="22">
        <f t="shared" si="66"/>
        <v>1.0919320955946501</v>
      </c>
      <c r="K341" s="27">
        <f t="shared" si="74"/>
        <v>0.35611220983680958</v>
      </c>
      <c r="L341" s="5">
        <f t="shared" si="67"/>
        <v>1.0524861139701677E-2</v>
      </c>
      <c r="M341" s="33">
        <f t="shared" si="68"/>
        <v>7.3776861518118206</v>
      </c>
      <c r="N341" s="24">
        <f t="shared" si="61"/>
        <v>32.612997686780211</v>
      </c>
      <c r="O341" s="24">
        <f t="shared" si="62"/>
        <v>32.443845668774209</v>
      </c>
      <c r="P341" s="24">
        <f t="shared" si="63"/>
        <v>37.463219518479278</v>
      </c>
      <c r="Q341" s="4">
        <f t="shared" si="64"/>
        <v>10.524861139701677</v>
      </c>
    </row>
    <row r="342" spans="2:17" x14ac:dyDescent="0.2">
      <c r="B342" s="5">
        <f t="shared" si="69"/>
        <v>3.1899999999999887E-2</v>
      </c>
      <c r="D342" s="25">
        <f t="shared" si="70"/>
        <v>7.3687847150745815E-6</v>
      </c>
      <c r="E342" s="18">
        <f t="shared" si="71"/>
        <v>5.4371711810659675E-4</v>
      </c>
      <c r="F342" s="26">
        <f t="shared" si="75"/>
        <v>5.4088931031848902E-4</v>
      </c>
      <c r="G342" s="17">
        <f t="shared" si="72"/>
        <v>112768012.00400463</v>
      </c>
      <c r="H342" s="10">
        <f t="shared" si="73"/>
        <v>3757581.5892608189</v>
      </c>
      <c r="I342" s="21">
        <f t="shared" si="65"/>
        <v>3258.4954337187874</v>
      </c>
      <c r="J342" s="22">
        <f t="shared" si="66"/>
        <v>1.086165144572929</v>
      </c>
      <c r="K342" s="27">
        <f t="shared" si="74"/>
        <v>0.35622111469881795</v>
      </c>
      <c r="L342" s="5">
        <f t="shared" si="67"/>
        <v>1.0560477805928458E-2</v>
      </c>
      <c r="M342" s="33">
        <f t="shared" si="68"/>
        <v>7.3687847150745815</v>
      </c>
      <c r="N342" s="24">
        <f t="shared" si="61"/>
        <v>32.623027086395808</v>
      </c>
      <c r="O342" s="24">
        <f t="shared" si="62"/>
        <v>32.453358619109345</v>
      </c>
      <c r="P342" s="24">
        <f t="shared" si="63"/>
        <v>37.57581589260819</v>
      </c>
      <c r="Q342" s="4">
        <f t="shared" si="64"/>
        <v>10.560477805928459</v>
      </c>
    </row>
    <row r="343" spans="2:17" x14ac:dyDescent="0.2">
      <c r="B343" s="5">
        <f t="shared" si="69"/>
        <v>3.199999999999989E-2</v>
      </c>
      <c r="D343" s="25">
        <f t="shared" si="70"/>
        <v>7.3598805485178867E-6</v>
      </c>
      <c r="E343" s="18">
        <f t="shared" si="71"/>
        <v>5.438833955778077E-4</v>
      </c>
      <c r="F343" s="26">
        <f t="shared" si="75"/>
        <v>5.4104695466228672E-4</v>
      </c>
      <c r="G343" s="17">
        <f t="shared" si="72"/>
        <v>113112311.52430923</v>
      </c>
      <c r="H343" s="10">
        <f t="shared" si="73"/>
        <v>3768875.6054372345</v>
      </c>
      <c r="I343" s="21">
        <f t="shared" si="65"/>
        <v>3241.1426665075937</v>
      </c>
      <c r="J343" s="22">
        <f t="shared" si="66"/>
        <v>1.0803808888358646</v>
      </c>
      <c r="K343" s="27">
        <f t="shared" si="74"/>
        <v>0.35632944200048838</v>
      </c>
      <c r="L343" s="5">
        <f t="shared" si="67"/>
        <v>1.0596105333763423E-2</v>
      </c>
      <c r="M343" s="33">
        <f t="shared" si="68"/>
        <v>7.3598805485178866</v>
      </c>
      <c r="N343" s="24">
        <f t="shared" ref="N343:N406" si="76">+E343*60000</f>
        <v>32.633003734668463</v>
      </c>
      <c r="O343" s="24">
        <f t="shared" ref="O343:O406" si="77">+F343*60000</f>
        <v>32.462817279737202</v>
      </c>
      <c r="P343" s="24">
        <f t="shared" ref="P343:P406" si="78">+H343*0.00001</f>
        <v>37.688756054372348</v>
      </c>
      <c r="Q343" s="4">
        <f t="shared" ref="Q343:Q406" si="79">L343*1000</f>
        <v>10.596105333763424</v>
      </c>
    </row>
    <row r="344" spans="2:17" x14ac:dyDescent="0.2">
      <c r="B344" s="5">
        <f t="shared" si="69"/>
        <v>3.2099999999999893E-2</v>
      </c>
      <c r="D344" s="25">
        <f t="shared" si="70"/>
        <v>7.3509736665591446E-6</v>
      </c>
      <c r="E344" s="18">
        <f t="shared" si="71"/>
        <v>5.4404879122179164E-4</v>
      </c>
      <c r="F344" s="26">
        <f t="shared" si="75"/>
        <v>5.4120369149465361E-4</v>
      </c>
      <c r="G344" s="17">
        <f t="shared" si="72"/>
        <v>113457636.62083934</v>
      </c>
      <c r="H344" s="10">
        <f t="shared" si="73"/>
        <v>3780204.1028444921</v>
      </c>
      <c r="I344" s="21">
        <f t="shared" ref="I344:I407" si="80">$E$9*$I$4-H344*$I$7-$E$14*K343</f>
        <v>3223.737830429729</v>
      </c>
      <c r="J344" s="22">
        <f t="shared" ref="J344:J407" si="81">I344/$E$13</f>
        <v>1.0745792768099096</v>
      </c>
      <c r="K344" s="27">
        <f t="shared" si="74"/>
        <v>0.35643719000877067</v>
      </c>
      <c r="L344" s="5">
        <f t="shared" ref="L344:L407" si="82">+L343+0.5*$C$20*(K343+K344)</f>
        <v>1.0631743665363886E-2</v>
      </c>
      <c r="M344" s="33">
        <f t="shared" ref="M344:M407" si="83">D344*1000000</f>
        <v>7.3509736665591445</v>
      </c>
      <c r="N344" s="24">
        <f t="shared" si="76"/>
        <v>32.642927473307495</v>
      </c>
      <c r="O344" s="24">
        <f t="shared" si="77"/>
        <v>32.472221489679214</v>
      </c>
      <c r="P344" s="24">
        <f t="shared" si="78"/>
        <v>37.802041028444926</v>
      </c>
      <c r="Q344" s="4">
        <f t="shared" si="79"/>
        <v>10.631743665363887</v>
      </c>
    </row>
    <row r="345" spans="2:17" x14ac:dyDescent="0.2">
      <c r="B345" s="5">
        <f t="shared" ref="B345:B408" si="84">+B344+$C$20</f>
        <v>3.2199999999999895E-2</v>
      </c>
      <c r="D345" s="25">
        <f t="shared" ref="D345:D408" si="85">(-$E$15/($E$16)*L344+$E$15)</f>
        <v>7.3420640836590287E-6</v>
      </c>
      <c r="E345" s="18">
        <f t="shared" ref="E345:E408" si="86">K344*$I$7</f>
        <v>5.4421330239250328E-4</v>
      </c>
      <c r="F345" s="26">
        <f t="shared" si="75"/>
        <v>5.4135951812510743E-4</v>
      </c>
      <c r="G345" s="17">
        <f t="shared" ref="G345:G408" si="87">$E$19/$E$11*(E344-F344)</f>
        <v>113803989.08552095</v>
      </c>
      <c r="H345" s="10">
        <f t="shared" ref="H345:H408" si="88">+H344+0.5*$C$20*(G344+G345)</f>
        <v>3791567.18412981</v>
      </c>
      <c r="I345" s="21">
        <f t="shared" si="80"/>
        <v>3206.280770495031</v>
      </c>
      <c r="J345" s="22">
        <f t="shared" si="81"/>
        <v>1.068760256831677</v>
      </c>
      <c r="K345" s="27">
        <f t="shared" ref="K345:K408" si="89">+K344+0.5*$C$20*(J344+J345)</f>
        <v>0.35654435698545273</v>
      </c>
      <c r="L345" s="5">
        <f t="shared" si="82"/>
        <v>1.0667392742713597E-2</v>
      </c>
      <c r="M345" s="33">
        <f t="shared" si="83"/>
        <v>7.3420640836590287</v>
      </c>
      <c r="N345" s="24">
        <f t="shared" si="76"/>
        <v>32.6527981435502</v>
      </c>
      <c r="O345" s="24">
        <f t="shared" si="77"/>
        <v>32.481571087506445</v>
      </c>
      <c r="P345" s="24">
        <f t="shared" si="78"/>
        <v>37.915671841298099</v>
      </c>
      <c r="Q345" s="4">
        <f t="shared" si="79"/>
        <v>10.667392742713597</v>
      </c>
    </row>
    <row r="346" spans="2:17" x14ac:dyDescent="0.2">
      <c r="B346" s="5">
        <f t="shared" si="84"/>
        <v>3.2299999999999898E-2</v>
      </c>
      <c r="D346" s="25">
        <f t="shared" si="85"/>
        <v>7.3331518143216017E-6</v>
      </c>
      <c r="E346" s="18">
        <f t="shared" si="86"/>
        <v>5.4437692643601607E-4</v>
      </c>
      <c r="F346" s="26">
        <f t="shared" ref="F346:F409" si="90">$E$18*D346*SQRT(H345*2/$E$17)</f>
        <v>5.4151443185565247E-4</v>
      </c>
      <c r="G346" s="17">
        <f t="shared" si="87"/>
        <v>114151370.6958341</v>
      </c>
      <c r="H346" s="10">
        <f t="shared" si="88"/>
        <v>3802964.9521188778</v>
      </c>
      <c r="I346" s="21">
        <f t="shared" si="80"/>
        <v>3188.7713314460057</v>
      </c>
      <c r="J346" s="22">
        <f t="shared" si="81"/>
        <v>1.0629237771486686</v>
      </c>
      <c r="K346" s="27">
        <f t="shared" si="89"/>
        <v>0.35665094118715174</v>
      </c>
      <c r="L346" s="5">
        <f t="shared" si="82"/>
        <v>1.0703052507622227E-2</v>
      </c>
      <c r="M346" s="33">
        <f t="shared" si="83"/>
        <v>7.3331518143216021</v>
      </c>
      <c r="N346" s="24">
        <f t="shared" si="76"/>
        <v>32.662615586160967</v>
      </c>
      <c r="O346" s="24">
        <f t="shared" si="77"/>
        <v>32.490865911339149</v>
      </c>
      <c r="P346" s="24">
        <f t="shared" si="78"/>
        <v>38.02964952118878</v>
      </c>
      <c r="Q346" s="4">
        <f t="shared" si="79"/>
        <v>10.703052507622226</v>
      </c>
    </row>
    <row r="347" spans="2:17" x14ac:dyDescent="0.2">
      <c r="B347" s="5">
        <f t="shared" si="84"/>
        <v>3.2399999999999901E-2</v>
      </c>
      <c r="D347" s="25">
        <f t="shared" si="85"/>
        <v>7.3242368730944437E-6</v>
      </c>
      <c r="E347" s="18">
        <f t="shared" si="86"/>
        <v>5.4453966069050862E-4</v>
      </c>
      <c r="F347" s="26">
        <f t="shared" si="90"/>
        <v>5.4166842998077248E-4</v>
      </c>
      <c r="G347" s="17">
        <f t="shared" si="87"/>
        <v>114499783.21454412</v>
      </c>
      <c r="H347" s="10">
        <f t="shared" si="88"/>
        <v>3814397.5098143965</v>
      </c>
      <c r="I347" s="21">
        <f t="shared" si="80"/>
        <v>3171.2093577600676</v>
      </c>
      <c r="J347" s="22">
        <f t="shared" si="81"/>
        <v>1.0570697859200227</v>
      </c>
      <c r="K347" s="27">
        <f t="shared" si="89"/>
        <v>0.35675694086530518</v>
      </c>
      <c r="L347" s="5">
        <f t="shared" si="82"/>
        <v>1.073872290172485E-2</v>
      </c>
      <c r="M347" s="33">
        <f t="shared" si="83"/>
        <v>7.3242368730944438</v>
      </c>
      <c r="N347" s="24">
        <f t="shared" si="76"/>
        <v>32.672379641430517</v>
      </c>
      <c r="O347" s="24">
        <f t="shared" si="77"/>
        <v>32.500105798846349</v>
      </c>
      <c r="P347" s="24">
        <f t="shared" si="78"/>
        <v>38.143975098143969</v>
      </c>
      <c r="Q347" s="4">
        <f t="shared" si="79"/>
        <v>10.73872290172485</v>
      </c>
    </row>
    <row r="348" spans="2:17" x14ac:dyDescent="0.2">
      <c r="B348" s="5">
        <f t="shared" si="84"/>
        <v>3.2499999999999904E-2</v>
      </c>
      <c r="D348" s="25">
        <f t="shared" si="85"/>
        <v>7.315319274568788E-6</v>
      </c>
      <c r="E348" s="18">
        <f t="shared" si="86"/>
        <v>5.4470150248625115E-4</v>
      </c>
      <c r="F348" s="26">
        <f t="shared" si="90"/>
        <v>5.4182150978742392E-4</v>
      </c>
      <c r="G348" s="17">
        <f t="shared" si="87"/>
        <v>114849228.38944557</v>
      </c>
      <c r="H348" s="10">
        <f t="shared" si="88"/>
        <v>3825864.9603945962</v>
      </c>
      <c r="I348" s="21">
        <f t="shared" si="80"/>
        <v>3153.5946936518085</v>
      </c>
      <c r="J348" s="22">
        <f t="shared" si="81"/>
        <v>1.0511982312172694</v>
      </c>
      <c r="K348" s="27">
        <f t="shared" si="89"/>
        <v>0.35686235426616203</v>
      </c>
      <c r="L348" s="5">
        <f t="shared" si="82"/>
        <v>1.0774403866481423E-2</v>
      </c>
      <c r="M348" s="33">
        <f t="shared" si="83"/>
        <v>7.3153192745687878</v>
      </c>
      <c r="N348" s="24">
        <f t="shared" si="76"/>
        <v>32.682090149175067</v>
      </c>
      <c r="O348" s="24">
        <f t="shared" si="77"/>
        <v>32.509290587245438</v>
      </c>
      <c r="P348" s="24">
        <f t="shared" si="78"/>
        <v>38.258649603945962</v>
      </c>
      <c r="Q348" s="4">
        <f t="shared" si="79"/>
        <v>10.774403866481423</v>
      </c>
    </row>
    <row r="349" spans="2:17" x14ac:dyDescent="0.2">
      <c r="B349" s="5">
        <f t="shared" si="84"/>
        <v>3.2599999999999907E-2</v>
      </c>
      <c r="D349" s="25">
        <f t="shared" si="85"/>
        <v>7.3063990333796446E-6</v>
      </c>
      <c r="E349" s="18">
        <f t="shared" si="86"/>
        <v>5.4486244914559194E-4</v>
      </c>
      <c r="F349" s="26">
        <f t="shared" si="90"/>
        <v>5.4197366855502954E-4</v>
      </c>
      <c r="G349" s="17">
        <f t="shared" si="87"/>
        <v>115199707.95308924</v>
      </c>
      <c r="H349" s="10">
        <f t="shared" si="88"/>
        <v>3837367.4072117228</v>
      </c>
      <c r="I349" s="21">
        <f t="shared" si="80"/>
        <v>3135.927183075321</v>
      </c>
      <c r="J349" s="22">
        <f t="shared" si="81"/>
        <v>1.045309061025107</v>
      </c>
      <c r="K349" s="27">
        <f t="shared" si="89"/>
        <v>0.35696717963077412</v>
      </c>
      <c r="L349" s="5">
        <f t="shared" si="82"/>
        <v>1.0810095343176271E-2</v>
      </c>
      <c r="M349" s="33">
        <f t="shared" si="83"/>
        <v>7.3063990333796447</v>
      </c>
      <c r="N349" s="24">
        <f t="shared" si="76"/>
        <v>32.691746948735513</v>
      </c>
      <c r="O349" s="24">
        <f t="shared" si="77"/>
        <v>32.518420113301772</v>
      </c>
      <c r="P349" s="24">
        <f t="shared" si="78"/>
        <v>38.373674072117232</v>
      </c>
      <c r="Q349" s="4">
        <f t="shared" si="79"/>
        <v>10.81009534317627</v>
      </c>
    </row>
    <row r="350" spans="2:17" x14ac:dyDescent="0.2">
      <c r="B350" s="5">
        <f t="shared" si="84"/>
        <v>3.269999999999991E-2</v>
      </c>
      <c r="D350" s="25">
        <f t="shared" si="85"/>
        <v>7.2974761642059327E-6</v>
      </c>
      <c r="E350" s="18">
        <f t="shared" si="86"/>
        <v>5.450224979829442E-4</v>
      </c>
      <c r="F350" s="26">
        <f t="shared" si="90"/>
        <v>5.4212490355547149E-4</v>
      </c>
      <c r="G350" s="17">
        <f t="shared" si="87"/>
        <v>115551223.62249571</v>
      </c>
      <c r="H350" s="10">
        <f t="shared" si="88"/>
        <v>3848904.9537905022</v>
      </c>
      <c r="I350" s="21">
        <f t="shared" si="80"/>
        <v>3118.2066697265509</v>
      </c>
      <c r="J350" s="22">
        <f t="shared" si="81"/>
        <v>1.0394022232421836</v>
      </c>
      <c r="K350" s="27">
        <f t="shared" si="89"/>
        <v>0.35707141519498747</v>
      </c>
      <c r="L350" s="5">
        <f t="shared" si="82"/>
        <v>1.0845797272917559E-2</v>
      </c>
      <c r="M350" s="33">
        <f t="shared" si="83"/>
        <v>7.2974761642059329</v>
      </c>
      <c r="N350" s="24">
        <f t="shared" si="76"/>
        <v>32.70134987897665</v>
      </c>
      <c r="O350" s="24">
        <f t="shared" si="77"/>
        <v>32.527494213328289</v>
      </c>
      <c r="P350" s="24">
        <f t="shared" si="78"/>
        <v>38.489049537905025</v>
      </c>
      <c r="Q350" s="4">
        <f t="shared" si="79"/>
        <v>10.84579727291756</v>
      </c>
    </row>
    <row r="351" spans="2:17" x14ac:dyDescent="0.2">
      <c r="B351" s="5">
        <f t="shared" si="84"/>
        <v>3.2799999999999913E-2</v>
      </c>
      <c r="D351" s="25">
        <f t="shared" si="85"/>
        <v>7.2885506817706104E-6</v>
      </c>
      <c r="E351" s="18">
        <f t="shared" si="86"/>
        <v>5.451816463047731E-4</v>
      </c>
      <c r="F351" s="26">
        <f t="shared" si="90"/>
        <v>5.4227521205308521E-4</v>
      </c>
      <c r="G351" s="17">
        <f t="shared" si="87"/>
        <v>115903777.09890832</v>
      </c>
      <c r="H351" s="10">
        <f t="shared" si="88"/>
        <v>3860477.7038265723</v>
      </c>
      <c r="I351" s="21">
        <f t="shared" si="80"/>
        <v>3100.4329970456952</v>
      </c>
      <c r="J351" s="22">
        <f t="shared" si="81"/>
        <v>1.0334776656818985</v>
      </c>
      <c r="K351" s="27">
        <f t="shared" si="89"/>
        <v>0.35717505918943365</v>
      </c>
      <c r="L351" s="5">
        <f t="shared" si="82"/>
        <v>1.0881509596636781E-2</v>
      </c>
      <c r="M351" s="33">
        <f t="shared" si="83"/>
        <v>7.2885506817706105</v>
      </c>
      <c r="N351" s="24">
        <f t="shared" si="76"/>
        <v>32.710898778286385</v>
      </c>
      <c r="O351" s="24">
        <f t="shared" si="77"/>
        <v>32.536512723185112</v>
      </c>
      <c r="P351" s="24">
        <f t="shared" si="78"/>
        <v>38.604777038265723</v>
      </c>
      <c r="Q351" s="4">
        <f t="shared" si="79"/>
        <v>10.88150959663678</v>
      </c>
    </row>
    <row r="352" spans="2:17" x14ac:dyDescent="0.2">
      <c r="B352" s="5">
        <f t="shared" si="84"/>
        <v>3.2899999999999915E-2</v>
      </c>
      <c r="D352" s="25">
        <f t="shared" si="85"/>
        <v>7.279622600840806E-6</v>
      </c>
      <c r="E352" s="18">
        <f t="shared" si="86"/>
        <v>5.4533989140958194E-4</v>
      </c>
      <c r="F352" s="26">
        <f t="shared" si="90"/>
        <v>5.4242459130465336E-4</v>
      </c>
      <c r="G352" s="17">
        <f t="shared" si="87"/>
        <v>116257370.06751551</v>
      </c>
      <c r="H352" s="10">
        <f t="shared" si="88"/>
        <v>3872085.7611848935</v>
      </c>
      <c r="I352" s="21">
        <f t="shared" si="80"/>
        <v>3082.6060082196441</v>
      </c>
      <c r="J352" s="22">
        <f t="shared" si="81"/>
        <v>1.0275353360732147</v>
      </c>
      <c r="K352" s="27">
        <f t="shared" si="89"/>
        <v>0.35727810983952141</v>
      </c>
      <c r="L352" s="5">
        <f t="shared" si="82"/>
        <v>1.0917232255088229E-2</v>
      </c>
      <c r="M352" s="33">
        <f t="shared" si="83"/>
        <v>7.2796226008408063</v>
      </c>
      <c r="N352" s="24">
        <f t="shared" si="76"/>
        <v>32.720393484574913</v>
      </c>
      <c r="O352" s="24">
        <f t="shared" si="77"/>
        <v>32.545475478279201</v>
      </c>
      <c r="P352" s="24">
        <f t="shared" si="78"/>
        <v>38.720857611848942</v>
      </c>
      <c r="Q352" s="4">
        <f t="shared" si="79"/>
        <v>10.917232255088228</v>
      </c>
    </row>
    <row r="353" spans="2:17" x14ac:dyDescent="0.2">
      <c r="B353" s="5">
        <f t="shared" si="84"/>
        <v>3.2999999999999918E-2</v>
      </c>
      <c r="D353" s="25">
        <f t="shared" si="85"/>
        <v>7.2706919362279434E-6</v>
      </c>
      <c r="E353" s="18">
        <f t="shared" si="86"/>
        <v>5.4549723058789994E-4</v>
      </c>
      <c r="F353" s="26">
        <f t="shared" si="90"/>
        <v>5.4257303855939968E-4</v>
      </c>
      <c r="G353" s="17">
        <f t="shared" si="87"/>
        <v>116612004.19714294</v>
      </c>
      <c r="H353" s="10">
        <f t="shared" si="88"/>
        <v>3883729.2298981263</v>
      </c>
      <c r="I353" s="21">
        <f t="shared" si="80"/>
        <v>3064.7255461844638</v>
      </c>
      <c r="J353" s="22">
        <f t="shared" si="81"/>
        <v>1.021575182061488</v>
      </c>
      <c r="K353" s="27">
        <f t="shared" si="89"/>
        <v>0.35738056536542812</v>
      </c>
      <c r="L353" s="5">
        <f t="shared" si="82"/>
        <v>1.0952965188848477E-2</v>
      </c>
      <c r="M353" s="33">
        <f t="shared" si="83"/>
        <v>7.2706919362279434</v>
      </c>
      <c r="N353" s="24">
        <f t="shared" si="76"/>
        <v>32.729833835273993</v>
      </c>
      <c r="O353" s="24">
        <f t="shared" si="77"/>
        <v>32.554382313563984</v>
      </c>
      <c r="P353" s="24">
        <f t="shared" si="78"/>
        <v>38.837292298981268</v>
      </c>
      <c r="Q353" s="4">
        <f t="shared" si="79"/>
        <v>10.952965188848477</v>
      </c>
    </row>
    <row r="354" spans="2:17" x14ac:dyDescent="0.2">
      <c r="B354" s="5">
        <f t="shared" si="84"/>
        <v>3.3099999999999921E-2</v>
      </c>
      <c r="D354" s="25">
        <f t="shared" si="85"/>
        <v>7.2617587027878821E-6</v>
      </c>
      <c r="E354" s="18">
        <f t="shared" si="86"/>
        <v>5.4565366112226891E-4</v>
      </c>
      <c r="F354" s="26">
        <f t="shared" si="90"/>
        <v>5.4272055105898383E-4</v>
      </c>
      <c r="G354" s="17">
        <f t="shared" si="87"/>
        <v>116967681.14001065</v>
      </c>
      <c r="H354" s="10">
        <f t="shared" si="88"/>
        <v>3895408.2141649839</v>
      </c>
      <c r="I354" s="21">
        <f t="shared" si="80"/>
        <v>3046.7914536279204</v>
      </c>
      <c r="J354" s="22">
        <f t="shared" si="81"/>
        <v>1.0155971512093067</v>
      </c>
      <c r="K354" s="27">
        <f t="shared" si="89"/>
        <v>0.35748242398209168</v>
      </c>
      <c r="L354" s="5">
        <f t="shared" si="82"/>
        <v>1.0988708338315853E-2</v>
      </c>
      <c r="M354" s="33">
        <f t="shared" si="83"/>
        <v>7.2617587027878825</v>
      </c>
      <c r="N354" s="24">
        <f t="shared" si="76"/>
        <v>32.739219667336137</v>
      </c>
      <c r="O354" s="24">
        <f t="shared" si="77"/>
        <v>32.56323306353903</v>
      </c>
      <c r="P354" s="24">
        <f t="shared" si="78"/>
        <v>38.954082141649842</v>
      </c>
      <c r="Q354" s="4">
        <f t="shared" si="79"/>
        <v>10.988708338315853</v>
      </c>
    </row>
    <row r="355" spans="2:17" x14ac:dyDescent="0.2">
      <c r="B355" s="5">
        <f t="shared" si="84"/>
        <v>3.3199999999999924E-2</v>
      </c>
      <c r="D355" s="25">
        <f t="shared" si="85"/>
        <v>7.2528229154210377E-6</v>
      </c>
      <c r="E355" s="18">
        <f t="shared" si="86"/>
        <v>5.4580918028723107E-4</v>
      </c>
      <c r="F355" s="26">
        <f t="shared" si="90"/>
        <v>5.4286712603749516E-4</v>
      </c>
      <c r="G355" s="17">
        <f t="shared" si="87"/>
        <v>117324402.53140342</v>
      </c>
      <c r="H355" s="10">
        <f t="shared" si="88"/>
        <v>3907122.8183485544</v>
      </c>
      <c r="I355" s="21">
        <f t="shared" si="80"/>
        <v>3028.8035729920466</v>
      </c>
      <c r="J355" s="22">
        <f t="shared" si="81"/>
        <v>1.0096011909973488</v>
      </c>
      <c r="K355" s="27">
        <f t="shared" si="89"/>
        <v>0.35758368389920203</v>
      </c>
      <c r="L355" s="5">
        <f t="shared" si="82"/>
        <v>1.1024461643709918E-2</v>
      </c>
      <c r="M355" s="33">
        <f t="shared" si="83"/>
        <v>7.2528229154210377</v>
      </c>
      <c r="N355" s="24">
        <f t="shared" si="76"/>
        <v>32.748550817233863</v>
      </c>
      <c r="O355" s="24">
        <f t="shared" si="77"/>
        <v>32.572027562249708</v>
      </c>
      <c r="P355" s="24">
        <f t="shared" si="78"/>
        <v>39.071228183485545</v>
      </c>
      <c r="Q355" s="4">
        <f t="shared" si="79"/>
        <v>11.024461643709918</v>
      </c>
    </row>
    <row r="356" spans="2:17" x14ac:dyDescent="0.2">
      <c r="B356" s="5">
        <f t="shared" si="84"/>
        <v>3.3299999999999927E-2</v>
      </c>
      <c r="D356" s="25">
        <f t="shared" si="85"/>
        <v>7.2438845890725214E-6</v>
      </c>
      <c r="E356" s="18">
        <f t="shared" si="86"/>
        <v>5.4596378534931575E-4</v>
      </c>
      <c r="F356" s="26">
        <f t="shared" si="90"/>
        <v>5.4301276072144823E-4</v>
      </c>
      <c r="G356" s="17">
        <f t="shared" si="87"/>
        <v>117682169.98943663</v>
      </c>
      <c r="H356" s="10">
        <f t="shared" si="88"/>
        <v>3918873.1469745967</v>
      </c>
      <c r="I356" s="21">
        <f t="shared" si="80"/>
        <v>3010.7617464757604</v>
      </c>
      <c r="J356" s="22">
        <f t="shared" si="81"/>
        <v>1.0035872488252535</v>
      </c>
      <c r="K356" s="27">
        <f t="shared" si="89"/>
        <v>0.35768434332119314</v>
      </c>
      <c r="L356" s="5">
        <f t="shared" si="82"/>
        <v>1.1060225045070938E-2</v>
      </c>
      <c r="M356" s="33">
        <f t="shared" si="83"/>
        <v>7.243884589072521</v>
      </c>
      <c r="N356" s="24">
        <f t="shared" si="76"/>
        <v>32.757827120958943</v>
      </c>
      <c r="O356" s="24">
        <f t="shared" si="77"/>
        <v>32.580765643286895</v>
      </c>
      <c r="P356" s="24">
        <f t="shared" si="78"/>
        <v>39.188731469745967</v>
      </c>
      <c r="Q356" s="4">
        <f t="shared" si="79"/>
        <v>11.060225045070938</v>
      </c>
    </row>
    <row r="357" spans="2:17" x14ac:dyDescent="0.2">
      <c r="B357" s="5">
        <f t="shared" si="84"/>
        <v>3.339999999999993E-2</v>
      </c>
      <c r="D357" s="25">
        <f t="shared" si="85"/>
        <v>7.2349437387322668E-6</v>
      </c>
      <c r="E357" s="18">
        <f t="shared" si="86"/>
        <v>5.4611747356702776E-4</v>
      </c>
      <c r="F357" s="26">
        <f t="shared" si="90"/>
        <v>5.431574523297771E-4</v>
      </c>
      <c r="G357" s="17">
        <f t="shared" si="87"/>
        <v>118040985.11470056</v>
      </c>
      <c r="H357" s="10">
        <f t="shared" si="88"/>
        <v>3930659.3047298035</v>
      </c>
      <c r="I357" s="21">
        <f t="shared" si="80"/>
        <v>2992.665816037515</v>
      </c>
      <c r="J357" s="22">
        <f t="shared" si="81"/>
        <v>0.99755527201250505</v>
      </c>
      <c r="K357" s="27">
        <f t="shared" si="89"/>
        <v>0.35778440044723503</v>
      </c>
      <c r="L357" s="5">
        <f t="shared" si="82"/>
        <v>1.109599848225936E-2</v>
      </c>
      <c r="M357" s="33">
        <f t="shared" si="83"/>
        <v>7.2349437387322668</v>
      </c>
      <c r="N357" s="24">
        <f t="shared" si="76"/>
        <v>32.767048414021666</v>
      </c>
      <c r="O357" s="24">
        <f t="shared" si="77"/>
        <v>32.589447139786628</v>
      </c>
      <c r="P357" s="24">
        <f t="shared" si="78"/>
        <v>39.306593047298037</v>
      </c>
      <c r="Q357" s="4">
        <f t="shared" si="79"/>
        <v>11.095998482259359</v>
      </c>
    </row>
    <row r="358" spans="2:17" x14ac:dyDescent="0.2">
      <c r="B358" s="5">
        <f t="shared" si="84"/>
        <v>3.3499999999999933E-2</v>
      </c>
      <c r="D358" s="25">
        <f t="shared" si="85"/>
        <v>7.2260003794351612E-6</v>
      </c>
      <c r="E358" s="18">
        <f t="shared" si="86"/>
        <v>5.462702421908344E-4</v>
      </c>
      <c r="F358" s="26">
        <f t="shared" si="90"/>
        <v>5.433011980738305E-4</v>
      </c>
      <c r="G358" s="17">
        <f t="shared" si="87"/>
        <v>118400849.49002634</v>
      </c>
      <c r="H358" s="10">
        <f t="shared" si="88"/>
        <v>3942481.39646004</v>
      </c>
      <c r="I358" s="21">
        <f t="shared" si="80"/>
        <v>2974.5156233980019</v>
      </c>
      <c r="J358" s="22">
        <f t="shared" si="81"/>
        <v>0.99150520779933393</v>
      </c>
      <c r="K358" s="27">
        <f t="shared" si="89"/>
        <v>0.35788385347122564</v>
      </c>
      <c r="L358" s="5">
        <f t="shared" si="82"/>
        <v>1.1131781894955284E-2</v>
      </c>
      <c r="M358" s="33">
        <f t="shared" si="83"/>
        <v>7.2260003794351615</v>
      </c>
      <c r="N358" s="24">
        <f t="shared" si="76"/>
        <v>32.776214531450066</v>
      </c>
      <c r="O358" s="24">
        <f t="shared" si="77"/>
        <v>32.598071884429828</v>
      </c>
      <c r="P358" s="24">
        <f t="shared" si="78"/>
        <v>39.424813964600403</v>
      </c>
      <c r="Q358" s="4">
        <f t="shared" si="79"/>
        <v>11.131781894955283</v>
      </c>
    </row>
    <row r="359" spans="2:17" x14ac:dyDescent="0.2">
      <c r="B359" s="5">
        <f t="shared" si="84"/>
        <v>3.3599999999999935E-2</v>
      </c>
      <c r="D359" s="25">
        <f t="shared" si="85"/>
        <v>7.2170545262611804E-6</v>
      </c>
      <c r="E359" s="18">
        <f t="shared" si="86"/>
        <v>5.4642208846315387E-4</v>
      </c>
      <c r="F359" s="26">
        <f t="shared" si="90"/>
        <v>5.4344399515736744E-4</v>
      </c>
      <c r="G359" s="17">
        <f t="shared" si="87"/>
        <v>118761764.68015622</v>
      </c>
      <c r="H359" s="10">
        <f t="shared" si="88"/>
        <v>3954339.5271685491</v>
      </c>
      <c r="I359" s="21">
        <f t="shared" si="80"/>
        <v>2956.3110100428994</v>
      </c>
      <c r="J359" s="22">
        <f t="shared" si="81"/>
        <v>0.98543700334763318</v>
      </c>
      <c r="K359" s="27">
        <f t="shared" si="89"/>
        <v>0.357982700581783</v>
      </c>
      <c r="L359" s="5">
        <f t="shared" si="82"/>
        <v>1.1167575222657935E-2</v>
      </c>
      <c r="M359" s="33">
        <f t="shared" si="83"/>
        <v>7.2170545262611805</v>
      </c>
      <c r="N359" s="24">
        <f t="shared" si="76"/>
        <v>32.785325307789229</v>
      </c>
      <c r="O359" s="24">
        <f t="shared" si="77"/>
        <v>32.606639709442049</v>
      </c>
      <c r="P359" s="24">
        <f t="shared" si="78"/>
        <v>39.543395271685498</v>
      </c>
      <c r="Q359" s="4">
        <f t="shared" si="79"/>
        <v>11.167575222657934</v>
      </c>
    </row>
    <row r="360" spans="2:17" x14ac:dyDescent="0.2">
      <c r="B360" s="5">
        <f t="shared" si="84"/>
        <v>3.3699999999999938E-2</v>
      </c>
      <c r="D360" s="25">
        <f t="shared" si="85"/>
        <v>7.2081061943355173E-6</v>
      </c>
      <c r="E360" s="18">
        <f t="shared" si="86"/>
        <v>5.4657300961834265E-4</v>
      </c>
      <c r="F360" s="26">
        <f t="shared" si="90"/>
        <v>5.4358584077655262E-4</v>
      </c>
      <c r="G360" s="17">
        <f t="shared" si="87"/>
        <v>119123732.23145738</v>
      </c>
      <c r="H360" s="10">
        <f t="shared" si="88"/>
        <v>3966233.8020141297</v>
      </c>
      <c r="I360" s="21">
        <f t="shared" si="80"/>
        <v>2938.0518172256602</v>
      </c>
      <c r="J360" s="22">
        <f t="shared" si="81"/>
        <v>0.9793506057418867</v>
      </c>
      <c r="K360" s="27">
        <f t="shared" si="89"/>
        <v>0.3580809399622375</v>
      </c>
      <c r="L360" s="5">
        <f t="shared" si="82"/>
        <v>1.1203378404685136E-2</v>
      </c>
      <c r="M360" s="33">
        <f t="shared" si="83"/>
        <v>7.2081061943355174</v>
      </c>
      <c r="N360" s="24">
        <f t="shared" si="76"/>
        <v>32.794380577100561</v>
      </c>
      <c r="O360" s="24">
        <f t="shared" si="77"/>
        <v>32.615150446593155</v>
      </c>
      <c r="P360" s="24">
        <f t="shared" si="78"/>
        <v>39.662338020141299</v>
      </c>
      <c r="Q360" s="4">
        <f t="shared" si="79"/>
        <v>11.203378404685136</v>
      </c>
    </row>
    <row r="361" spans="2:17" x14ac:dyDescent="0.2">
      <c r="B361" s="5">
        <f t="shared" si="84"/>
        <v>3.3799999999999941E-2</v>
      </c>
      <c r="D361" s="25">
        <f t="shared" si="85"/>
        <v>7.1991553988287165E-6</v>
      </c>
      <c r="E361" s="18">
        <f t="shared" si="86"/>
        <v>5.4672300288268415E-4</v>
      </c>
      <c r="F361" s="26">
        <f t="shared" si="90"/>
        <v>5.4372673211995225E-4</v>
      </c>
      <c r="G361" s="17">
        <f t="shared" si="87"/>
        <v>119486753.67160107</v>
      </c>
      <c r="H361" s="10">
        <f t="shared" si="88"/>
        <v>3978164.3263092828</v>
      </c>
      <c r="I361" s="21">
        <f t="shared" si="80"/>
        <v>2919.7378859703495</v>
      </c>
      <c r="J361" s="22">
        <f t="shared" si="81"/>
        <v>0.97324596199011648</v>
      </c>
      <c r="K361" s="27">
        <f t="shared" si="89"/>
        <v>0.35817856979062412</v>
      </c>
      <c r="L361" s="5">
        <f t="shared" si="82"/>
        <v>1.1239191380172779E-2</v>
      </c>
      <c r="M361" s="33">
        <f t="shared" si="83"/>
        <v>7.1991553988287169</v>
      </c>
      <c r="N361" s="24">
        <f t="shared" si="76"/>
        <v>32.803380172961049</v>
      </c>
      <c r="O361" s="24">
        <f t="shared" si="77"/>
        <v>32.623603927197138</v>
      </c>
      <c r="P361" s="24">
        <f t="shared" si="78"/>
        <v>39.781643263092832</v>
      </c>
      <c r="Q361" s="4">
        <f t="shared" si="79"/>
        <v>11.23919138017278</v>
      </c>
    </row>
    <row r="362" spans="2:17" x14ac:dyDescent="0.2">
      <c r="B362" s="5">
        <f t="shared" si="84"/>
        <v>3.3899999999999944E-2</v>
      </c>
      <c r="D362" s="25">
        <f t="shared" si="85"/>
        <v>7.1902021549568061E-6</v>
      </c>
      <c r="E362" s="18">
        <f t="shared" si="86"/>
        <v>5.4687206547437668E-4</v>
      </c>
      <c r="F362" s="26">
        <f t="shared" si="90"/>
        <v>5.4386666636853018E-4</v>
      </c>
      <c r="G362" s="17">
        <f t="shared" si="87"/>
        <v>119850830.50927627</v>
      </c>
      <c r="H362" s="10">
        <f t="shared" si="88"/>
        <v>3990131.2055183267</v>
      </c>
      <c r="I362" s="21">
        <f t="shared" si="80"/>
        <v>2901.3690570745321</v>
      </c>
      <c r="J362" s="22">
        <f t="shared" si="81"/>
        <v>0.96712301902484399</v>
      </c>
      <c r="K362" s="27">
        <f t="shared" si="89"/>
        <v>0.35827558823967487</v>
      </c>
      <c r="L362" s="5">
        <f t="shared" si="82"/>
        <v>1.1275014088074294E-2</v>
      </c>
      <c r="M362" s="33">
        <f t="shared" si="83"/>
        <v>7.1902021549568058</v>
      </c>
      <c r="N362" s="24">
        <f t="shared" si="76"/>
        <v>32.812323928462604</v>
      </c>
      <c r="O362" s="24">
        <f t="shared" si="77"/>
        <v>32.631999982111807</v>
      </c>
      <c r="P362" s="24">
        <f t="shared" si="78"/>
        <v>39.901312055183269</v>
      </c>
      <c r="Q362" s="4">
        <f t="shared" si="79"/>
        <v>11.275014088074295</v>
      </c>
    </row>
    <row r="363" spans="2:17" x14ac:dyDescent="0.2">
      <c r="B363" s="5">
        <f t="shared" si="84"/>
        <v>3.3999999999999947E-2</v>
      </c>
      <c r="D363" s="25">
        <f t="shared" si="85"/>
        <v>7.1812464779814273E-6</v>
      </c>
      <c r="E363" s="18">
        <f t="shared" si="86"/>
        <v>5.4702019460352172E-4</v>
      </c>
      <c r="F363" s="26">
        <f t="shared" si="90"/>
        <v>5.4400564069564353E-4</v>
      </c>
      <c r="G363" s="17">
        <f t="shared" si="87"/>
        <v>120215964.23386019</v>
      </c>
      <c r="H363" s="10">
        <f t="shared" si="88"/>
        <v>4002134.5452554836</v>
      </c>
      <c r="I363" s="21">
        <f t="shared" si="80"/>
        <v>2882.9451711121992</v>
      </c>
      <c r="J363" s="22">
        <f t="shared" si="81"/>
        <v>0.96098172370406643</v>
      </c>
      <c r="K363" s="27">
        <f t="shared" si="89"/>
        <v>0.35837199347681131</v>
      </c>
      <c r="L363" s="5">
        <f t="shared" si="82"/>
        <v>1.1310846467160119E-2</v>
      </c>
      <c r="M363" s="33">
        <f t="shared" si="83"/>
        <v>7.1812464779814276</v>
      </c>
      <c r="N363" s="24">
        <f t="shared" si="76"/>
        <v>32.821211676211306</v>
      </c>
      <c r="O363" s="24">
        <f t="shared" si="77"/>
        <v>32.640338441738614</v>
      </c>
      <c r="P363" s="24">
        <f t="shared" si="78"/>
        <v>40.02134545255484</v>
      </c>
      <c r="Q363" s="4">
        <f t="shared" si="79"/>
        <v>11.310846467160118</v>
      </c>
    </row>
    <row r="364" spans="2:17" x14ac:dyDescent="0.2">
      <c r="B364" s="5">
        <f t="shared" si="84"/>
        <v>3.409999999999995E-2</v>
      </c>
      <c r="D364" s="25">
        <f t="shared" si="85"/>
        <v>7.1722883832099708E-6</v>
      </c>
      <c r="E364" s="18">
        <f t="shared" si="86"/>
        <v>5.4716738747211287E-4</v>
      </c>
      <c r="F364" s="26">
        <f t="shared" si="90"/>
        <v>5.4414365226704005E-4</v>
      </c>
      <c r="G364" s="17">
        <f t="shared" si="87"/>
        <v>120582156.31512766</v>
      </c>
      <c r="H364" s="10">
        <f t="shared" si="88"/>
        <v>4014174.4512829329</v>
      </c>
      <c r="I364" s="21">
        <f t="shared" si="80"/>
        <v>2864.46606843675</v>
      </c>
      <c r="J364" s="22">
        <f t="shared" si="81"/>
        <v>0.95482202281225004</v>
      </c>
      <c r="K364" s="27">
        <f t="shared" si="89"/>
        <v>0.35846778366413712</v>
      </c>
      <c r="L364" s="5">
        <f t="shared" si="82"/>
        <v>1.1346688456017166E-2</v>
      </c>
      <c r="M364" s="33">
        <f t="shared" si="83"/>
        <v>7.1722883832099704</v>
      </c>
      <c r="N364" s="24">
        <f t="shared" si="76"/>
        <v>32.830043248326774</v>
      </c>
      <c r="O364" s="24">
        <f t="shared" si="77"/>
        <v>32.648619136022404</v>
      </c>
      <c r="P364" s="24">
        <f t="shared" si="78"/>
        <v>40.141744512829334</v>
      </c>
      <c r="Q364" s="4">
        <f t="shared" si="79"/>
        <v>11.346688456017166</v>
      </c>
    </row>
    <row r="365" spans="2:17" x14ac:dyDescent="0.2">
      <c r="B365" s="5">
        <f t="shared" si="84"/>
        <v>3.4199999999999953E-2</v>
      </c>
      <c r="D365" s="25">
        <f t="shared" si="85"/>
        <v>7.1633278859957092E-6</v>
      </c>
      <c r="E365" s="18">
        <f t="shared" si="86"/>
        <v>5.4731364127402423E-4</v>
      </c>
      <c r="F365" s="26">
        <f t="shared" si="90"/>
        <v>5.4428069824085377E-4</v>
      </c>
      <c r="G365" s="17">
        <f t="shared" si="87"/>
        <v>120949408.20291285</v>
      </c>
      <c r="H365" s="10">
        <f t="shared" si="88"/>
        <v>4026251.0295088347</v>
      </c>
      <c r="I365" s="21">
        <f t="shared" si="80"/>
        <v>2845.9315891840165</v>
      </c>
      <c r="J365" s="22">
        <f t="shared" si="81"/>
        <v>0.94864386306133885</v>
      </c>
      <c r="K365" s="27">
        <f t="shared" si="89"/>
        <v>0.35856295695843082</v>
      </c>
      <c r="L365" s="5">
        <f t="shared" si="82"/>
        <v>1.1382539993048293E-2</v>
      </c>
      <c r="M365" s="33">
        <f t="shared" si="83"/>
        <v>7.1633278859957095</v>
      </c>
      <c r="N365" s="24">
        <f t="shared" si="76"/>
        <v>32.838818476441453</v>
      </c>
      <c r="O365" s="24">
        <f t="shared" si="77"/>
        <v>32.656841894451226</v>
      </c>
      <c r="P365" s="24">
        <f t="shared" si="78"/>
        <v>40.262510295088347</v>
      </c>
      <c r="Q365" s="4">
        <f t="shared" si="79"/>
        <v>11.382539993048294</v>
      </c>
    </row>
    <row r="366" spans="2:17" x14ac:dyDescent="0.2">
      <c r="B366" s="5">
        <f t="shared" si="84"/>
        <v>3.4299999999999956E-2</v>
      </c>
      <c r="D366" s="25">
        <f t="shared" si="85"/>
        <v>7.1543650017379275E-6</v>
      </c>
      <c r="E366" s="18">
        <f t="shared" si="86"/>
        <v>5.4745895319499929E-4</v>
      </c>
      <c r="F366" s="26">
        <f t="shared" si="90"/>
        <v>5.4441677576760287E-4</v>
      </c>
      <c r="G366" s="17">
        <f t="shared" si="87"/>
        <v>121317721.32681872</v>
      </c>
      <c r="H366" s="10">
        <f t="shared" si="88"/>
        <v>4038364.3859853214</v>
      </c>
      <c r="I366" s="21">
        <f t="shared" si="80"/>
        <v>2827.3415732753365</v>
      </c>
      <c r="J366" s="22">
        <f t="shared" si="81"/>
        <v>0.94244719109177888</v>
      </c>
      <c r="K366" s="27">
        <f t="shared" si="89"/>
        <v>0.3586575115111385</v>
      </c>
      <c r="L366" s="5">
        <f t="shared" si="82"/>
        <v>1.1418401016471772E-2</v>
      </c>
      <c r="M366" s="33">
        <f t="shared" si="83"/>
        <v>7.1543650017379274</v>
      </c>
      <c r="N366" s="24">
        <f t="shared" si="76"/>
        <v>32.847537191699956</v>
      </c>
      <c r="O366" s="24">
        <f t="shared" si="77"/>
        <v>32.665006546056169</v>
      </c>
      <c r="P366" s="24">
        <f t="shared" si="78"/>
        <v>40.383643859853215</v>
      </c>
      <c r="Q366" s="4">
        <f t="shared" si="79"/>
        <v>11.418401016471773</v>
      </c>
    </row>
    <row r="367" spans="2:17" x14ac:dyDescent="0.2">
      <c r="B367" s="5">
        <f t="shared" si="84"/>
        <v>3.4399999999999958E-2</v>
      </c>
      <c r="D367" s="25">
        <f t="shared" si="85"/>
        <v>7.1453997458820582E-6</v>
      </c>
      <c r="E367" s="18">
        <f t="shared" si="86"/>
        <v>5.4760332041264024E-4</v>
      </c>
      <c r="F367" s="26">
        <f t="shared" si="90"/>
        <v>5.4455188199018629E-4</v>
      </c>
      <c r="G367" s="17">
        <f t="shared" si="87"/>
        <v>121687097.09585705</v>
      </c>
      <c r="H367" s="10">
        <f t="shared" si="88"/>
        <v>4050514.626906455</v>
      </c>
      <c r="I367" s="21">
        <f t="shared" si="80"/>
        <v>2808.6958604206789</v>
      </c>
      <c r="J367" s="22">
        <f t="shared" si="81"/>
        <v>0.93623195347355959</v>
      </c>
      <c r="K367" s="27">
        <f t="shared" si="89"/>
        <v>0.35875144546836679</v>
      </c>
      <c r="L367" s="5">
        <f t="shared" si="82"/>
        <v>1.1454271464320747E-2</v>
      </c>
      <c r="M367" s="33">
        <f t="shared" si="83"/>
        <v>7.1453997458820586</v>
      </c>
      <c r="N367" s="24">
        <f t="shared" si="76"/>
        <v>32.856199224758413</v>
      </c>
      <c r="O367" s="24">
        <f t="shared" si="77"/>
        <v>32.673112919411174</v>
      </c>
      <c r="P367" s="24">
        <f t="shared" si="78"/>
        <v>40.505146269064554</v>
      </c>
      <c r="Q367" s="4">
        <f t="shared" si="79"/>
        <v>11.454271464320747</v>
      </c>
    </row>
    <row r="368" spans="2:17" x14ac:dyDescent="0.2">
      <c r="B368" s="5">
        <f t="shared" si="84"/>
        <v>3.4499999999999961E-2</v>
      </c>
      <c r="D368" s="25">
        <f t="shared" si="85"/>
        <v>7.1364321339198138E-6</v>
      </c>
      <c r="E368" s="18">
        <f t="shared" si="86"/>
        <v>5.4774674009639638E-4</v>
      </c>
      <c r="F368" s="26">
        <f t="shared" si="90"/>
        <v>5.4468601404388103E-4</v>
      </c>
      <c r="G368" s="17">
        <f t="shared" si="87"/>
        <v>122057536.89815794</v>
      </c>
      <c r="H368" s="10">
        <f t="shared" si="88"/>
        <v>4062701.858606156</v>
      </c>
      <c r="I368" s="21">
        <f t="shared" si="80"/>
        <v>2789.9942901218174</v>
      </c>
      <c r="J368" s="22">
        <f t="shared" si="81"/>
        <v>0.9299980967072724</v>
      </c>
      <c r="K368" s="27">
        <f t="shared" si="89"/>
        <v>0.35884475697087581</v>
      </c>
      <c r="L368" s="5">
        <f t="shared" si="82"/>
        <v>1.1490151274442709E-2</v>
      </c>
      <c r="M368" s="33">
        <f t="shared" si="83"/>
        <v>7.136432133919814</v>
      </c>
      <c r="N368" s="24">
        <f t="shared" si="76"/>
        <v>32.864804405783786</v>
      </c>
      <c r="O368" s="24">
        <f t="shared" si="77"/>
        <v>32.681160842632863</v>
      </c>
      <c r="P368" s="24">
        <f t="shared" si="78"/>
        <v>40.62701858606156</v>
      </c>
      <c r="Q368" s="4">
        <f t="shared" si="79"/>
        <v>11.490151274442709</v>
      </c>
    </row>
    <row r="369" spans="2:17" x14ac:dyDescent="0.2">
      <c r="B369" s="5">
        <f t="shared" si="84"/>
        <v>3.4599999999999964E-2</v>
      </c>
      <c r="D369" s="25">
        <f t="shared" si="85"/>
        <v>7.1274621813893242E-6</v>
      </c>
      <c r="E369" s="18">
        <f t="shared" si="86"/>
        <v>5.4788920940755442E-4</v>
      </c>
      <c r="F369" s="26">
        <f t="shared" si="90"/>
        <v>5.4481916905634053E-4</v>
      </c>
      <c r="G369" s="17">
        <f t="shared" si="87"/>
        <v>122429042.10061409</v>
      </c>
      <c r="H369" s="10">
        <f t="shared" si="88"/>
        <v>4074926.1875560945</v>
      </c>
      <c r="I369" s="21">
        <f t="shared" si="80"/>
        <v>2771.2367016755516</v>
      </c>
      <c r="J369" s="22">
        <f t="shared" si="81"/>
        <v>0.92374556722518386</v>
      </c>
      <c r="K369" s="27">
        <f t="shared" si="89"/>
        <v>0.35893744415407242</v>
      </c>
      <c r="L369" s="5">
        <f t="shared" si="82"/>
        <v>1.1526040384498957E-2</v>
      </c>
      <c r="M369" s="33">
        <f t="shared" si="83"/>
        <v>7.1274621813893244</v>
      </c>
      <c r="N369" s="24">
        <f t="shared" si="76"/>
        <v>32.873352564453263</v>
      </c>
      <c r="O369" s="24">
        <f t="shared" si="77"/>
        <v>32.689150143380431</v>
      </c>
      <c r="P369" s="24">
        <f t="shared" si="78"/>
        <v>40.749261875560947</v>
      </c>
      <c r="Q369" s="4">
        <f t="shared" si="79"/>
        <v>11.526040384498957</v>
      </c>
    </row>
    <row r="370" spans="2:17" x14ac:dyDescent="0.2">
      <c r="B370" s="5">
        <f t="shared" si="84"/>
        <v>3.4699999999999967E-2</v>
      </c>
      <c r="D370" s="25">
        <f t="shared" si="85"/>
        <v>7.1184899038752612E-6</v>
      </c>
      <c r="E370" s="18">
        <f t="shared" si="86"/>
        <v>5.4803072549922723E-4</v>
      </c>
      <c r="F370" s="26">
        <f t="shared" si="90"/>
        <v>5.4495134414759129E-4</v>
      </c>
      <c r="G370" s="17">
        <f t="shared" si="87"/>
        <v>122801614.04855557</v>
      </c>
      <c r="H370" s="10">
        <f t="shared" si="88"/>
        <v>4087187.7203635531</v>
      </c>
      <c r="I370" s="21">
        <f t="shared" si="80"/>
        <v>2752.4229341769797</v>
      </c>
      <c r="J370" s="22">
        <f t="shared" si="81"/>
        <v>0.9174743113923266</v>
      </c>
      <c r="K370" s="27">
        <f t="shared" si="89"/>
        <v>0.3590295051480033</v>
      </c>
      <c r="L370" s="5">
        <f t="shared" si="82"/>
        <v>1.156193873196406E-2</v>
      </c>
      <c r="M370" s="33">
        <f t="shared" si="83"/>
        <v>7.1184899038752611</v>
      </c>
      <c r="N370" s="24">
        <f t="shared" si="76"/>
        <v>32.881843529953635</v>
      </c>
      <c r="O370" s="24">
        <f t="shared" si="77"/>
        <v>32.697080648855476</v>
      </c>
      <c r="P370" s="24">
        <f t="shared" si="78"/>
        <v>40.871877203635535</v>
      </c>
      <c r="Q370" s="4">
        <f t="shared" si="79"/>
        <v>11.561938731964059</v>
      </c>
    </row>
    <row r="371" spans="2:17" x14ac:dyDescent="0.2">
      <c r="B371" s="5">
        <f t="shared" si="84"/>
        <v>3.479999999999997E-2</v>
      </c>
      <c r="D371" s="25">
        <f t="shared" si="85"/>
        <v>7.109515317008986E-6</v>
      </c>
      <c r="E371" s="18">
        <f t="shared" si="86"/>
        <v>5.4817128551634393E-4</v>
      </c>
      <c r="F371" s="26">
        <f t="shared" si="90"/>
        <v>5.4508253643003224E-4</v>
      </c>
      <c r="G371" s="17">
        <f t="shared" si="87"/>
        <v>123175254.06543763</v>
      </c>
      <c r="H371" s="10">
        <f t="shared" si="88"/>
        <v>4099486.563769253</v>
      </c>
      <c r="I371" s="21">
        <f t="shared" si="80"/>
        <v>2733.5528265228231</v>
      </c>
      <c r="J371" s="22">
        <f t="shared" si="81"/>
        <v>0.91118427550760772</v>
      </c>
      <c r="K371" s="27">
        <f t="shared" si="89"/>
        <v>0.3591209380773483</v>
      </c>
      <c r="L371" s="5">
        <f t="shared" si="82"/>
        <v>1.1597846254125327E-2</v>
      </c>
      <c r="M371" s="33">
        <f t="shared" si="83"/>
        <v>7.1095153170089862</v>
      </c>
      <c r="N371" s="24">
        <f t="shared" si="76"/>
        <v>32.890277130980635</v>
      </c>
      <c r="O371" s="24">
        <f t="shared" si="77"/>
        <v>32.704952185801936</v>
      </c>
      <c r="P371" s="24">
        <f t="shared" si="78"/>
        <v>40.994865637692534</v>
      </c>
      <c r="Q371" s="4">
        <f t="shared" si="79"/>
        <v>11.597846254125328</v>
      </c>
    </row>
    <row r="372" spans="2:17" x14ac:dyDescent="0.2">
      <c r="B372" s="5">
        <f t="shared" si="84"/>
        <v>3.4899999999999973E-2</v>
      </c>
      <c r="D372" s="25">
        <f t="shared" si="85"/>
        <v>7.1005384364686694E-6</v>
      </c>
      <c r="E372" s="18">
        <f t="shared" si="86"/>
        <v>5.4831088659563934E-4</v>
      </c>
      <c r="F372" s="26">
        <f t="shared" si="90"/>
        <v>5.4521274300843234E-4</v>
      </c>
      <c r="G372" s="17">
        <f t="shared" si="87"/>
        <v>123549963.45246768</v>
      </c>
      <c r="H372" s="10">
        <f t="shared" si="88"/>
        <v>4111822.8246451481</v>
      </c>
      <c r="I372" s="21">
        <f t="shared" si="80"/>
        <v>2714.6262174148046</v>
      </c>
      <c r="J372" s="22">
        <f t="shared" si="81"/>
        <v>0.90487540580493486</v>
      </c>
      <c r="K372" s="27">
        <f t="shared" si="89"/>
        <v>0.3592117410614139</v>
      </c>
      <c r="L372" s="5">
        <f t="shared" si="82"/>
        <v>1.1633762888082265E-2</v>
      </c>
      <c r="M372" s="33">
        <f t="shared" si="83"/>
        <v>7.1005384364686694</v>
      </c>
      <c r="N372" s="24">
        <f t="shared" si="76"/>
        <v>32.898653195738362</v>
      </c>
      <c r="O372" s="24">
        <f t="shared" si="77"/>
        <v>32.71276458050594</v>
      </c>
      <c r="P372" s="24">
        <f t="shared" si="78"/>
        <v>41.118228246451487</v>
      </c>
      <c r="Q372" s="4">
        <f t="shared" si="79"/>
        <v>11.633762888082265</v>
      </c>
    </row>
    <row r="373" spans="2:17" x14ac:dyDescent="0.2">
      <c r="B373" s="5">
        <f t="shared" si="84"/>
        <v>3.4999999999999976E-2</v>
      </c>
      <c r="D373" s="25">
        <f t="shared" si="85"/>
        <v>7.0915592779794348E-6</v>
      </c>
      <c r="E373" s="18">
        <f t="shared" si="86"/>
        <v>5.4844952586564433E-4</v>
      </c>
      <c r="F373" s="26">
        <f t="shared" si="90"/>
        <v>5.453419609799295E-4</v>
      </c>
      <c r="G373" s="17">
        <f t="shared" si="87"/>
        <v>123925743.48828004</v>
      </c>
      <c r="H373" s="10">
        <f t="shared" si="88"/>
        <v>4124196.6099921856</v>
      </c>
      <c r="I373" s="21">
        <f t="shared" si="80"/>
        <v>2695.6429453630717</v>
      </c>
      <c r="J373" s="22">
        <f t="shared" si="81"/>
        <v>0.8985476484543572</v>
      </c>
      <c r="K373" s="27">
        <f t="shared" si="89"/>
        <v>0.35930191221412688</v>
      </c>
      <c r="L373" s="5">
        <f t="shared" si="82"/>
        <v>1.1669688570746042E-2</v>
      </c>
      <c r="M373" s="33">
        <f t="shared" si="83"/>
        <v>7.0915592779794352</v>
      </c>
      <c r="N373" s="24">
        <f t="shared" si="76"/>
        <v>32.906971551938661</v>
      </c>
      <c r="O373" s="24">
        <f t="shared" si="77"/>
        <v>32.720517658795771</v>
      </c>
      <c r="P373" s="24">
        <f t="shared" si="78"/>
        <v>41.241966099921861</v>
      </c>
      <c r="Q373" s="4">
        <f t="shared" si="79"/>
        <v>11.669688570746041</v>
      </c>
    </row>
    <row r="374" spans="2:17" x14ac:dyDescent="0.2">
      <c r="B374" s="5">
        <f t="shared" si="84"/>
        <v>3.5099999999999978E-2</v>
      </c>
      <c r="D374" s="25">
        <f t="shared" si="85"/>
        <v>7.0825778573134905E-6</v>
      </c>
      <c r="E374" s="18">
        <f t="shared" si="86"/>
        <v>5.4858720044667576E-4</v>
      </c>
      <c r="F374" s="26">
        <f t="shared" si="90"/>
        <v>5.4547018743402939E-4</v>
      </c>
      <c r="G374" s="17">
        <f t="shared" si="87"/>
        <v>124302595.42859332</v>
      </c>
      <c r="H374" s="10">
        <f t="shared" si="88"/>
        <v>4136608.0269380291</v>
      </c>
      <c r="I374" s="21">
        <f t="shared" si="80"/>
        <v>2676.6028486896757</v>
      </c>
      <c r="J374" s="22">
        <f t="shared" si="81"/>
        <v>0.89220094956322527</v>
      </c>
      <c r="K374" s="27">
        <f t="shared" si="89"/>
        <v>0.35939144964402775</v>
      </c>
      <c r="L374" s="5">
        <f t="shared" si="82"/>
        <v>1.1705623238838949E-2</v>
      </c>
      <c r="M374" s="33">
        <f t="shared" si="83"/>
        <v>7.0825778573134901</v>
      </c>
      <c r="N374" s="24">
        <f t="shared" si="76"/>
        <v>32.915232026800545</v>
      </c>
      <c r="O374" s="24">
        <f t="shared" si="77"/>
        <v>32.728211246041766</v>
      </c>
      <c r="P374" s="24">
        <f t="shared" si="78"/>
        <v>41.366080269380298</v>
      </c>
      <c r="Q374" s="4">
        <f t="shared" si="79"/>
        <v>11.705623238838948</v>
      </c>
    </row>
    <row r="375" spans="2:17" x14ac:dyDescent="0.2">
      <c r="B375" s="5">
        <f t="shared" si="84"/>
        <v>3.5199999999999981E-2</v>
      </c>
      <c r="D375" s="25">
        <f t="shared" si="85"/>
        <v>7.0735941902902636E-6</v>
      </c>
      <c r="E375" s="18">
        <f t="shared" si="86"/>
        <v>5.4872390745082671E-4</v>
      </c>
      <c r="F375" s="26">
        <f t="shared" si="90"/>
        <v>5.455974194526048E-4</v>
      </c>
      <c r="G375" s="17">
        <f t="shared" si="87"/>
        <v>124680520.50585485</v>
      </c>
      <c r="H375" s="10">
        <f t="shared" si="88"/>
        <v>4149057.1827347516</v>
      </c>
      <c r="I375" s="21">
        <f t="shared" si="80"/>
        <v>2657.5057655321066</v>
      </c>
      <c r="J375" s="22">
        <f t="shared" si="81"/>
        <v>0.88583525517736883</v>
      </c>
      <c r="K375" s="27">
        <f t="shared" si="89"/>
        <v>0.35948035145426477</v>
      </c>
      <c r="L375" s="5">
        <f t="shared" si="82"/>
        <v>1.1741566828893863E-2</v>
      </c>
      <c r="M375" s="33">
        <f t="shared" si="83"/>
        <v>7.0735941902902635</v>
      </c>
      <c r="N375" s="24">
        <f t="shared" si="76"/>
        <v>32.923434447049601</v>
      </c>
      <c r="O375" s="24">
        <f t="shared" si="77"/>
        <v>32.735845167156285</v>
      </c>
      <c r="P375" s="24">
        <f t="shared" si="78"/>
        <v>41.490571827347523</v>
      </c>
      <c r="Q375" s="4">
        <f t="shared" si="79"/>
        <v>11.741566828893863</v>
      </c>
    </row>
    <row r="376" spans="2:17" x14ac:dyDescent="0.2">
      <c r="B376" s="5">
        <f t="shared" si="84"/>
        <v>3.5299999999999984E-2</v>
      </c>
      <c r="D376" s="25">
        <f t="shared" si="85"/>
        <v>7.0646082927765353E-6</v>
      </c>
      <c r="E376" s="18">
        <f t="shared" si="86"/>
        <v>5.4885964398195734E-4</v>
      </c>
      <c r="F376" s="26">
        <f t="shared" si="90"/>
        <v>5.4572365410989474E-4</v>
      </c>
      <c r="G376" s="17">
        <f t="shared" si="87"/>
        <v>125059519.92887628</v>
      </c>
      <c r="H376" s="10">
        <f t="shared" si="88"/>
        <v>4161544.1847564881</v>
      </c>
      <c r="I376" s="21">
        <f t="shared" si="80"/>
        <v>2638.3515338468815</v>
      </c>
      <c r="J376" s="22">
        <f t="shared" si="81"/>
        <v>0.87945051128229379</v>
      </c>
      <c r="K376" s="27">
        <f t="shared" si="89"/>
        <v>0.35956861574258775</v>
      </c>
      <c r="L376" s="5">
        <f t="shared" si="82"/>
        <v>1.1777519277253706E-2</v>
      </c>
      <c r="M376" s="33">
        <f t="shared" si="83"/>
        <v>7.0646082927765352</v>
      </c>
      <c r="N376" s="24">
        <f t="shared" si="76"/>
        <v>32.931578638917443</v>
      </c>
      <c r="O376" s="24">
        <f t="shared" si="77"/>
        <v>32.743419246593682</v>
      </c>
      <c r="P376" s="24">
        <f t="shared" si="78"/>
        <v>41.615441847564881</v>
      </c>
      <c r="Q376" s="4">
        <f t="shared" si="79"/>
        <v>11.777519277253706</v>
      </c>
    </row>
    <row r="377" spans="2:17" x14ac:dyDescent="0.2">
      <c r="B377" s="5">
        <f t="shared" si="84"/>
        <v>3.5399999999999987E-2</v>
      </c>
      <c r="D377" s="25">
        <f t="shared" si="85"/>
        <v>7.0556201806865742E-6</v>
      </c>
      <c r="E377" s="18">
        <f t="shared" si="86"/>
        <v>5.4899440713568554E-4</v>
      </c>
      <c r="F377" s="26">
        <f t="shared" si="90"/>
        <v>5.4584888847250437E-4</v>
      </c>
      <c r="G377" s="17">
        <f t="shared" si="87"/>
        <v>125439594.88250412</v>
      </c>
      <c r="H377" s="10">
        <f t="shared" si="88"/>
        <v>4174069.1404970572</v>
      </c>
      <c r="I377" s="21">
        <f t="shared" si="80"/>
        <v>2619.1399914131794</v>
      </c>
      <c r="J377" s="22">
        <f t="shared" si="81"/>
        <v>0.87304666380439311</v>
      </c>
      <c r="K377" s="27">
        <f t="shared" si="89"/>
        <v>0.3596562406013421</v>
      </c>
      <c r="L377" s="5">
        <f t="shared" si="82"/>
        <v>1.1813480520070902E-2</v>
      </c>
      <c r="M377" s="33">
        <f t="shared" si="83"/>
        <v>7.0556201806865744</v>
      </c>
      <c r="N377" s="24">
        <f t="shared" si="76"/>
        <v>32.939664428141135</v>
      </c>
      <c r="O377" s="24">
        <f t="shared" si="77"/>
        <v>32.750933308350263</v>
      </c>
      <c r="P377" s="24">
        <f t="shared" si="78"/>
        <v>41.740691404970576</v>
      </c>
      <c r="Q377" s="4">
        <f t="shared" si="79"/>
        <v>11.813480520070902</v>
      </c>
    </row>
    <row r="378" spans="2:17" x14ac:dyDescent="0.2">
      <c r="B378" s="5">
        <f t="shared" si="84"/>
        <v>3.549999999999999E-2</v>
      </c>
      <c r="D378" s="25">
        <f t="shared" si="85"/>
        <v>7.0466298699822756E-6</v>
      </c>
      <c r="E378" s="18">
        <f t="shared" si="86"/>
        <v>5.4912819399937729E-4</v>
      </c>
      <c r="F378" s="26">
        <f t="shared" si="90"/>
        <v>5.4597311959940487E-4</v>
      </c>
      <c r="G378" s="17">
        <f t="shared" si="87"/>
        <v>125820746.52724671</v>
      </c>
      <c r="H378" s="10">
        <f t="shared" si="88"/>
        <v>4186632.1575675448</v>
      </c>
      <c r="I378" s="21">
        <f t="shared" si="80"/>
        <v>2599.8709758365389</v>
      </c>
      <c r="J378" s="22">
        <f t="shared" si="81"/>
        <v>0.8666236586121796</v>
      </c>
      <c r="K378" s="27">
        <f t="shared" si="89"/>
        <v>0.35974322411746296</v>
      </c>
      <c r="L378" s="5">
        <f t="shared" si="82"/>
        <v>1.1849450493306843E-2</v>
      </c>
      <c r="M378" s="33">
        <f t="shared" si="83"/>
        <v>7.0466298699822758</v>
      </c>
      <c r="N378" s="24">
        <f t="shared" si="76"/>
        <v>32.947691639962635</v>
      </c>
      <c r="O378" s="24">
        <f t="shared" si="77"/>
        <v>32.758387175964295</v>
      </c>
      <c r="P378" s="24">
        <f t="shared" si="78"/>
        <v>41.86632157567545</v>
      </c>
      <c r="Q378" s="4">
        <f t="shared" si="79"/>
        <v>11.849450493306842</v>
      </c>
    </row>
    <row r="379" spans="2:17" x14ac:dyDescent="0.2">
      <c r="B379" s="5">
        <f t="shared" si="84"/>
        <v>3.5599999999999993E-2</v>
      </c>
      <c r="D379" s="25">
        <f t="shared" si="85"/>
        <v>7.0376373766732898E-6</v>
      </c>
      <c r="E379" s="18">
        <f t="shared" si="86"/>
        <v>5.4926100165213839E-4</v>
      </c>
      <c r="F379" s="26">
        <f t="shared" si="90"/>
        <v>5.4609634454193376E-4</v>
      </c>
      <c r="G379" s="17">
        <f t="shared" si="87"/>
        <v>126202975.9988969</v>
      </c>
      <c r="H379" s="10">
        <f t="shared" si="88"/>
        <v>4199233.3436938524</v>
      </c>
      <c r="I379" s="21">
        <f t="shared" si="80"/>
        <v>2580.5443245526085</v>
      </c>
      <c r="J379" s="22">
        <f t="shared" si="81"/>
        <v>0.86018144151753617</v>
      </c>
      <c r="K379" s="27">
        <f t="shared" si="89"/>
        <v>0.35982956437246943</v>
      </c>
      <c r="L379" s="5">
        <f t="shared" si="82"/>
        <v>1.1885429132731339E-2</v>
      </c>
      <c r="M379" s="33">
        <f t="shared" si="83"/>
        <v>7.03763737667329</v>
      </c>
      <c r="N379" s="24">
        <f t="shared" si="76"/>
        <v>32.955660099128302</v>
      </c>
      <c r="O379" s="24">
        <f t="shared" si="77"/>
        <v>32.765780672516023</v>
      </c>
      <c r="P379" s="24">
        <f t="shared" si="78"/>
        <v>41.99233343693853</v>
      </c>
      <c r="Q379" s="4">
        <f t="shared" si="79"/>
        <v>11.885429132731339</v>
      </c>
    </row>
    <row r="380" spans="2:17" x14ac:dyDescent="0.2">
      <c r="B380" s="5">
        <f t="shared" si="84"/>
        <v>3.5699999999999996E-2</v>
      </c>
      <c r="D380" s="25">
        <f t="shared" si="85"/>
        <v>7.028642716817166E-6</v>
      </c>
      <c r="E380" s="18">
        <f t="shared" si="86"/>
        <v>5.493928271648054E-4</v>
      </c>
      <c r="F380" s="26">
        <f t="shared" si="90"/>
        <v>5.4621856034379546E-4</v>
      </c>
      <c r="G380" s="17">
        <f t="shared" si="87"/>
        <v>126586284.40818508</v>
      </c>
      <c r="H380" s="10">
        <f t="shared" si="88"/>
        <v>4211872.8067142069</v>
      </c>
      <c r="I380" s="21">
        <f t="shared" si="80"/>
        <v>2561.1598748309507</v>
      </c>
      <c r="J380" s="22">
        <f t="shared" si="81"/>
        <v>0.85371995827698355</v>
      </c>
      <c r="K380" s="27">
        <f t="shared" si="89"/>
        <v>0.35991525944245917</v>
      </c>
      <c r="L380" s="5">
        <f t="shared" si="82"/>
        <v>1.1921416373922085E-2</v>
      </c>
      <c r="M380" s="33">
        <f t="shared" si="83"/>
        <v>7.0286427168171661</v>
      </c>
      <c r="N380" s="24">
        <f t="shared" si="76"/>
        <v>32.963569629888326</v>
      </c>
      <c r="O380" s="24">
        <f t="shared" si="77"/>
        <v>32.773113620627726</v>
      </c>
      <c r="P380" s="24">
        <f t="shared" si="78"/>
        <v>42.118728067142072</v>
      </c>
      <c r="Q380" s="4">
        <f t="shared" si="79"/>
        <v>11.921416373922085</v>
      </c>
    </row>
    <row r="381" spans="2:17" x14ac:dyDescent="0.2">
      <c r="B381" s="5">
        <f t="shared" si="84"/>
        <v>3.5799999999999998E-2</v>
      </c>
      <c r="D381" s="25">
        <f t="shared" si="85"/>
        <v>7.0196459065194793E-6</v>
      </c>
      <c r="E381" s="18">
        <f t="shared" si="86"/>
        <v>5.4952366759993714E-4</v>
      </c>
      <c r="F381" s="26">
        <f t="shared" si="90"/>
        <v>5.4633976404106161E-4</v>
      </c>
      <c r="G381" s="17">
        <f t="shared" si="87"/>
        <v>126970672.84039767</v>
      </c>
      <c r="H381" s="10">
        <f t="shared" si="88"/>
        <v>4224550.6545766359</v>
      </c>
      <c r="I381" s="21">
        <f t="shared" si="80"/>
        <v>2541.7174637789035</v>
      </c>
      <c r="J381" s="22">
        <f t="shared" si="81"/>
        <v>0.84723915459296784</v>
      </c>
      <c r="K381" s="27">
        <f t="shared" si="89"/>
        <v>0.36000030739810268</v>
      </c>
      <c r="L381" s="5">
        <f t="shared" si="82"/>
        <v>1.1957412152264113E-2</v>
      </c>
      <c r="M381" s="33">
        <f t="shared" si="83"/>
        <v>7.0196459065194796</v>
      </c>
      <c r="N381" s="24">
        <f t="shared" si="76"/>
        <v>32.971420055996226</v>
      </c>
      <c r="O381" s="24">
        <f t="shared" si="77"/>
        <v>32.780385842463694</v>
      </c>
      <c r="P381" s="24">
        <f t="shared" si="78"/>
        <v>42.245506545766361</v>
      </c>
      <c r="Q381" s="4">
        <f t="shared" si="79"/>
        <v>11.957412152264114</v>
      </c>
    </row>
    <row r="382" spans="2:17" x14ac:dyDescent="0.2">
      <c r="B382" s="5">
        <f t="shared" si="84"/>
        <v>3.5900000000000001E-2</v>
      </c>
      <c r="D382" s="25">
        <f t="shared" si="85"/>
        <v>7.0106469619339722E-6</v>
      </c>
      <c r="E382" s="18">
        <f t="shared" si="86"/>
        <v>5.4965352001180618E-4</v>
      </c>
      <c r="F382" s="26">
        <f t="shared" si="90"/>
        <v>5.4645995266217279E-4</v>
      </c>
      <c r="G382" s="17">
        <f t="shared" si="87"/>
        <v>127356142.35502134</v>
      </c>
      <c r="H382" s="10">
        <f t="shared" si="88"/>
        <v>4237266.9953364069</v>
      </c>
      <c r="I382" s="21">
        <f t="shared" si="80"/>
        <v>2522.2169283455005</v>
      </c>
      <c r="J382" s="22">
        <f t="shared" si="81"/>
        <v>0.84073897611516679</v>
      </c>
      <c r="K382" s="27">
        <f t="shared" si="89"/>
        <v>0.36008470630463807</v>
      </c>
      <c r="L382" s="5">
        <f t="shared" si="82"/>
        <v>1.199341640294925E-2</v>
      </c>
      <c r="M382" s="33">
        <f t="shared" si="83"/>
        <v>7.010646961933972</v>
      </c>
      <c r="N382" s="24">
        <f t="shared" si="76"/>
        <v>32.97921120070837</v>
      </c>
      <c r="O382" s="24">
        <f t="shared" si="77"/>
        <v>32.787597159730367</v>
      </c>
      <c r="P382" s="24">
        <f t="shared" si="78"/>
        <v>42.372669953364074</v>
      </c>
      <c r="Q382" s="4">
        <f t="shared" si="79"/>
        <v>11.993416402949251</v>
      </c>
    </row>
    <row r="383" spans="2:17" x14ac:dyDescent="0.2">
      <c r="B383" s="5">
        <f t="shared" si="84"/>
        <v>3.6000000000000004E-2</v>
      </c>
      <c r="D383" s="25">
        <f t="shared" si="85"/>
        <v>7.0016458992626884E-6</v>
      </c>
      <c r="E383" s="18">
        <f t="shared" si="86"/>
        <v>5.4978238144639115E-4</v>
      </c>
      <c r="F383" s="26">
        <f t="shared" si="90"/>
        <v>5.4657912322793984E-4</v>
      </c>
      <c r="G383" s="17">
        <f t="shared" si="87"/>
        <v>127742693.98533548</v>
      </c>
      <c r="H383" s="10">
        <f t="shared" si="88"/>
        <v>4250021.9371534251</v>
      </c>
      <c r="I383" s="21">
        <f t="shared" si="80"/>
        <v>2502.6581053254399</v>
      </c>
      <c r="J383" s="22">
        <f t="shared" si="81"/>
        <v>0.83421936844181332</v>
      </c>
      <c r="K383" s="27">
        <f t="shared" si="89"/>
        <v>0.36016845422186594</v>
      </c>
      <c r="L383" s="5">
        <f t="shared" si="82"/>
        <v>1.2029429060975575E-2</v>
      </c>
      <c r="M383" s="33">
        <f t="shared" si="83"/>
        <v>7.0016458992626882</v>
      </c>
      <c r="N383" s="24">
        <f t="shared" si="76"/>
        <v>32.986942886783467</v>
      </c>
      <c r="O383" s="24">
        <f t="shared" si="77"/>
        <v>32.794747393676388</v>
      </c>
      <c r="P383" s="24">
        <f t="shared" si="78"/>
        <v>42.500219371534257</v>
      </c>
      <c r="Q383" s="4">
        <f t="shared" si="79"/>
        <v>12.029429060975575</v>
      </c>
    </row>
    <row r="384" spans="2:17" x14ac:dyDescent="0.2">
      <c r="B384" s="5">
        <f t="shared" si="84"/>
        <v>3.6100000000000007E-2</v>
      </c>
      <c r="D384" s="25">
        <f t="shared" si="85"/>
        <v>6.9926427347561073E-6</v>
      </c>
      <c r="E384" s="18">
        <f t="shared" si="86"/>
        <v>5.4991024894136809E-4</v>
      </c>
      <c r="F384" s="26">
        <f t="shared" si="90"/>
        <v>5.4669727275154494E-4</v>
      </c>
      <c r="G384" s="17">
        <f t="shared" si="87"/>
        <v>128130328.73805214</v>
      </c>
      <c r="H384" s="10">
        <f t="shared" si="88"/>
        <v>4262815.5882895943</v>
      </c>
      <c r="I384" s="21">
        <f t="shared" si="80"/>
        <v>2483.0408313631301</v>
      </c>
      <c r="J384" s="22">
        <f t="shared" si="81"/>
        <v>0.82768027712104342</v>
      </c>
      <c r="K384" s="27">
        <f t="shared" si="89"/>
        <v>0.36025154920414409</v>
      </c>
      <c r="L384" s="5">
        <f t="shared" si="82"/>
        <v>1.2065450061146876E-2</v>
      </c>
      <c r="M384" s="33">
        <f t="shared" si="83"/>
        <v>6.9926427347561075</v>
      </c>
      <c r="N384" s="24">
        <f t="shared" si="76"/>
        <v>32.994614936482087</v>
      </c>
      <c r="O384" s="24">
        <f t="shared" si="77"/>
        <v>32.801836365092697</v>
      </c>
      <c r="P384" s="24">
        <f t="shared" si="78"/>
        <v>42.628155882895946</v>
      </c>
      <c r="Q384" s="4">
        <f t="shared" si="79"/>
        <v>12.065450061146876</v>
      </c>
    </row>
    <row r="385" spans="2:17" x14ac:dyDescent="0.2">
      <c r="B385" s="5">
        <f t="shared" si="84"/>
        <v>3.620000000000001E-2</v>
      </c>
      <c r="D385" s="25">
        <f t="shared" si="85"/>
        <v>6.9836374847132817E-6</v>
      </c>
      <c r="E385" s="18">
        <f t="shared" si="86"/>
        <v>5.500371195261035E-4</v>
      </c>
      <c r="F385" s="26">
        <f t="shared" si="90"/>
        <v>5.4681439823854431E-4</v>
      </c>
      <c r="G385" s="17">
        <f t="shared" si="87"/>
        <v>128519047.59292582</v>
      </c>
      <c r="H385" s="10">
        <f t="shared" si="88"/>
        <v>4275648.0571061429</v>
      </c>
      <c r="I385" s="21">
        <f t="shared" si="80"/>
        <v>2463.3649429567686</v>
      </c>
      <c r="J385" s="22">
        <f t="shared" si="81"/>
        <v>0.82112164765225615</v>
      </c>
      <c r="K385" s="27">
        <f t="shared" si="89"/>
        <v>0.36033398930038274</v>
      </c>
      <c r="L385" s="5">
        <f t="shared" si="82"/>
        <v>1.2101479338072102E-2</v>
      </c>
      <c r="M385" s="33">
        <f t="shared" si="83"/>
        <v>6.9836374847132818</v>
      </c>
      <c r="N385" s="24">
        <f t="shared" si="76"/>
        <v>33.002227171566211</v>
      </c>
      <c r="O385" s="24">
        <f t="shared" si="77"/>
        <v>32.808863894312658</v>
      </c>
      <c r="P385" s="24">
        <f t="shared" si="78"/>
        <v>42.756480571061431</v>
      </c>
      <c r="Q385" s="4">
        <f t="shared" si="79"/>
        <v>12.101479338072101</v>
      </c>
    </row>
    <row r="386" spans="2:17" x14ac:dyDescent="0.2">
      <c r="B386" s="5">
        <f t="shared" si="84"/>
        <v>3.6300000000000013E-2</v>
      </c>
      <c r="D386" s="25">
        <f t="shared" si="85"/>
        <v>6.9746301654819755E-6</v>
      </c>
      <c r="E386" s="18">
        <f t="shared" si="86"/>
        <v>5.5016299022164587E-4</v>
      </c>
      <c r="F386" s="26">
        <f t="shared" si="90"/>
        <v>5.4693049668686985E-4</v>
      </c>
      <c r="G386" s="17">
        <f t="shared" si="87"/>
        <v>128908851.50236738</v>
      </c>
      <c r="H386" s="10">
        <f t="shared" si="88"/>
        <v>4288519.4520609071</v>
      </c>
      <c r="I386" s="21">
        <f t="shared" si="80"/>
        <v>2443.6302764624984</v>
      </c>
      <c r="J386" s="22">
        <f t="shared" si="81"/>
        <v>0.81454342548749947</v>
      </c>
      <c r="K386" s="27">
        <f t="shared" si="89"/>
        <v>0.36041577255403973</v>
      </c>
      <c r="L386" s="5">
        <f t="shared" si="82"/>
        <v>1.2137516826164823E-2</v>
      </c>
      <c r="M386" s="33">
        <f t="shared" si="83"/>
        <v>6.9746301654819751</v>
      </c>
      <c r="N386" s="24">
        <f t="shared" si="76"/>
        <v>33.009779413298752</v>
      </c>
      <c r="O386" s="24">
        <f t="shared" si="77"/>
        <v>32.815829801212189</v>
      </c>
      <c r="P386" s="24">
        <f t="shared" si="78"/>
        <v>42.885194520609076</v>
      </c>
      <c r="Q386" s="4">
        <f t="shared" si="79"/>
        <v>12.137516826164823</v>
      </c>
    </row>
    <row r="387" spans="2:17" x14ac:dyDescent="0.2">
      <c r="B387" s="5">
        <f t="shared" si="84"/>
        <v>3.6400000000000016E-2</v>
      </c>
      <c r="D387" s="25">
        <f t="shared" si="85"/>
        <v>6.9656207934587948E-6</v>
      </c>
      <c r="E387" s="18">
        <f t="shared" si="86"/>
        <v>5.5028785804071942E-4</v>
      </c>
      <c r="F387" s="26">
        <f t="shared" si="90"/>
        <v>5.4704556508683249E-4</v>
      </c>
      <c r="G387" s="17">
        <f t="shared" si="87"/>
        <v>129299741.39104083</v>
      </c>
      <c r="H387" s="10">
        <f t="shared" si="88"/>
        <v>4301429.8817055775</v>
      </c>
      <c r="I387" s="21">
        <f t="shared" si="80"/>
        <v>2423.8366680986182</v>
      </c>
      <c r="J387" s="22">
        <f t="shared" si="81"/>
        <v>0.80794555603287277</v>
      </c>
      <c r="K387" s="27">
        <f t="shared" si="89"/>
        <v>0.36049689700311577</v>
      </c>
      <c r="L387" s="5">
        <f t="shared" si="82"/>
        <v>1.217356245964268E-2</v>
      </c>
      <c r="M387" s="33">
        <f t="shared" si="83"/>
        <v>6.965620793458795</v>
      </c>
      <c r="N387" s="24">
        <f t="shared" si="76"/>
        <v>33.017271482443164</v>
      </c>
      <c r="O387" s="24">
        <f t="shared" si="77"/>
        <v>32.822733905209951</v>
      </c>
      <c r="P387" s="24">
        <f t="shared" si="78"/>
        <v>43.014298817055781</v>
      </c>
      <c r="Q387" s="4">
        <f t="shared" si="79"/>
        <v>12.17356245964268</v>
      </c>
    </row>
    <row r="388" spans="2:17" x14ac:dyDescent="0.2">
      <c r="B388" s="5">
        <f t="shared" si="84"/>
        <v>3.6500000000000019E-2</v>
      </c>
      <c r="D388" s="25">
        <f t="shared" si="85"/>
        <v>6.9566093850893307E-6</v>
      </c>
      <c r="E388" s="18">
        <f t="shared" si="86"/>
        <v>5.5041171998771593E-4</v>
      </c>
      <c r="F388" s="26">
        <f t="shared" si="90"/>
        <v>5.4715960042112403E-4</v>
      </c>
      <c r="G388" s="17">
        <f t="shared" si="87"/>
        <v>129691718.15547729</v>
      </c>
      <c r="H388" s="10">
        <f t="shared" si="88"/>
        <v>4314379.4546829034</v>
      </c>
      <c r="I388" s="21">
        <f t="shared" si="80"/>
        <v>2403.9839539498544</v>
      </c>
      <c r="J388" s="22">
        <f t="shared" si="81"/>
        <v>0.80132798464995147</v>
      </c>
      <c r="K388" s="27">
        <f t="shared" si="89"/>
        <v>0.36057736068014989</v>
      </c>
      <c r="L388" s="5">
        <f t="shared" si="82"/>
        <v>1.2209616172526843E-2</v>
      </c>
      <c r="M388" s="33">
        <f t="shared" si="83"/>
        <v>6.9566093850893305</v>
      </c>
      <c r="N388" s="24">
        <f t="shared" si="76"/>
        <v>33.024703199262959</v>
      </c>
      <c r="O388" s="24">
        <f t="shared" si="77"/>
        <v>32.829576025267443</v>
      </c>
      <c r="P388" s="24">
        <f t="shared" si="78"/>
        <v>43.143794546829035</v>
      </c>
      <c r="Q388" s="4">
        <f t="shared" si="79"/>
        <v>12.209616172526843</v>
      </c>
    </row>
    <row r="389" spans="2:17" x14ac:dyDescent="0.2">
      <c r="B389" s="5">
        <f t="shared" si="84"/>
        <v>3.6600000000000021E-2</v>
      </c>
      <c r="D389" s="25">
        <f t="shared" si="85"/>
        <v>6.9475959568682896E-6</v>
      </c>
      <c r="E389" s="18">
        <f t="shared" si="86"/>
        <v>5.5053457305868838E-4</v>
      </c>
      <c r="F389" s="26">
        <f t="shared" si="90"/>
        <v>5.4727259966482139E-4</v>
      </c>
      <c r="G389" s="17">
        <f t="shared" si="87"/>
        <v>130084782.66367598</v>
      </c>
      <c r="H389" s="10">
        <f t="shared" si="88"/>
        <v>4327368.2797238613</v>
      </c>
      <c r="I389" s="21">
        <f t="shared" si="80"/>
        <v>2384.071969971686</v>
      </c>
      <c r="J389" s="22">
        <f t="shared" si="81"/>
        <v>0.79469065665722871</v>
      </c>
      <c r="K389" s="27">
        <f t="shared" si="89"/>
        <v>0.36065716161221523</v>
      </c>
      <c r="L389" s="5">
        <f t="shared" si="82"/>
        <v>1.2245677898641462E-2</v>
      </c>
      <c r="M389" s="33">
        <f t="shared" si="83"/>
        <v>6.9475959568682892</v>
      </c>
      <c r="N389" s="24">
        <f t="shared" si="76"/>
        <v>33.032074383521305</v>
      </c>
      <c r="O389" s="24">
        <f t="shared" si="77"/>
        <v>32.836355979889284</v>
      </c>
      <c r="P389" s="24">
        <f t="shared" si="78"/>
        <v>43.273682797238614</v>
      </c>
      <c r="Q389" s="4">
        <f t="shared" si="79"/>
        <v>12.245677898641462</v>
      </c>
    </row>
    <row r="390" spans="2:17" x14ac:dyDescent="0.2">
      <c r="B390" s="5">
        <f t="shared" si="84"/>
        <v>3.6700000000000024E-2</v>
      </c>
      <c r="D390" s="25">
        <f t="shared" si="85"/>
        <v>6.938580525339636E-6</v>
      </c>
      <c r="E390" s="18">
        <f t="shared" si="86"/>
        <v>5.5065641424134441E-4</v>
      </c>
      <c r="F390" s="26">
        <f t="shared" si="90"/>
        <v>5.4738455978538931E-4</v>
      </c>
      <c r="G390" s="17">
        <f t="shared" si="87"/>
        <v>130478935.75467932</v>
      </c>
      <c r="H390" s="10">
        <f t="shared" si="88"/>
        <v>4340396.4656447787</v>
      </c>
      <c r="I390" s="21">
        <f t="shared" si="80"/>
        <v>2364.1005519947453</v>
      </c>
      <c r="J390" s="22">
        <f t="shared" si="81"/>
        <v>0.78803351733158178</v>
      </c>
      <c r="K390" s="27">
        <f t="shared" si="89"/>
        <v>0.36073629782091465</v>
      </c>
      <c r="L390" s="5">
        <f t="shared" si="82"/>
        <v>1.2281747571613119E-2</v>
      </c>
      <c r="M390" s="33">
        <f t="shared" si="83"/>
        <v>6.9385805253396358</v>
      </c>
      <c r="N390" s="24">
        <f t="shared" si="76"/>
        <v>33.039384854480666</v>
      </c>
      <c r="O390" s="24">
        <f t="shared" si="77"/>
        <v>32.843073587123357</v>
      </c>
      <c r="P390" s="24">
        <f t="shared" si="78"/>
        <v>43.403964656447791</v>
      </c>
      <c r="Q390" s="4">
        <f t="shared" si="79"/>
        <v>12.281747571613119</v>
      </c>
    </row>
    <row r="391" spans="2:17" x14ac:dyDescent="0.2">
      <c r="B391" s="5">
        <f t="shared" si="84"/>
        <v>3.6800000000000027E-2</v>
      </c>
      <c r="D391" s="25">
        <f t="shared" si="85"/>
        <v>6.9295631070967208E-6</v>
      </c>
      <c r="E391" s="18">
        <f t="shared" si="86"/>
        <v>5.5077724051503965E-4</v>
      </c>
      <c r="F391" s="26">
        <f t="shared" si="90"/>
        <v>5.4749547774268434E-4</v>
      </c>
      <c r="G391" s="17">
        <f t="shared" si="87"/>
        <v>130874178.23820415</v>
      </c>
      <c r="H391" s="10">
        <f t="shared" si="88"/>
        <v>4353464.1213444229</v>
      </c>
      <c r="I391" s="21">
        <f t="shared" si="80"/>
        <v>2344.0695357292625</v>
      </c>
      <c r="J391" s="22">
        <f t="shared" si="81"/>
        <v>0.78135651190975419</v>
      </c>
      <c r="K391" s="27">
        <f t="shared" si="89"/>
        <v>0.36081476732237672</v>
      </c>
      <c r="L391" s="5">
        <f t="shared" si="82"/>
        <v>1.2317825124870284E-2</v>
      </c>
      <c r="M391" s="33">
        <f t="shared" si="83"/>
        <v>6.9295631070967207</v>
      </c>
      <c r="N391" s="24">
        <f t="shared" si="76"/>
        <v>33.04663443090238</v>
      </c>
      <c r="O391" s="24">
        <f t="shared" si="77"/>
        <v>32.849728664561063</v>
      </c>
      <c r="P391" s="24">
        <f t="shared" si="78"/>
        <v>43.534641213444232</v>
      </c>
      <c r="Q391" s="4">
        <f t="shared" si="79"/>
        <v>12.317825124870284</v>
      </c>
    </row>
    <row r="392" spans="2:17" x14ac:dyDescent="0.2">
      <c r="B392" s="5">
        <f t="shared" si="84"/>
        <v>3.690000000000003E-2</v>
      </c>
      <c r="D392" s="25">
        <f t="shared" si="85"/>
        <v>6.9205437187824302E-6</v>
      </c>
      <c r="E392" s="18">
        <f t="shared" si="86"/>
        <v>5.5089704885077115E-4</v>
      </c>
      <c r="F392" s="26">
        <f t="shared" si="90"/>
        <v>5.4760535048895963E-4</v>
      </c>
      <c r="G392" s="17">
        <f t="shared" si="87"/>
        <v>131270510.89421253</v>
      </c>
      <c r="H392" s="10">
        <f t="shared" si="88"/>
        <v>4366571.355801044</v>
      </c>
      <c r="I392" s="21">
        <f t="shared" si="80"/>
        <v>2323.9787567695903</v>
      </c>
      <c r="J392" s="22">
        <f t="shared" si="81"/>
        <v>0.77465958558986348</v>
      </c>
      <c r="K392" s="27">
        <f t="shared" si="89"/>
        <v>0.36089256812725168</v>
      </c>
      <c r="L392" s="5">
        <f t="shared" si="82"/>
        <v>1.2353910491642766E-2</v>
      </c>
      <c r="M392" s="33">
        <f t="shared" si="83"/>
        <v>6.9205437187824304</v>
      </c>
      <c r="N392" s="24">
        <f t="shared" si="76"/>
        <v>33.05382293104627</v>
      </c>
      <c r="O392" s="24">
        <f t="shared" si="77"/>
        <v>32.856321029337579</v>
      </c>
      <c r="P392" s="24">
        <f t="shared" si="78"/>
        <v>43.665713558010445</v>
      </c>
      <c r="Q392" s="4">
        <f t="shared" si="79"/>
        <v>12.353910491642766</v>
      </c>
    </row>
    <row r="393" spans="2:17" x14ac:dyDescent="0.2">
      <c r="B393" s="5">
        <f t="shared" si="84"/>
        <v>3.7000000000000033E-2</v>
      </c>
      <c r="D393" s="25">
        <f t="shared" si="85"/>
        <v>6.9115223770893094E-6</v>
      </c>
      <c r="E393" s="18">
        <f t="shared" si="86"/>
        <v>5.5101583621117189E-4</v>
      </c>
      <c r="F393" s="26">
        <f t="shared" si="90"/>
        <v>5.4771417496886875E-4</v>
      </c>
      <c r="G393" s="17">
        <f t="shared" si="87"/>
        <v>131667934.4724606</v>
      </c>
      <c r="H393" s="10">
        <f t="shared" si="88"/>
        <v>4379718.2780693779</v>
      </c>
      <c r="I393" s="21">
        <f t="shared" si="80"/>
        <v>2303.8280505987755</v>
      </c>
      <c r="J393" s="22">
        <f t="shared" si="81"/>
        <v>0.76794268353292516</v>
      </c>
      <c r="K393" s="27">
        <f t="shared" si="89"/>
        <v>0.36096969824070779</v>
      </c>
      <c r="L393" s="5">
        <f t="shared" si="82"/>
        <v>1.2390003604961163E-2</v>
      </c>
      <c r="M393" s="33">
        <f t="shared" si="83"/>
        <v>6.9115223770893097</v>
      </c>
      <c r="N393" s="24">
        <f t="shared" si="76"/>
        <v>33.06095017267031</v>
      </c>
      <c r="O393" s="24">
        <f t="shared" si="77"/>
        <v>32.862850498132126</v>
      </c>
      <c r="P393" s="24">
        <f t="shared" si="78"/>
        <v>43.797182780693781</v>
      </c>
      <c r="Q393" s="4">
        <f t="shared" si="79"/>
        <v>12.390003604961162</v>
      </c>
    </row>
    <row r="394" spans="2:17" x14ac:dyDescent="0.2">
      <c r="B394" s="5">
        <f t="shared" si="84"/>
        <v>3.7100000000000036E-2</v>
      </c>
      <c r="D394" s="25">
        <f t="shared" si="85"/>
        <v>6.9024990987597101E-6</v>
      </c>
      <c r="E394" s="18">
        <f t="shared" si="86"/>
        <v>5.5113359955050471E-4</v>
      </c>
      <c r="F394" s="26">
        <f t="shared" si="90"/>
        <v>5.478219481194704E-4</v>
      </c>
      <c r="G394" s="17">
        <f t="shared" si="87"/>
        <v>132066449.69212568</v>
      </c>
      <c r="H394" s="10">
        <f t="shared" si="88"/>
        <v>4392904.9972776072</v>
      </c>
      <c r="I394" s="21">
        <f t="shared" si="80"/>
        <v>2283.6172525932107</v>
      </c>
      <c r="J394" s="22">
        <f t="shared" si="81"/>
        <v>0.76120575086440356</v>
      </c>
      <c r="K394" s="27">
        <f t="shared" si="89"/>
        <v>0.36104615566242765</v>
      </c>
      <c r="L394" s="5">
        <f t="shared" si="82"/>
        <v>1.242610439765632E-2</v>
      </c>
      <c r="M394" s="33">
        <f t="shared" si="83"/>
        <v>6.9024990987597103</v>
      </c>
      <c r="N394" s="24">
        <f t="shared" si="76"/>
        <v>33.068015973030285</v>
      </c>
      <c r="O394" s="24">
        <f t="shared" si="77"/>
        <v>32.869316887168225</v>
      </c>
      <c r="P394" s="24">
        <f t="shared" si="78"/>
        <v>43.929049972776077</v>
      </c>
      <c r="Q394" s="4">
        <f t="shared" si="79"/>
        <v>12.426104397656319</v>
      </c>
    </row>
    <row r="395" spans="2:17" x14ac:dyDescent="0.2">
      <c r="B395" s="5">
        <f t="shared" si="84"/>
        <v>3.7200000000000039E-2</v>
      </c>
      <c r="D395" s="25">
        <f t="shared" si="85"/>
        <v>6.8934739005859214E-6</v>
      </c>
      <c r="E395" s="18">
        <f t="shared" si="86"/>
        <v>5.512503358146571E-4</v>
      </c>
      <c r="F395" s="26">
        <f t="shared" si="90"/>
        <v>5.4792866687023421E-4</v>
      </c>
      <c r="G395" s="17">
        <f t="shared" si="87"/>
        <v>132466057.24137259</v>
      </c>
      <c r="H395" s="10">
        <f t="shared" si="88"/>
        <v>4406131.6226242818</v>
      </c>
      <c r="I395" s="21">
        <f t="shared" si="80"/>
        <v>2263.3461980273341</v>
      </c>
      <c r="J395" s="22">
        <f t="shared" si="81"/>
        <v>0.75444873267577806</v>
      </c>
      <c r="K395" s="27">
        <f t="shared" si="89"/>
        <v>0.36112193838660467</v>
      </c>
      <c r="L395" s="5">
        <f t="shared" si="82"/>
        <v>1.2462212802358772E-2</v>
      </c>
      <c r="M395" s="33">
        <f t="shared" si="83"/>
        <v>6.8934739005859216</v>
      </c>
      <c r="N395" s="24">
        <f t="shared" si="76"/>
        <v>33.075020148879425</v>
      </c>
      <c r="O395" s="24">
        <f t="shared" si="77"/>
        <v>32.875720012214053</v>
      </c>
      <c r="P395" s="24">
        <f t="shared" si="78"/>
        <v>44.061316226242823</v>
      </c>
      <c r="Q395" s="4">
        <f t="shared" si="79"/>
        <v>12.462212802358772</v>
      </c>
    </row>
    <row r="396" spans="2:17" x14ac:dyDescent="0.2">
      <c r="B396" s="5">
        <f t="shared" si="84"/>
        <v>3.7300000000000041E-2</v>
      </c>
      <c r="D396" s="25">
        <f t="shared" si="85"/>
        <v>6.8844467994103076E-6</v>
      </c>
      <c r="E396" s="18">
        <f t="shared" si="86"/>
        <v>5.5136604194113521E-4</v>
      </c>
      <c r="F396" s="26">
        <f t="shared" si="90"/>
        <v>5.4803432814304516E-4</v>
      </c>
      <c r="G396" s="17">
        <f t="shared" si="87"/>
        <v>132866757.77691558</v>
      </c>
      <c r="H396" s="10">
        <f t="shared" si="88"/>
        <v>4419398.2633751966</v>
      </c>
      <c r="I396" s="21">
        <f t="shared" si="80"/>
        <v>2243.0147220784056</v>
      </c>
      <c r="J396" s="22">
        <f t="shared" si="81"/>
        <v>0.74767157402613516</v>
      </c>
      <c r="K396" s="27">
        <f t="shared" si="89"/>
        <v>0.36119704440193978</v>
      </c>
      <c r="L396" s="5">
        <f t="shared" si="82"/>
        <v>1.2498328751498198E-2</v>
      </c>
      <c r="M396" s="33">
        <f t="shared" si="83"/>
        <v>6.8844467994103073</v>
      </c>
      <c r="N396" s="24">
        <f t="shared" si="76"/>
        <v>33.08196251646811</v>
      </c>
      <c r="O396" s="24">
        <f t="shared" si="77"/>
        <v>32.882059688582707</v>
      </c>
      <c r="P396" s="24">
        <f t="shared" si="78"/>
        <v>44.193982633751972</v>
      </c>
      <c r="Q396" s="4">
        <f t="shared" si="79"/>
        <v>12.498328751498198</v>
      </c>
    </row>
    <row r="397" spans="2:17" x14ac:dyDescent="0.2">
      <c r="B397" s="5">
        <f t="shared" si="84"/>
        <v>3.7400000000000044E-2</v>
      </c>
      <c r="D397" s="25">
        <f t="shared" si="85"/>
        <v>6.8754178121254508E-6</v>
      </c>
      <c r="E397" s="18">
        <f t="shared" si="86"/>
        <v>5.5148071485905956E-4</v>
      </c>
      <c r="F397" s="26">
        <f t="shared" si="90"/>
        <v>5.4813892885221106E-4</v>
      </c>
      <c r="G397" s="17">
        <f t="shared" si="87"/>
        <v>133268551.92360206</v>
      </c>
      <c r="H397" s="10">
        <f t="shared" si="88"/>
        <v>4432705.0288602225</v>
      </c>
      <c r="I397" s="21">
        <f t="shared" si="80"/>
        <v>2222.6226598313415</v>
      </c>
      <c r="J397" s="22">
        <f t="shared" si="81"/>
        <v>0.74087421994378044</v>
      </c>
      <c r="K397" s="27">
        <f t="shared" si="89"/>
        <v>0.36127147169163826</v>
      </c>
      <c r="L397" s="5">
        <f t="shared" si="82"/>
        <v>1.2534452177302877E-2</v>
      </c>
      <c r="M397" s="33">
        <f t="shared" si="83"/>
        <v>6.875417812125451</v>
      </c>
      <c r="N397" s="24">
        <f t="shared" si="76"/>
        <v>33.088842891543571</v>
      </c>
      <c r="O397" s="24">
        <f t="shared" si="77"/>
        <v>32.888335731132663</v>
      </c>
      <c r="P397" s="24">
        <f t="shared" si="78"/>
        <v>44.32705028860223</v>
      </c>
      <c r="Q397" s="4">
        <f t="shared" si="79"/>
        <v>12.534452177302876</v>
      </c>
    </row>
    <row r="398" spans="2:17" x14ac:dyDescent="0.2">
      <c r="B398" s="5">
        <f t="shared" si="84"/>
        <v>3.7500000000000047E-2</v>
      </c>
      <c r="D398" s="25">
        <f t="shared" si="85"/>
        <v>6.8663869556742817E-6</v>
      </c>
      <c r="E398" s="18">
        <f t="shared" si="86"/>
        <v>5.515943514891597E-4</v>
      </c>
      <c r="F398" s="26">
        <f t="shared" si="90"/>
        <v>5.4824246590446692E-4</v>
      </c>
      <c r="G398" s="17">
        <f t="shared" si="87"/>
        <v>133671440.27393983</v>
      </c>
      <c r="H398" s="10">
        <f t="shared" si="88"/>
        <v>4446052.0284700999</v>
      </c>
      <c r="I398" s="21">
        <f t="shared" si="80"/>
        <v>2202.1698462836207</v>
      </c>
      <c r="J398" s="22">
        <f t="shared" si="81"/>
        <v>0.73405661542787359</v>
      </c>
      <c r="K398" s="27">
        <f t="shared" si="89"/>
        <v>0.36134521823340682</v>
      </c>
      <c r="L398" s="5">
        <f t="shared" si="82"/>
        <v>1.2570583011799129E-2</v>
      </c>
      <c r="M398" s="33">
        <f t="shared" si="83"/>
        <v>6.8663869556742814</v>
      </c>
      <c r="N398" s="24">
        <f t="shared" si="76"/>
        <v>33.095661089349584</v>
      </c>
      <c r="O398" s="24">
        <f t="shared" si="77"/>
        <v>32.894547954268013</v>
      </c>
      <c r="P398" s="24">
        <f t="shared" si="78"/>
        <v>44.460520284701005</v>
      </c>
      <c r="Q398" s="4">
        <f t="shared" si="79"/>
        <v>12.57058301179913</v>
      </c>
    </row>
    <row r="399" spans="2:17" x14ac:dyDescent="0.2">
      <c r="B399" s="5">
        <f t="shared" si="84"/>
        <v>3.760000000000005E-2</v>
      </c>
      <c r="D399" s="25">
        <f t="shared" si="85"/>
        <v>6.8573542470502184E-6</v>
      </c>
      <c r="E399" s="18">
        <f t="shared" si="86"/>
        <v>5.5170694874376964E-4</v>
      </c>
      <c r="F399" s="26">
        <f t="shared" si="90"/>
        <v>5.4834493619898258E-4</v>
      </c>
      <c r="G399" s="17">
        <f t="shared" si="87"/>
        <v>134075423.38771117</v>
      </c>
      <c r="H399" s="10">
        <f t="shared" si="88"/>
        <v>4459439.3716531824</v>
      </c>
      <c r="I399" s="21">
        <f t="shared" si="80"/>
        <v>2181.6561163502547</v>
      </c>
      <c r="J399" s="22">
        <f t="shared" si="81"/>
        <v>0.72721870545008493</v>
      </c>
      <c r="K399" s="27">
        <f t="shared" si="89"/>
        <v>0.3614182819994507</v>
      </c>
      <c r="L399" s="5">
        <f t="shared" si="82"/>
        <v>1.2606721186810771E-2</v>
      </c>
      <c r="M399" s="33">
        <f t="shared" si="83"/>
        <v>6.8573542470502185</v>
      </c>
      <c r="N399" s="24">
        <f t="shared" si="76"/>
        <v>33.102416924626176</v>
      </c>
      <c r="O399" s="24">
        <f t="shared" si="77"/>
        <v>32.900696171938954</v>
      </c>
      <c r="P399" s="24">
        <f t="shared" si="78"/>
        <v>44.594393716531826</v>
      </c>
      <c r="Q399" s="4">
        <f t="shared" si="79"/>
        <v>12.606721186810772</v>
      </c>
    </row>
    <row r="400" spans="2:17" x14ac:dyDescent="0.2">
      <c r="B400" s="5">
        <f t="shared" si="84"/>
        <v>3.7700000000000053E-2</v>
      </c>
      <c r="D400" s="25">
        <f t="shared" si="85"/>
        <v>6.8483197032973079E-6</v>
      </c>
      <c r="E400" s="18">
        <f t="shared" si="86"/>
        <v>5.5181850352682411E-4</v>
      </c>
      <c r="F400" s="26">
        <f t="shared" si="90"/>
        <v>5.4844633662736928E-4</v>
      </c>
      <c r="G400" s="17">
        <f t="shared" si="87"/>
        <v>134480501.79148269</v>
      </c>
      <c r="H400" s="10">
        <f t="shared" si="88"/>
        <v>4472867.1679121424</v>
      </c>
      <c r="I400" s="21">
        <f t="shared" si="80"/>
        <v>2161.081304868821</v>
      </c>
      <c r="J400" s="22">
        <f t="shared" si="81"/>
        <v>0.72036043495627367</v>
      </c>
      <c r="K400" s="27">
        <f t="shared" si="89"/>
        <v>0.36149066095647103</v>
      </c>
      <c r="L400" s="5">
        <f t="shared" si="82"/>
        <v>1.2642866633958567E-2</v>
      </c>
      <c r="M400" s="33">
        <f t="shared" si="83"/>
        <v>6.8483197032973075</v>
      </c>
      <c r="N400" s="24">
        <f t="shared" si="76"/>
        <v>33.109110211609448</v>
      </c>
      <c r="O400" s="24">
        <f t="shared" si="77"/>
        <v>32.906780197642156</v>
      </c>
      <c r="P400" s="24">
        <f t="shared" si="78"/>
        <v>44.728671679121426</v>
      </c>
      <c r="Q400" s="4">
        <f t="shared" si="79"/>
        <v>12.642866633958567</v>
      </c>
    </row>
    <row r="401" spans="2:17" x14ac:dyDescent="0.2">
      <c r="B401" s="5">
        <f t="shared" si="84"/>
        <v>3.7800000000000056E-2</v>
      </c>
      <c r="D401" s="25">
        <f t="shared" si="85"/>
        <v>6.8392833415103589E-6</v>
      </c>
      <c r="E401" s="18">
        <f t="shared" si="86"/>
        <v>5.5192901273385384E-4</v>
      </c>
      <c r="F401" s="26">
        <f t="shared" si="90"/>
        <v>5.4854666407368679E-4</v>
      </c>
      <c r="G401" s="17">
        <f t="shared" si="87"/>
        <v>134886675.97819343</v>
      </c>
      <c r="H401" s="10">
        <f t="shared" si="88"/>
        <v>4486335.526800626</v>
      </c>
      <c r="I401" s="21">
        <f t="shared" si="80"/>
        <v>2140.4452466045745</v>
      </c>
      <c r="J401" s="22">
        <f t="shared" si="81"/>
        <v>0.71348174886819149</v>
      </c>
      <c r="K401" s="27">
        <f t="shared" si="89"/>
        <v>0.36156235306566226</v>
      </c>
      <c r="L401" s="5">
        <f t="shared" si="82"/>
        <v>1.2679019284659674E-2</v>
      </c>
      <c r="M401" s="33">
        <f t="shared" si="83"/>
        <v>6.8392833415103587</v>
      </c>
      <c r="N401" s="24">
        <f t="shared" si="76"/>
        <v>33.11574076403123</v>
      </c>
      <c r="O401" s="24">
        <f t="shared" si="77"/>
        <v>32.912799844421208</v>
      </c>
      <c r="P401" s="24">
        <f t="shared" si="78"/>
        <v>44.863355268006266</v>
      </c>
      <c r="Q401" s="4">
        <f t="shared" si="79"/>
        <v>12.679019284659674</v>
      </c>
    </row>
    <row r="402" spans="2:17" x14ac:dyDescent="0.2">
      <c r="B402" s="5">
        <f t="shared" si="84"/>
        <v>3.7900000000000059E-2</v>
      </c>
      <c r="D402" s="25">
        <f t="shared" si="85"/>
        <v>6.8302451788350818E-6</v>
      </c>
      <c r="E402" s="18">
        <f t="shared" si="86"/>
        <v>5.5203847325198179E-4</v>
      </c>
      <c r="F402" s="26">
        <f t="shared" si="90"/>
        <v>5.4864591541445133E-4</v>
      </c>
      <c r="G402" s="17">
        <f t="shared" si="87"/>
        <v>135293946.40668207</v>
      </c>
      <c r="H402" s="10">
        <f t="shared" si="88"/>
        <v>4499844.5579198701</v>
      </c>
      <c r="I402" s="21">
        <f t="shared" si="80"/>
        <v>2119.7477762556155</v>
      </c>
      <c r="J402" s="22">
        <f t="shared" si="81"/>
        <v>0.70658259208520513</v>
      </c>
      <c r="K402" s="27">
        <f t="shared" si="89"/>
        <v>0.36163335628270993</v>
      </c>
      <c r="L402" s="5">
        <f t="shared" si="82"/>
        <v>1.2715179070127093E-2</v>
      </c>
      <c r="M402" s="33">
        <f t="shared" si="83"/>
        <v>6.8302451788350815</v>
      </c>
      <c r="N402" s="24">
        <f t="shared" si="76"/>
        <v>33.122308395118907</v>
      </c>
      <c r="O402" s="24">
        <f t="shared" si="77"/>
        <v>32.918754924867081</v>
      </c>
      <c r="P402" s="24">
        <f t="shared" si="78"/>
        <v>44.998445579198702</v>
      </c>
      <c r="Q402" s="4">
        <f t="shared" si="79"/>
        <v>12.715179070127093</v>
      </c>
    </row>
    <row r="403" spans="2:17" x14ac:dyDescent="0.2">
      <c r="B403" s="5">
        <f t="shared" si="84"/>
        <v>3.8000000000000062E-2</v>
      </c>
      <c r="D403" s="25">
        <f t="shared" si="85"/>
        <v>6.8212052324682275E-6</v>
      </c>
      <c r="E403" s="18">
        <f t="shared" si="86"/>
        <v>5.5214688195992013E-4</v>
      </c>
      <c r="F403" s="26">
        <f t="shared" si="90"/>
        <v>5.4874408751864282E-4</v>
      </c>
      <c r="G403" s="17">
        <f t="shared" si="87"/>
        <v>135702313.50121862</v>
      </c>
      <c r="H403" s="10">
        <f t="shared" si="88"/>
        <v>4513394.3709152648</v>
      </c>
      <c r="I403" s="21">
        <f t="shared" si="80"/>
        <v>2098.9887284581378</v>
      </c>
      <c r="J403" s="22">
        <f t="shared" si="81"/>
        <v>0.69966290948604593</v>
      </c>
      <c r="K403" s="27">
        <f t="shared" si="89"/>
        <v>0.36170366855778852</v>
      </c>
      <c r="L403" s="5">
        <f t="shared" si="82"/>
        <v>1.2751345921369119E-2</v>
      </c>
      <c r="M403" s="33">
        <f t="shared" si="83"/>
        <v>6.8212052324682277</v>
      </c>
      <c r="N403" s="24">
        <f t="shared" si="76"/>
        <v>33.128812917595205</v>
      </c>
      <c r="O403" s="24">
        <f t="shared" si="77"/>
        <v>32.924645251118569</v>
      </c>
      <c r="P403" s="24">
        <f t="shared" si="78"/>
        <v>45.133943709152653</v>
      </c>
      <c r="Q403" s="4">
        <f t="shared" si="79"/>
        <v>12.751345921369118</v>
      </c>
    </row>
    <row r="404" spans="2:17" x14ac:dyDescent="0.2">
      <c r="B404" s="5">
        <f t="shared" si="84"/>
        <v>3.8100000000000064E-2</v>
      </c>
      <c r="D404" s="25">
        <f t="shared" si="85"/>
        <v>6.8121635196577212E-6</v>
      </c>
      <c r="E404" s="18">
        <f t="shared" si="86"/>
        <v>5.522542357279663E-4</v>
      </c>
      <c r="F404" s="26">
        <f t="shared" si="90"/>
        <v>5.4884117724771433E-4</v>
      </c>
      <c r="G404" s="17">
        <f t="shared" si="87"/>
        <v>136111777.65109235</v>
      </c>
      <c r="H404" s="10">
        <f t="shared" si="88"/>
        <v>4526985.0754728802</v>
      </c>
      <c r="I404" s="21">
        <f t="shared" si="80"/>
        <v>2078.1679377917362</v>
      </c>
      <c r="J404" s="22">
        <f t="shared" si="81"/>
        <v>0.69272264593057875</v>
      </c>
      <c r="K404" s="27">
        <f t="shared" si="89"/>
        <v>0.36177328783555934</v>
      </c>
      <c r="L404" s="5">
        <f t="shared" si="82"/>
        <v>1.2787519769188786E-2</v>
      </c>
      <c r="M404" s="33">
        <f t="shared" si="83"/>
        <v>6.8121635196577213</v>
      </c>
      <c r="N404" s="24">
        <f t="shared" si="76"/>
        <v>33.135254143677976</v>
      </c>
      <c r="O404" s="24">
        <f t="shared" si="77"/>
        <v>32.930470634862857</v>
      </c>
      <c r="P404" s="24">
        <f t="shared" si="78"/>
        <v>45.269850754728807</v>
      </c>
      <c r="Q404" s="4">
        <f t="shared" si="79"/>
        <v>12.787519769188787</v>
      </c>
    </row>
    <row r="405" spans="2:17" x14ac:dyDescent="0.2">
      <c r="B405" s="5">
        <f t="shared" si="84"/>
        <v>3.8200000000000067E-2</v>
      </c>
      <c r="D405" s="25">
        <f t="shared" si="85"/>
        <v>6.8031200577028039E-6</v>
      </c>
      <c r="E405" s="18">
        <f t="shared" si="86"/>
        <v>5.5236053141800054E-4</v>
      </c>
      <c r="F405" s="26">
        <f t="shared" si="90"/>
        <v>5.4893718145559935E-4</v>
      </c>
      <c r="G405" s="17">
        <f t="shared" si="87"/>
        <v>136522339.21007845</v>
      </c>
      <c r="H405" s="10">
        <f t="shared" si="88"/>
        <v>4540616.7813159386</v>
      </c>
      <c r="I405" s="21">
        <f t="shared" si="80"/>
        <v>2057.2852387847961</v>
      </c>
      <c r="J405" s="22">
        <f t="shared" si="81"/>
        <v>0.68576174626159869</v>
      </c>
      <c r="K405" s="27">
        <f t="shared" si="89"/>
        <v>0.36184221205516898</v>
      </c>
      <c r="L405" s="5">
        <f t="shared" si="82"/>
        <v>1.2823700544183322E-2</v>
      </c>
      <c r="M405" s="33">
        <f t="shared" si="83"/>
        <v>6.8031200577028041</v>
      </c>
      <c r="N405" s="24">
        <f t="shared" si="76"/>
        <v>33.141631885080031</v>
      </c>
      <c r="O405" s="24">
        <f t="shared" si="77"/>
        <v>32.936230887335959</v>
      </c>
      <c r="P405" s="24">
        <f t="shared" si="78"/>
        <v>45.406167813159392</v>
      </c>
      <c r="Q405" s="4">
        <f t="shared" si="79"/>
        <v>12.823700544183321</v>
      </c>
    </row>
    <row r="406" spans="2:17" x14ac:dyDescent="0.2">
      <c r="B406" s="5">
        <f t="shared" si="84"/>
        <v>3.830000000000007E-2</v>
      </c>
      <c r="D406" s="25">
        <f t="shared" si="85"/>
        <v>6.7940748639541706E-6</v>
      </c>
      <c r="E406" s="18">
        <f t="shared" si="86"/>
        <v>5.5246576588348286E-4</v>
      </c>
      <c r="F406" s="26">
        <f t="shared" si="90"/>
        <v>5.4903209698872258E-4</v>
      </c>
      <c r="G406" s="17">
        <f t="shared" si="87"/>
        <v>136933998.49604768</v>
      </c>
      <c r="H406" s="10">
        <f t="shared" si="88"/>
        <v>4554289.5982012451</v>
      </c>
      <c r="I406" s="21">
        <f t="shared" si="80"/>
        <v>2036.3404659199373</v>
      </c>
      <c r="J406" s="22">
        <f t="shared" si="81"/>
        <v>0.67878015530664582</v>
      </c>
      <c r="K406" s="27">
        <f t="shared" si="89"/>
        <v>0.3619104391502474</v>
      </c>
      <c r="L406" s="5">
        <f t="shared" si="82"/>
        <v>1.2859888176743594E-2</v>
      </c>
      <c r="M406" s="33">
        <f t="shared" si="83"/>
        <v>6.7940748639541706</v>
      </c>
      <c r="N406" s="24">
        <f t="shared" si="76"/>
        <v>33.147945953008971</v>
      </c>
      <c r="O406" s="24">
        <f t="shared" si="77"/>
        <v>32.941925819323352</v>
      </c>
      <c r="P406" s="24">
        <f t="shared" si="78"/>
        <v>45.542895982012453</v>
      </c>
      <c r="Q406" s="4">
        <f t="shared" si="79"/>
        <v>12.859888176743594</v>
      </c>
    </row>
    <row r="407" spans="2:17" x14ac:dyDescent="0.2">
      <c r="B407" s="5">
        <f t="shared" si="84"/>
        <v>3.8400000000000073E-2</v>
      </c>
      <c r="D407" s="25">
        <f t="shared" si="85"/>
        <v>6.785027955814103E-6</v>
      </c>
      <c r="E407" s="18">
        <f t="shared" si="86"/>
        <v>5.5256993596945042E-4</v>
      </c>
      <c r="F407" s="26">
        <f t="shared" si="90"/>
        <v>5.4912592068600782E-4</v>
      </c>
      <c r="G407" s="17">
        <f t="shared" si="87"/>
        <v>137346755.79041114</v>
      </c>
      <c r="H407" s="10">
        <f t="shared" si="88"/>
        <v>4568003.6359155681</v>
      </c>
      <c r="I407" s="21">
        <f t="shared" si="80"/>
        <v>2015.3334536395555</v>
      </c>
      <c r="J407" s="22">
        <f t="shared" si="81"/>
        <v>0.6717778178798518</v>
      </c>
      <c r="K407" s="27">
        <f t="shared" si="89"/>
        <v>0.36197796704890672</v>
      </c>
      <c r="L407" s="5">
        <f t="shared" si="82"/>
        <v>1.2896082597053552E-2</v>
      </c>
      <c r="M407" s="33">
        <f t="shared" si="83"/>
        <v>6.7850279558141029</v>
      </c>
      <c r="N407" s="24">
        <f t="shared" ref="N407:N435" si="91">+E407*60000</f>
        <v>33.154196158167025</v>
      </c>
      <c r="O407" s="24">
        <f t="shared" ref="O407:O435" si="92">+F407*60000</f>
        <v>32.947555241160472</v>
      </c>
      <c r="P407" s="24">
        <f t="shared" ref="P407:P435" si="93">+H407*0.00001</f>
        <v>45.680036359155686</v>
      </c>
      <c r="Q407" s="4">
        <f t="shared" ref="Q407:Q435" si="94">L407*1000</f>
        <v>12.896082597053551</v>
      </c>
    </row>
    <row r="408" spans="2:17" x14ac:dyDescent="0.2">
      <c r="B408" s="5">
        <f t="shared" si="84"/>
        <v>3.8500000000000076E-2</v>
      </c>
      <c r="D408" s="25">
        <f t="shared" si="85"/>
        <v>6.7759793507366127E-6</v>
      </c>
      <c r="E408" s="18">
        <f t="shared" si="86"/>
        <v>5.5267303851251593E-4</v>
      </c>
      <c r="F408" s="26">
        <f t="shared" si="90"/>
        <v>5.4921864937888863E-4</v>
      </c>
      <c r="G408" s="17">
        <f t="shared" si="87"/>
        <v>137760611.33770421</v>
      </c>
      <c r="H408" s="10">
        <f t="shared" si="88"/>
        <v>4581759.0042719739</v>
      </c>
      <c r="I408" s="21">
        <f t="shared" ref="I408:I471" si="95">$E$9*$I$4-H408*$I$7-$E$14*K407</f>
        <v>1994.2640363514058</v>
      </c>
      <c r="J408" s="22">
        <f t="shared" ref="J408:J471" si="96">I408/$E$13</f>
        <v>0.6647546787838019</v>
      </c>
      <c r="K408" s="27">
        <f t="shared" si="89"/>
        <v>0.36204479367373993</v>
      </c>
      <c r="L408" s="5">
        <f t="shared" ref="L408:L471" si="97">+L407+0.5*$C$20*(K407+K408)</f>
        <v>1.2932283735089685E-2</v>
      </c>
      <c r="M408" s="33">
        <f t="shared" ref="M408:M471" si="98">D408*1000000</f>
        <v>6.7759793507366126</v>
      </c>
      <c r="N408" s="24">
        <f t="shared" si="91"/>
        <v>33.160382310750954</v>
      </c>
      <c r="O408" s="24">
        <f t="shared" si="92"/>
        <v>32.953118962733321</v>
      </c>
      <c r="P408" s="24">
        <f t="shared" si="93"/>
        <v>45.817590042719743</v>
      </c>
      <c r="Q408" s="4">
        <f t="shared" si="94"/>
        <v>12.932283735089685</v>
      </c>
    </row>
    <row r="409" spans="2:17" x14ac:dyDescent="0.2">
      <c r="B409" s="5">
        <f t="shared" ref="B409:B435" si="99">+B408+$C$20</f>
        <v>3.8600000000000079E-2</v>
      </c>
      <c r="D409" s="25">
        <f t="shared" ref="D409:D472" si="100">(-$E$15/($E$16)*L408+$E$15)</f>
        <v>6.7669290662275797E-6</v>
      </c>
      <c r="E409" s="18">
        <f t="shared" ref="E409:E435" si="101">K408*$I$7</f>
        <v>5.5277507034086511E-4</v>
      </c>
      <c r="F409" s="26">
        <f t="shared" si="90"/>
        <v>5.4931027989131879E-4</v>
      </c>
      <c r="G409" s="17">
        <f t="shared" ref="G409:G472" si="102">$E$19/$E$11*(E408-F408)</f>
        <v>138175565.34509185</v>
      </c>
      <c r="H409" s="10">
        <f t="shared" ref="H409:H435" si="103">+H408+0.5*$C$20*(G408+G409)</f>
        <v>4595555.813106114</v>
      </c>
      <c r="I409" s="21">
        <f t="shared" si="95"/>
        <v>1973.1320484342823</v>
      </c>
      <c r="J409" s="22">
        <f t="shared" si="96"/>
        <v>0.65771068281142742</v>
      </c>
      <c r="K409" s="27">
        <f t="shared" ref="K409:K472" si="104">+K408+0.5*$C$20*(J408+J409)</f>
        <v>0.36211091694181968</v>
      </c>
      <c r="L409" s="5">
        <f t="shared" si="97"/>
        <v>1.2968491520620462E-2</v>
      </c>
      <c r="M409" s="33">
        <f t="shared" si="98"/>
        <v>6.7669290662275801</v>
      </c>
      <c r="N409" s="24">
        <f t="shared" si="91"/>
        <v>33.166504220451905</v>
      </c>
      <c r="O409" s="24">
        <f t="shared" si="92"/>
        <v>32.958616793479131</v>
      </c>
      <c r="P409" s="24">
        <f t="shared" si="93"/>
        <v>45.955558131061146</v>
      </c>
      <c r="Q409" s="4">
        <f t="shared" si="94"/>
        <v>12.968491520620463</v>
      </c>
    </row>
    <row r="410" spans="2:17" x14ac:dyDescent="0.2">
      <c r="B410" s="5">
        <f t="shared" si="99"/>
        <v>3.8700000000000082E-2</v>
      </c>
      <c r="D410" s="25">
        <f t="shared" si="100"/>
        <v>6.7578771198448847E-6</v>
      </c>
      <c r="E410" s="18">
        <f t="shared" si="101"/>
        <v>5.5287602827425522E-4</v>
      </c>
      <c r="F410" s="26">
        <f t="shared" ref="F410:F473" si="105">$E$18*D410*SQRT(H409*2/$E$17)</f>
        <v>5.4940080903978191E-4</v>
      </c>
      <c r="G410" s="17">
        <f t="shared" si="102"/>
        <v>138591617.98185274</v>
      </c>
      <c r="H410" s="10">
        <f t="shared" si="103"/>
        <v>4609394.1722724615</v>
      </c>
      <c r="I410" s="21">
        <f t="shared" si="95"/>
        <v>1951.9373242437614</v>
      </c>
      <c r="J410" s="22">
        <f t="shared" si="96"/>
        <v>0.65064577474792051</v>
      </c>
      <c r="K410" s="27">
        <f t="shared" si="104"/>
        <v>0.36217633476469763</v>
      </c>
      <c r="L410" s="5">
        <f t="shared" si="97"/>
        <v>1.3004705883205788E-2</v>
      </c>
      <c r="M410" s="33">
        <f t="shared" si="98"/>
        <v>6.7578771198448848</v>
      </c>
      <c r="N410" s="24">
        <f t="shared" si="91"/>
        <v>33.172561696455311</v>
      </c>
      <c r="O410" s="24">
        <f t="shared" si="92"/>
        <v>32.964048542386912</v>
      </c>
      <c r="P410" s="24">
        <f t="shared" si="93"/>
        <v>46.093941722724615</v>
      </c>
      <c r="Q410" s="4">
        <f t="shared" si="94"/>
        <v>13.004705883205789</v>
      </c>
    </row>
    <row r="411" spans="2:17" x14ac:dyDescent="0.2">
      <c r="B411" s="5">
        <f t="shared" si="99"/>
        <v>3.8800000000000084E-2</v>
      </c>
      <c r="D411" s="25">
        <f t="shared" si="100"/>
        <v>6.7488235291985536E-6</v>
      </c>
      <c r="E411" s="18">
        <f t="shared" si="101"/>
        <v>5.5297590912401406E-4</v>
      </c>
      <c r="F411" s="26">
        <f t="shared" si="105"/>
        <v>5.4949023363330359E-4</v>
      </c>
      <c r="G411" s="17">
        <f t="shared" si="102"/>
        <v>139008769.37893245</v>
      </c>
      <c r="H411" s="10">
        <f t="shared" si="103"/>
        <v>4623274.1916405009</v>
      </c>
      <c r="I411" s="21">
        <f t="shared" si="95"/>
        <v>1930.6796981180221</v>
      </c>
      <c r="J411" s="22">
        <f t="shared" si="96"/>
        <v>0.64355989937267399</v>
      </c>
      <c r="K411" s="27">
        <f t="shared" si="104"/>
        <v>0.36224104504840365</v>
      </c>
      <c r="L411" s="5">
        <f t="shared" si="97"/>
        <v>1.3040926752196444E-2</v>
      </c>
      <c r="M411" s="33">
        <f t="shared" si="98"/>
        <v>6.7488235291985532</v>
      </c>
      <c r="N411" s="24">
        <f t="shared" si="91"/>
        <v>33.178554547440847</v>
      </c>
      <c r="O411" s="24">
        <f t="shared" si="92"/>
        <v>32.969414017998218</v>
      </c>
      <c r="P411" s="24">
        <f t="shared" si="93"/>
        <v>46.232741916405011</v>
      </c>
      <c r="Q411" s="4">
        <f t="shared" si="94"/>
        <v>13.040926752196443</v>
      </c>
    </row>
    <row r="412" spans="2:17" x14ac:dyDescent="0.2">
      <c r="B412" s="5">
        <f t="shared" si="99"/>
        <v>3.8900000000000087E-2</v>
      </c>
      <c r="D412" s="25">
        <f t="shared" si="100"/>
        <v>6.7397683119508895E-6</v>
      </c>
      <c r="E412" s="18">
        <f t="shared" si="101"/>
        <v>5.5307470969303868E-4</v>
      </c>
      <c r="F412" s="26">
        <f t="shared" si="105"/>
        <v>5.495785504734626E-4</v>
      </c>
      <c r="G412" s="17">
        <f t="shared" si="102"/>
        <v>139427019.6284188</v>
      </c>
      <c r="H412" s="10">
        <f t="shared" si="103"/>
        <v>4637195.9810908688</v>
      </c>
      <c r="I412" s="21">
        <f t="shared" si="95"/>
        <v>1909.3590043837353</v>
      </c>
      <c r="J412" s="22">
        <f t="shared" si="96"/>
        <v>0.63645300146124506</v>
      </c>
      <c r="K412" s="27">
        <f t="shared" si="104"/>
        <v>0.36230504569344535</v>
      </c>
      <c r="L412" s="5">
        <f t="shared" si="97"/>
        <v>1.3077154056733537E-2</v>
      </c>
      <c r="M412" s="33">
        <f t="shared" si="98"/>
        <v>6.7397683119508898</v>
      </c>
      <c r="N412" s="24">
        <f t="shared" si="91"/>
        <v>33.184482581582323</v>
      </c>
      <c r="O412" s="24">
        <f t="shared" si="92"/>
        <v>32.974713028407756</v>
      </c>
      <c r="P412" s="24">
        <f t="shared" si="93"/>
        <v>46.371959810908692</v>
      </c>
      <c r="Q412" s="4">
        <f t="shared" si="94"/>
        <v>13.077154056733537</v>
      </c>
    </row>
    <row r="413" spans="2:17" x14ac:dyDescent="0.2">
      <c r="B413" s="5">
        <f t="shared" si="99"/>
        <v>3.900000000000009E-2</v>
      </c>
      <c r="D413" s="25">
        <f t="shared" si="100"/>
        <v>6.7307114858166167E-6</v>
      </c>
      <c r="E413" s="18">
        <f t="shared" si="101"/>
        <v>5.5317242677579471E-4</v>
      </c>
      <c r="F413" s="26">
        <f t="shared" si="105"/>
        <v>5.4966575635440214E-4</v>
      </c>
      <c r="G413" s="17">
        <f t="shared" si="102"/>
        <v>139846368.78304306</v>
      </c>
      <c r="H413" s="10">
        <f t="shared" si="103"/>
        <v>4651159.6505114418</v>
      </c>
      <c r="I413" s="21">
        <f t="shared" si="95"/>
        <v>1887.9750773620435</v>
      </c>
      <c r="J413" s="22">
        <f t="shared" si="96"/>
        <v>0.62932502578734784</v>
      </c>
      <c r="K413" s="27">
        <f t="shared" si="104"/>
        <v>0.36236833459480777</v>
      </c>
      <c r="L413" s="5">
        <f t="shared" si="97"/>
        <v>1.311338772574795E-2</v>
      </c>
      <c r="M413" s="33">
        <f t="shared" si="98"/>
        <v>6.7307114858166166</v>
      </c>
      <c r="N413" s="24">
        <f t="shared" si="91"/>
        <v>33.19034560654768</v>
      </c>
      <c r="O413" s="24">
        <f t="shared" si="92"/>
        <v>32.97994538126413</v>
      </c>
      <c r="P413" s="24">
        <f t="shared" si="93"/>
        <v>46.511596505114419</v>
      </c>
      <c r="Q413" s="4">
        <f t="shared" si="94"/>
        <v>13.11338772574795</v>
      </c>
    </row>
    <row r="414" spans="2:17" x14ac:dyDescent="0.2">
      <c r="B414" s="5">
        <f t="shared" si="99"/>
        <v>3.9100000000000093E-2</v>
      </c>
      <c r="D414" s="25">
        <f t="shared" si="100"/>
        <v>6.7216530685630126E-6</v>
      </c>
      <c r="E414" s="18">
        <f t="shared" si="101"/>
        <v>5.5326905715831563E-4</v>
      </c>
      <c r="F414" s="26">
        <f t="shared" si="105"/>
        <v>5.4975184806284273E-4</v>
      </c>
      <c r="G414" s="17">
        <f t="shared" si="102"/>
        <v>140266816.85570288</v>
      </c>
      <c r="H414" s="10">
        <f t="shared" si="103"/>
        <v>4665165.3097933792</v>
      </c>
      <c r="I414" s="21">
        <f t="shared" si="95"/>
        <v>1866.5277513745957</v>
      </c>
      <c r="J414" s="22">
        <f t="shared" si="96"/>
        <v>0.6221759171248652</v>
      </c>
      <c r="K414" s="27">
        <f t="shared" si="104"/>
        <v>0.3624309096419534</v>
      </c>
      <c r="L414" s="5">
        <f t="shared" si="97"/>
        <v>1.3149627687959789E-2</v>
      </c>
      <c r="M414" s="33">
        <f t="shared" si="98"/>
        <v>6.7216530685630129</v>
      </c>
      <c r="N414" s="24">
        <f t="shared" si="91"/>
        <v>33.196143429498939</v>
      </c>
      <c r="O414" s="24">
        <f t="shared" si="92"/>
        <v>32.985110883770567</v>
      </c>
      <c r="P414" s="24">
        <f t="shared" si="93"/>
        <v>46.651653097933796</v>
      </c>
      <c r="Q414" s="4">
        <f t="shared" si="94"/>
        <v>13.149627687959789</v>
      </c>
    </row>
    <row r="415" spans="2:17" x14ac:dyDescent="0.2">
      <c r="B415" s="5">
        <f t="shared" si="99"/>
        <v>3.9200000000000096E-2</v>
      </c>
      <c r="D415" s="25">
        <f t="shared" si="100"/>
        <v>6.7125930780100538E-6</v>
      </c>
      <c r="E415" s="18">
        <f t="shared" si="101"/>
        <v>5.5336459761820328E-4</v>
      </c>
      <c r="F415" s="26">
        <f t="shared" si="105"/>
        <v>5.4983682237809471E-4</v>
      </c>
      <c r="G415" s="17">
        <f t="shared" si="102"/>
        <v>140688363.8189159</v>
      </c>
      <c r="H415" s="10">
        <f t="shared" si="103"/>
        <v>4679213.0688271103</v>
      </c>
      <c r="I415" s="21">
        <f t="shared" si="95"/>
        <v>1845.0168607496821</v>
      </c>
      <c r="J415" s="22">
        <f t="shared" si="96"/>
        <v>0.61500562024989402</v>
      </c>
      <c r="K415" s="27">
        <f t="shared" si="104"/>
        <v>0.36249276871882213</v>
      </c>
      <c r="L415" s="5">
        <f t="shared" si="97"/>
        <v>1.3185873871877828E-2</v>
      </c>
      <c r="M415" s="33">
        <f t="shared" si="98"/>
        <v>6.7125930780100536</v>
      </c>
      <c r="N415" s="24">
        <f t="shared" si="91"/>
        <v>33.201875857092197</v>
      </c>
      <c r="O415" s="24">
        <f t="shared" si="92"/>
        <v>32.990209342685681</v>
      </c>
      <c r="P415" s="24">
        <f t="shared" si="93"/>
        <v>46.792130688271108</v>
      </c>
      <c r="Q415" s="4">
        <f t="shared" si="94"/>
        <v>13.185873871877828</v>
      </c>
    </row>
    <row r="416" spans="2:17" x14ac:dyDescent="0.2">
      <c r="B416" s="5">
        <f t="shared" si="99"/>
        <v>3.9300000000000099E-2</v>
      </c>
      <c r="D416" s="25">
        <f t="shared" si="100"/>
        <v>6.7035315320305439E-6</v>
      </c>
      <c r="E416" s="18">
        <f t="shared" si="101"/>
        <v>5.5345904492462724E-4</v>
      </c>
      <c r="F416" s="26">
        <f t="shared" si="105"/>
        <v>5.4992067607207134E-4</v>
      </c>
      <c r="G416" s="17">
        <f t="shared" si="102"/>
        <v>141111009.60434267</v>
      </c>
      <c r="H416" s="10">
        <f t="shared" si="103"/>
        <v>4693303.037498273</v>
      </c>
      <c r="I416" s="21">
        <f t="shared" si="95"/>
        <v>1823.4422398284285</v>
      </c>
      <c r="J416" s="22">
        <f t="shared" si="96"/>
        <v>0.60781407994280945</v>
      </c>
      <c r="K416" s="27">
        <f t="shared" si="104"/>
        <v>0.36255390970383178</v>
      </c>
      <c r="L416" s="5">
        <f t="shared" si="97"/>
        <v>1.322212620579896E-2</v>
      </c>
      <c r="M416" s="33">
        <f t="shared" si="98"/>
        <v>6.703531532030544</v>
      </c>
      <c r="N416" s="24">
        <f t="shared" si="91"/>
        <v>33.207542695477635</v>
      </c>
      <c r="O416" s="24">
        <f t="shared" si="92"/>
        <v>32.995240564324277</v>
      </c>
      <c r="P416" s="24">
        <f t="shared" si="93"/>
        <v>46.933030374982735</v>
      </c>
      <c r="Q416" s="4">
        <f t="shared" si="94"/>
        <v>13.222126205798959</v>
      </c>
    </row>
    <row r="417" spans="2:17" x14ac:dyDescent="0.2">
      <c r="B417" s="5">
        <f t="shared" si="99"/>
        <v>3.9400000000000102E-2</v>
      </c>
      <c r="D417" s="25">
        <f t="shared" si="100"/>
        <v>6.6944684485502605E-6</v>
      </c>
      <c r="E417" s="18">
        <f t="shared" si="101"/>
        <v>5.5355239583832633E-4</v>
      </c>
      <c r="F417" s="26">
        <f t="shared" si="105"/>
        <v>5.5000340590930256E-4</v>
      </c>
      <c r="G417" s="17">
        <f t="shared" si="102"/>
        <v>141534754.10223597</v>
      </c>
      <c r="H417" s="10">
        <f t="shared" si="103"/>
        <v>4707435.3256836021</v>
      </c>
      <c r="I417" s="21">
        <f t="shared" si="95"/>
        <v>1801.8037229710771</v>
      </c>
      <c r="J417" s="22">
        <f t="shared" si="96"/>
        <v>0.60060124099035905</v>
      </c>
      <c r="K417" s="27">
        <f t="shared" si="104"/>
        <v>0.36261433046987845</v>
      </c>
      <c r="L417" s="5">
        <f t="shared" si="97"/>
        <v>1.3258384617807645E-2</v>
      </c>
      <c r="M417" s="33">
        <f t="shared" si="98"/>
        <v>6.6944684485502606</v>
      </c>
      <c r="N417" s="24">
        <f t="shared" si="91"/>
        <v>33.213143750299579</v>
      </c>
      <c r="O417" s="24">
        <f t="shared" si="92"/>
        <v>33.000204354558157</v>
      </c>
      <c r="P417" s="24">
        <f t="shared" si="93"/>
        <v>47.074353256836027</v>
      </c>
      <c r="Q417" s="4">
        <f t="shared" si="94"/>
        <v>13.258384617807645</v>
      </c>
    </row>
    <row r="418" spans="2:17" x14ac:dyDescent="0.2">
      <c r="B418" s="5">
        <f t="shared" si="99"/>
        <v>3.9500000000000104E-2</v>
      </c>
      <c r="D418" s="25">
        <f t="shared" si="100"/>
        <v>6.6854038455480895E-6</v>
      </c>
      <c r="E418" s="18">
        <f t="shared" si="101"/>
        <v>5.5364464711160828E-4</v>
      </c>
      <c r="F418" s="26">
        <f t="shared" si="105"/>
        <v>5.5008500864694846E-4</v>
      </c>
      <c r="G418" s="17">
        <f t="shared" si="102"/>
        <v>141959597.16095057</v>
      </c>
      <c r="H418" s="10">
        <f t="shared" si="103"/>
        <v>4721610.0432467619</v>
      </c>
      <c r="I418" s="21">
        <f t="shared" si="95"/>
        <v>1780.101144563348</v>
      </c>
      <c r="J418" s="22">
        <f t="shared" si="96"/>
        <v>0.59336704818778263</v>
      </c>
      <c r="K418" s="27">
        <f t="shared" si="104"/>
        <v>0.36267402888433736</v>
      </c>
      <c r="L418" s="5">
        <f t="shared" si="97"/>
        <v>1.3294649035775355E-2</v>
      </c>
      <c r="M418" s="33">
        <f t="shared" si="98"/>
        <v>6.6854038455480893</v>
      </c>
      <c r="N418" s="24">
        <f t="shared" si="91"/>
        <v>33.218678826696497</v>
      </c>
      <c r="O418" s="24">
        <f t="shared" si="92"/>
        <v>33.00510051881691</v>
      </c>
      <c r="P418" s="24">
        <f t="shared" si="93"/>
        <v>47.21610043246762</v>
      </c>
      <c r="Q418" s="4">
        <f t="shared" si="94"/>
        <v>13.294649035775356</v>
      </c>
    </row>
    <row r="419" spans="2:17" x14ac:dyDescent="0.2">
      <c r="B419" s="5">
        <f t="shared" si="99"/>
        <v>3.9600000000000107E-2</v>
      </c>
      <c r="D419" s="25">
        <f t="shared" si="100"/>
        <v>6.676337741056162E-6</v>
      </c>
      <c r="E419" s="18">
        <f t="shared" si="101"/>
        <v>5.5373579548835159E-4</v>
      </c>
      <c r="F419" s="26">
        <f t="shared" si="105"/>
        <v>5.5016548103481401E-4</v>
      </c>
      <c r="G419" s="17">
        <f t="shared" si="102"/>
        <v>142385538.58639258</v>
      </c>
      <c r="H419" s="10">
        <f t="shared" si="103"/>
        <v>4735827.3000341291</v>
      </c>
      <c r="I419" s="21">
        <f t="shared" si="95"/>
        <v>1758.3343390228767</v>
      </c>
      <c r="J419" s="22">
        <f t="shared" si="96"/>
        <v>0.58611144634095891</v>
      </c>
      <c r="K419" s="27">
        <f t="shared" si="104"/>
        <v>0.36273300280906379</v>
      </c>
      <c r="L419" s="5">
        <f t="shared" si="97"/>
        <v>1.3330919387360026E-2</v>
      </c>
      <c r="M419" s="33">
        <f t="shared" si="98"/>
        <v>6.6763377410561624</v>
      </c>
      <c r="N419" s="24">
        <f t="shared" si="91"/>
        <v>33.224147729301095</v>
      </c>
      <c r="O419" s="24">
        <f t="shared" si="92"/>
        <v>33.009928862088842</v>
      </c>
      <c r="P419" s="24">
        <f t="shared" si="93"/>
        <v>47.358273000341292</v>
      </c>
      <c r="Q419" s="4">
        <f t="shared" si="94"/>
        <v>13.330919387360026</v>
      </c>
    </row>
    <row r="420" spans="2:17" x14ac:dyDescent="0.2">
      <c r="B420" s="5">
        <f t="shared" si="99"/>
        <v>3.970000000000011E-2</v>
      </c>
      <c r="D420" s="25">
        <f t="shared" si="100"/>
        <v>6.6672701531599937E-6</v>
      </c>
      <c r="E420" s="18">
        <f t="shared" si="101"/>
        <v>5.5382583770400716E-4</v>
      </c>
      <c r="F420" s="26">
        <f t="shared" si="105"/>
        <v>5.50244819815364E-4</v>
      </c>
      <c r="G420" s="17">
        <f t="shared" si="102"/>
        <v>142812578.14150339</v>
      </c>
      <c r="H420" s="10">
        <f t="shared" si="103"/>
        <v>4750087.205870524</v>
      </c>
      <c r="I420" s="21">
        <f t="shared" si="95"/>
        <v>1736.5031408057312</v>
      </c>
      <c r="J420" s="22">
        <f t="shared" si="96"/>
        <v>0.57883438026857703</v>
      </c>
      <c r="K420" s="27">
        <f t="shared" si="104"/>
        <v>0.36279125010039426</v>
      </c>
      <c r="L420" s="5">
        <f t="shared" si="97"/>
        <v>1.3367195600005499E-2</v>
      </c>
      <c r="M420" s="33">
        <f t="shared" si="98"/>
        <v>6.6672701531599934</v>
      </c>
      <c r="N420" s="24">
        <f t="shared" si="91"/>
        <v>33.22955026224043</v>
      </c>
      <c r="O420" s="24">
        <f t="shared" si="92"/>
        <v>33.014689188921842</v>
      </c>
      <c r="P420" s="24">
        <f t="shared" si="93"/>
        <v>47.500872058705241</v>
      </c>
      <c r="Q420" s="4">
        <f t="shared" si="94"/>
        <v>13.367195600005498</v>
      </c>
    </row>
    <row r="421" spans="2:17" x14ac:dyDescent="0.2">
      <c r="B421" s="5">
        <f t="shared" si="99"/>
        <v>3.9800000000000113E-2</v>
      </c>
      <c r="D421" s="25">
        <f t="shared" si="100"/>
        <v>6.6582010999986255E-6</v>
      </c>
      <c r="E421" s="18">
        <f t="shared" si="101"/>
        <v>5.5391477048559934E-4</v>
      </c>
      <c r="F421" s="26">
        <f t="shared" si="105"/>
        <v>5.503230217237385E-4</v>
      </c>
      <c r="G421" s="17">
        <f t="shared" si="102"/>
        <v>143240715.54572618</v>
      </c>
      <c r="H421" s="10">
        <f t="shared" si="103"/>
        <v>4764389.8705548858</v>
      </c>
      <c r="I421" s="21">
        <f t="shared" si="95"/>
        <v>1714.6073844130137</v>
      </c>
      <c r="J421" s="22">
        <f t="shared" si="96"/>
        <v>0.57153579480433792</v>
      </c>
      <c r="K421" s="27">
        <f t="shared" si="104"/>
        <v>0.36284876860914789</v>
      </c>
      <c r="L421" s="5">
        <f t="shared" si="97"/>
        <v>1.3403477600940976E-2</v>
      </c>
      <c r="M421" s="33">
        <f t="shared" si="98"/>
        <v>6.6582010999986254</v>
      </c>
      <c r="N421" s="24">
        <f t="shared" si="91"/>
        <v>33.234886229135959</v>
      </c>
      <c r="O421" s="24">
        <f t="shared" si="92"/>
        <v>33.019381303424311</v>
      </c>
      <c r="P421" s="24">
        <f t="shared" si="93"/>
        <v>47.643898705548864</v>
      </c>
      <c r="Q421" s="4">
        <f t="shared" si="94"/>
        <v>13.403477600940976</v>
      </c>
    </row>
    <row r="422" spans="2:17" x14ac:dyDescent="0.2">
      <c r="B422" s="5">
        <f t="shared" si="99"/>
        <v>3.9900000000000116E-2</v>
      </c>
      <c r="D422" s="25">
        <f t="shared" si="100"/>
        <v>6.6491305997647565E-6</v>
      </c>
      <c r="E422" s="18">
        <f t="shared" si="101"/>
        <v>5.5400259055172856E-4</v>
      </c>
      <c r="F422" s="26">
        <f t="shared" si="105"/>
        <v>5.5040008348776774E-4</v>
      </c>
      <c r="G422" s="17">
        <f t="shared" si="102"/>
        <v>143669950.47443345</v>
      </c>
      <c r="H422" s="10">
        <f t="shared" si="103"/>
        <v>4778735.4038558938</v>
      </c>
      <c r="I422" s="21">
        <f t="shared" si="95"/>
        <v>1692.6469043975471</v>
      </c>
      <c r="J422" s="22">
        <f t="shared" si="96"/>
        <v>0.56421563479918235</v>
      </c>
      <c r="K422" s="27">
        <f t="shared" si="104"/>
        <v>0.36290555618062809</v>
      </c>
      <c r="L422" s="5">
        <f t="shared" si="97"/>
        <v>1.3439765317180465E-2</v>
      </c>
      <c r="M422" s="33">
        <f t="shared" si="98"/>
        <v>6.6491305997647565</v>
      </c>
      <c r="N422" s="24">
        <f t="shared" si="91"/>
        <v>33.240155433103716</v>
      </c>
      <c r="O422" s="24">
        <f t="shared" si="92"/>
        <v>33.024005009266062</v>
      </c>
      <c r="P422" s="24">
        <f t="shared" si="93"/>
        <v>47.787354038558945</v>
      </c>
      <c r="Q422" s="4">
        <f t="shared" si="94"/>
        <v>13.439765317180465</v>
      </c>
    </row>
    <row r="423" spans="2:17" x14ac:dyDescent="0.2">
      <c r="B423" s="5">
        <f t="shared" si="99"/>
        <v>4.0000000000000119E-2</v>
      </c>
      <c r="D423" s="25">
        <f t="shared" si="100"/>
        <v>6.6400586707048843E-6</v>
      </c>
      <c r="E423" s="18">
        <f t="shared" si="101"/>
        <v>5.5408929461257404E-4</v>
      </c>
      <c r="F423" s="26">
        <f t="shared" si="105"/>
        <v>5.504760018279893E-4</v>
      </c>
      <c r="G423" s="17">
        <f t="shared" si="102"/>
        <v>144100282.5584327</v>
      </c>
      <c r="H423" s="10">
        <f t="shared" si="103"/>
        <v>4793123.9155075373</v>
      </c>
      <c r="I423" s="21">
        <f t="shared" si="95"/>
        <v>1670.621535370632</v>
      </c>
      <c r="J423" s="22">
        <f t="shared" si="96"/>
        <v>0.55687384512354399</v>
      </c>
      <c r="K423" s="27">
        <f t="shared" si="104"/>
        <v>0.36296161065462423</v>
      </c>
      <c r="L423" s="5">
        <f t="shared" si="97"/>
        <v>1.3476058675522228E-2</v>
      </c>
      <c r="M423" s="33">
        <f t="shared" si="98"/>
        <v>6.6400586707048843</v>
      </c>
      <c r="N423" s="24">
        <f t="shared" si="91"/>
        <v>33.245357676754445</v>
      </c>
      <c r="O423" s="24">
        <f t="shared" si="92"/>
        <v>33.028560109679361</v>
      </c>
      <c r="P423" s="24">
        <f t="shared" si="93"/>
        <v>47.931239155075374</v>
      </c>
      <c r="Q423" s="4">
        <f t="shared" si="94"/>
        <v>13.476058675522227</v>
      </c>
    </row>
    <row r="424" spans="2:17" x14ac:dyDescent="0.2">
      <c r="B424" s="5">
        <f t="shared" si="99"/>
        <v>4.0100000000000122E-2</v>
      </c>
      <c r="D424" s="25">
        <f t="shared" si="100"/>
        <v>6.6309853311194435E-6</v>
      </c>
      <c r="E424" s="18">
        <f t="shared" si="101"/>
        <v>5.5417487936989564E-4</v>
      </c>
      <c r="F424" s="26">
        <f t="shared" si="105"/>
        <v>5.5055077345766415E-4</v>
      </c>
      <c r="G424" s="17">
        <f t="shared" si="102"/>
        <v>144531711.38338953</v>
      </c>
      <c r="H424" s="10">
        <f t="shared" si="103"/>
        <v>4807555.515204628</v>
      </c>
      <c r="I424" s="21">
        <f t="shared" si="95"/>
        <v>1648.5311120089023</v>
      </c>
      <c r="J424" s="22">
        <f t="shared" si="96"/>
        <v>0.54951037066963404</v>
      </c>
      <c r="K424" s="27">
        <f t="shared" si="104"/>
        <v>0.3630169298654139</v>
      </c>
      <c r="L424" s="5">
        <f t="shared" si="97"/>
        <v>1.3512357602548229E-2</v>
      </c>
      <c r="M424" s="33">
        <f t="shared" si="98"/>
        <v>6.6309853311194438</v>
      </c>
      <c r="N424" s="24">
        <f t="shared" si="91"/>
        <v>33.250492762193737</v>
      </c>
      <c r="O424" s="24">
        <f t="shared" si="92"/>
        <v>33.03304640745985</v>
      </c>
      <c r="P424" s="24">
        <f t="shared" si="93"/>
        <v>48.075555152046284</v>
      </c>
      <c r="Q424" s="4">
        <f t="shared" si="94"/>
        <v>13.51235760254823</v>
      </c>
    </row>
    <row r="425" spans="2:17" x14ac:dyDescent="0.2">
      <c r="B425" s="5">
        <f t="shared" si="99"/>
        <v>4.0200000000000125E-2</v>
      </c>
      <c r="D425" s="25">
        <f t="shared" si="100"/>
        <v>6.6219105993629435E-6</v>
      </c>
      <c r="E425" s="18">
        <f t="shared" si="101"/>
        <v>5.5425934151703815E-4</v>
      </c>
      <c r="F425" s="26">
        <f t="shared" si="105"/>
        <v>5.5062439508279449E-4</v>
      </c>
      <c r="G425" s="17">
        <f t="shared" si="102"/>
        <v>144964236.48925963</v>
      </c>
      <c r="H425" s="10">
        <f t="shared" si="103"/>
        <v>4822030.3125982601</v>
      </c>
      <c r="I425" s="21">
        <f t="shared" si="95"/>
        <v>1626.375469061252</v>
      </c>
      <c r="J425" s="22">
        <f t="shared" si="96"/>
        <v>0.54212515635375069</v>
      </c>
      <c r="K425" s="27">
        <f t="shared" si="104"/>
        <v>0.36307151164176504</v>
      </c>
      <c r="L425" s="5">
        <f t="shared" si="97"/>
        <v>1.3548662024623587E-2</v>
      </c>
      <c r="M425" s="33">
        <f t="shared" si="98"/>
        <v>6.6219105993629439</v>
      </c>
      <c r="N425" s="24">
        <f t="shared" si="91"/>
        <v>33.255560491022287</v>
      </c>
      <c r="O425" s="24">
        <f t="shared" si="92"/>
        <v>33.037463704967671</v>
      </c>
      <c r="P425" s="24">
        <f t="shared" si="93"/>
        <v>48.220303125982603</v>
      </c>
      <c r="Q425" s="4">
        <f t="shared" si="94"/>
        <v>13.548662024623587</v>
      </c>
    </row>
    <row r="426" spans="2:17" x14ac:dyDescent="0.2">
      <c r="B426" s="5">
        <f t="shared" si="99"/>
        <v>4.0300000000000127E-2</v>
      </c>
      <c r="D426" s="25">
        <f t="shared" si="100"/>
        <v>6.612834493844104E-6</v>
      </c>
      <c r="E426" s="18">
        <f t="shared" si="101"/>
        <v>5.5434267773893408E-4</v>
      </c>
      <c r="F426" s="26">
        <f t="shared" si="105"/>
        <v>5.5069686340214051E-4</v>
      </c>
      <c r="G426" s="17">
        <f t="shared" si="102"/>
        <v>145397857.36974663</v>
      </c>
      <c r="H426" s="10">
        <f t="shared" si="103"/>
        <v>4836548.41729121</v>
      </c>
      <c r="I426" s="21">
        <f t="shared" si="95"/>
        <v>1604.1544413558549</v>
      </c>
      <c r="J426" s="22">
        <f t="shared" si="96"/>
        <v>0.53471814711861831</v>
      </c>
      <c r="K426" s="27">
        <f t="shared" si="104"/>
        <v>0.36312535380693867</v>
      </c>
      <c r="L426" s="5">
        <f t="shared" si="97"/>
        <v>1.3584971867896022E-2</v>
      </c>
      <c r="M426" s="33">
        <f t="shared" si="98"/>
        <v>6.6128344938441037</v>
      </c>
      <c r="N426" s="24">
        <f t="shared" si="91"/>
        <v>33.260560664336047</v>
      </c>
      <c r="O426" s="24">
        <f t="shared" si="92"/>
        <v>33.041811804128429</v>
      </c>
      <c r="P426" s="24">
        <f t="shared" si="93"/>
        <v>48.365484172912105</v>
      </c>
      <c r="Q426" s="4">
        <f t="shared" si="94"/>
        <v>13.584971867896021</v>
      </c>
    </row>
    <row r="427" spans="2:17" x14ac:dyDescent="0.2">
      <c r="B427" s="5">
        <f t="shared" si="99"/>
        <v>4.040000000000013E-2</v>
      </c>
      <c r="D427" s="25">
        <f t="shared" si="100"/>
        <v>6.6037570330259951E-6</v>
      </c>
      <c r="E427" s="18">
        <f t="shared" si="101"/>
        <v>5.5442488471210759E-4</v>
      </c>
      <c r="F427" s="26">
        <f t="shared" si="105"/>
        <v>5.507681751072388E-4</v>
      </c>
      <c r="G427" s="17">
        <f t="shared" si="102"/>
        <v>145832573.47174257</v>
      </c>
      <c r="H427" s="10">
        <f t="shared" si="103"/>
        <v>4851109.9388332842</v>
      </c>
      <c r="I427" s="21">
        <f t="shared" si="95"/>
        <v>1581.8678638072697</v>
      </c>
      <c r="J427" s="22">
        <f t="shared" si="96"/>
        <v>0.52728928793575658</v>
      </c>
      <c r="K427" s="27">
        <f t="shared" si="104"/>
        <v>0.36317845417869138</v>
      </c>
      <c r="L427" s="5">
        <f t="shared" si="97"/>
        <v>1.3621287058295304E-2</v>
      </c>
      <c r="M427" s="33">
        <f t="shared" si="98"/>
        <v>6.6037570330259951</v>
      </c>
      <c r="N427" s="24">
        <f t="shared" si="91"/>
        <v>33.265493082726458</v>
      </c>
      <c r="O427" s="24">
        <f t="shared" si="92"/>
        <v>33.046090506434325</v>
      </c>
      <c r="P427" s="24">
        <f t="shared" si="93"/>
        <v>48.511099388332845</v>
      </c>
      <c r="Q427" s="4">
        <f t="shared" si="94"/>
        <v>13.621287058295303</v>
      </c>
    </row>
    <row r="428" spans="2:17" x14ac:dyDescent="0.2">
      <c r="B428" s="5">
        <f t="shared" si="99"/>
        <v>4.0500000000000133E-2</v>
      </c>
      <c r="D428" s="25">
        <f t="shared" si="100"/>
        <v>6.594678235426175E-6</v>
      </c>
      <c r="E428" s="18">
        <f t="shared" si="101"/>
        <v>5.5450595910467898E-4</v>
      </c>
      <c r="F428" s="26">
        <f t="shared" si="105"/>
        <v>5.508383268824212E-4</v>
      </c>
      <c r="G428" s="17">
        <f t="shared" si="102"/>
        <v>146268384.19475129</v>
      </c>
      <c r="H428" s="10">
        <f t="shared" si="103"/>
        <v>4865714.9867166085</v>
      </c>
      <c r="I428" s="21">
        <f t="shared" si="95"/>
        <v>1559.5155714236257</v>
      </c>
      <c r="J428" s="22">
        <f t="shared" si="96"/>
        <v>0.51983852380787521</v>
      </c>
      <c r="K428" s="27">
        <f t="shared" si="104"/>
        <v>0.36323081056927858</v>
      </c>
      <c r="L428" s="5">
        <f t="shared" si="97"/>
        <v>1.3657607521532703E-2</v>
      </c>
      <c r="M428" s="33">
        <f t="shared" si="98"/>
        <v>6.5946782354261746</v>
      </c>
      <c r="N428" s="24">
        <f t="shared" si="91"/>
        <v>33.270357546280742</v>
      </c>
      <c r="O428" s="24">
        <f t="shared" si="92"/>
        <v>33.050299612945274</v>
      </c>
      <c r="P428" s="24">
        <f t="shared" si="93"/>
        <v>48.65714986716609</v>
      </c>
      <c r="Q428" s="4">
        <f t="shared" si="94"/>
        <v>13.657607521532704</v>
      </c>
    </row>
    <row r="429" spans="2:17" x14ac:dyDescent="0.2">
      <c r="B429" s="5">
        <f t="shared" si="99"/>
        <v>4.0600000000000136E-2</v>
      </c>
      <c r="D429" s="25">
        <f t="shared" si="100"/>
        <v>6.5855981196168252E-6</v>
      </c>
      <c r="E429" s="18">
        <f t="shared" si="101"/>
        <v>5.5458589757636904E-4</v>
      </c>
      <c r="F429" s="26">
        <f t="shared" si="105"/>
        <v>5.5090731540483355E-4</v>
      </c>
      <c r="G429" s="17">
        <f t="shared" si="102"/>
        <v>146705288.89031142</v>
      </c>
      <c r="H429" s="10">
        <f t="shared" si="103"/>
        <v>4880363.6703708619</v>
      </c>
      <c r="I429" s="21">
        <f t="shared" si="95"/>
        <v>1537.0973993138982</v>
      </c>
      <c r="J429" s="22">
        <f t="shared" si="96"/>
        <v>0.51236579977129937</v>
      </c>
      <c r="K429" s="27">
        <f t="shared" si="104"/>
        <v>0.36328242078545753</v>
      </c>
      <c r="L429" s="5">
        <f t="shared" si="97"/>
        <v>1.3693933183100439E-2</v>
      </c>
      <c r="M429" s="33">
        <f t="shared" si="98"/>
        <v>6.585598119616825</v>
      </c>
      <c r="N429" s="24">
        <f t="shared" si="91"/>
        <v>33.275153854582143</v>
      </c>
      <c r="O429" s="24">
        <f t="shared" si="92"/>
        <v>33.054438924290011</v>
      </c>
      <c r="P429" s="24">
        <f t="shared" si="93"/>
        <v>48.803636703708619</v>
      </c>
      <c r="Q429" s="4">
        <f t="shared" si="94"/>
        <v>13.693933183100439</v>
      </c>
    </row>
    <row r="430" spans="2:17" x14ac:dyDescent="0.2">
      <c r="B430" s="5">
        <f t="shared" si="99"/>
        <v>4.0700000000000139E-2</v>
      </c>
      <c r="D430" s="25">
        <f t="shared" si="100"/>
        <v>6.5765167042248907E-6</v>
      </c>
      <c r="E430" s="18">
        <f t="shared" si="101"/>
        <v>5.546646967785041E-4</v>
      </c>
      <c r="F430" s="26">
        <f t="shared" si="105"/>
        <v>5.5097513734445503E-4</v>
      </c>
      <c r="G430" s="17">
        <f t="shared" si="102"/>
        <v>147143286.8614198</v>
      </c>
      <c r="H430" s="10">
        <f t="shared" si="103"/>
        <v>4895056.0991584482</v>
      </c>
      <c r="I430" s="21">
        <f t="shared" si="95"/>
        <v>1514.6131826952776</v>
      </c>
      <c r="J430" s="22">
        <f t="shared" si="96"/>
        <v>0.50487106089842582</v>
      </c>
      <c r="K430" s="27">
        <f t="shared" si="104"/>
        <v>0.36333328262849102</v>
      </c>
      <c r="L430" s="5">
        <f t="shared" si="97"/>
        <v>1.3730263968271136E-2</v>
      </c>
      <c r="M430" s="33">
        <f t="shared" si="98"/>
        <v>6.5765167042248907</v>
      </c>
      <c r="N430" s="24">
        <f t="shared" si="91"/>
        <v>33.279881806710243</v>
      </c>
      <c r="O430" s="24">
        <f t="shared" si="92"/>
        <v>33.058508240667301</v>
      </c>
      <c r="P430" s="24">
        <f t="shared" si="93"/>
        <v>48.950560991584489</v>
      </c>
      <c r="Q430" s="4">
        <f t="shared" si="94"/>
        <v>13.730263968271137</v>
      </c>
    </row>
    <row r="431" spans="2:17" x14ac:dyDescent="0.2">
      <c r="B431" s="5">
        <f t="shared" si="99"/>
        <v>4.0800000000000142E-2</v>
      </c>
      <c r="D431" s="25">
        <f t="shared" si="100"/>
        <v>6.5674340079322167E-6</v>
      </c>
      <c r="E431" s="18">
        <f t="shared" si="101"/>
        <v>5.5474235335402117E-4</v>
      </c>
      <c r="F431" s="26">
        <f t="shared" si="105"/>
        <v>5.5104178936411883E-4</v>
      </c>
      <c r="G431" s="17">
        <f t="shared" si="102"/>
        <v>147582377.36196312</v>
      </c>
      <c r="H431" s="10">
        <f t="shared" si="103"/>
        <v>4909792.382369617</v>
      </c>
      <c r="I431" s="21">
        <f t="shared" si="95"/>
        <v>1492.0627569006151</v>
      </c>
      <c r="J431" s="22">
        <f t="shared" si="96"/>
        <v>0.49735425230020502</v>
      </c>
      <c r="K431" s="27">
        <f t="shared" si="104"/>
        <v>0.36338339389415097</v>
      </c>
      <c r="L431" s="5">
        <f t="shared" si="97"/>
        <v>1.3766599802097268E-2</v>
      </c>
      <c r="M431" s="33">
        <f t="shared" si="98"/>
        <v>6.5674340079322171</v>
      </c>
      <c r="N431" s="24">
        <f t="shared" si="91"/>
        <v>33.284541201241268</v>
      </c>
      <c r="O431" s="24">
        <f t="shared" si="92"/>
        <v>33.062507361847132</v>
      </c>
      <c r="P431" s="24">
        <f t="shared" si="93"/>
        <v>49.097923823696171</v>
      </c>
      <c r="Q431" s="4">
        <f t="shared" si="94"/>
        <v>13.766599802097268</v>
      </c>
    </row>
    <row r="432" spans="2:17" x14ac:dyDescent="0.2">
      <c r="B432" s="5">
        <f t="shared" si="99"/>
        <v>4.0900000000000145E-2</v>
      </c>
      <c r="D432" s="25">
        <f t="shared" si="100"/>
        <v>6.5583500494756837E-6</v>
      </c>
      <c r="E432" s="18">
        <f t="shared" si="101"/>
        <v>5.5481886393747408E-4</v>
      </c>
      <c r="F432" s="26">
        <f t="shared" si="105"/>
        <v>5.5110726811953168E-4</v>
      </c>
      <c r="G432" s="17">
        <f t="shared" si="102"/>
        <v>148022559.59609368</v>
      </c>
      <c r="H432" s="10">
        <f t="shared" si="103"/>
        <v>4924572.6292175194</v>
      </c>
      <c r="I432" s="21">
        <f t="shared" si="95"/>
        <v>1469.4459573859665</v>
      </c>
      <c r="J432" s="22">
        <f t="shared" si="96"/>
        <v>0.4898153191286555</v>
      </c>
      <c r="K432" s="27">
        <f t="shared" si="104"/>
        <v>0.36343275237272243</v>
      </c>
      <c r="L432" s="5">
        <f t="shared" si="97"/>
        <v>1.3802940609410612E-2</v>
      </c>
      <c r="M432" s="33">
        <f t="shared" si="98"/>
        <v>6.5583500494756839</v>
      </c>
      <c r="N432" s="24">
        <f t="shared" si="91"/>
        <v>33.289131836248444</v>
      </c>
      <c r="O432" s="24">
        <f t="shared" si="92"/>
        <v>33.066436087171901</v>
      </c>
      <c r="P432" s="24">
        <f t="shared" si="93"/>
        <v>49.245726292175199</v>
      </c>
      <c r="Q432" s="4">
        <f t="shared" si="94"/>
        <v>13.802940609410612</v>
      </c>
    </row>
    <row r="433" spans="2:17" x14ac:dyDescent="0.2">
      <c r="B433" s="5">
        <f t="shared" si="99"/>
        <v>4.1000000000000147E-2</v>
      </c>
      <c r="D433" s="25">
        <f t="shared" si="100"/>
        <v>6.5492648476473477E-6</v>
      </c>
      <c r="E433" s="18">
        <f t="shared" si="101"/>
        <v>5.5489422515503893E-4</v>
      </c>
      <c r="F433" s="26">
        <f t="shared" si="105"/>
        <v>5.511715702592962E-4</v>
      </c>
      <c r="G433" s="17">
        <f t="shared" si="102"/>
        <v>148463832.71769574</v>
      </c>
      <c r="H433" s="10">
        <f t="shared" si="103"/>
        <v>4939396.9488332085</v>
      </c>
      <c r="I433" s="21">
        <f t="shared" si="95"/>
        <v>1446.7626197382251</v>
      </c>
      <c r="J433" s="22">
        <f t="shared" si="96"/>
        <v>0.48225420657940837</v>
      </c>
      <c r="K433" s="27">
        <f t="shared" si="104"/>
        <v>0.36348135584900781</v>
      </c>
      <c r="L433" s="5">
        <f t="shared" si="97"/>
        <v>1.3839286314821699E-2</v>
      </c>
      <c r="M433" s="33">
        <f t="shared" si="98"/>
        <v>6.5492648476473478</v>
      </c>
      <c r="N433" s="24">
        <f t="shared" si="91"/>
        <v>33.293653509302338</v>
      </c>
      <c r="O433" s="24">
        <f t="shared" si="92"/>
        <v>33.070294215557773</v>
      </c>
      <c r="P433" s="24">
        <f t="shared" si="93"/>
        <v>49.39396948833209</v>
      </c>
      <c r="Q433" s="4">
        <f t="shared" si="94"/>
        <v>13.839286314821699</v>
      </c>
    </row>
    <row r="434" spans="2:17" x14ac:dyDescent="0.2">
      <c r="B434" s="5">
        <f t="shared" si="99"/>
        <v>4.110000000000015E-2</v>
      </c>
      <c r="D434" s="25">
        <f t="shared" si="100"/>
        <v>6.5401784212945761E-6</v>
      </c>
      <c r="E434" s="18">
        <f t="shared" si="101"/>
        <v>5.5496843362452092E-4</v>
      </c>
      <c r="F434" s="26">
        <f t="shared" si="105"/>
        <v>5.5123469242493114E-4</v>
      </c>
      <c r="G434" s="17">
        <f t="shared" si="102"/>
        <v>148906195.82970908</v>
      </c>
      <c r="H434" s="10">
        <f t="shared" si="103"/>
        <v>4954265.4502605787</v>
      </c>
      <c r="I434" s="21">
        <f t="shared" si="95"/>
        <v>1424.0125796828397</v>
      </c>
      <c r="J434" s="22">
        <f t="shared" si="96"/>
        <v>0.47467085989427993</v>
      </c>
      <c r="K434" s="27">
        <f t="shared" si="104"/>
        <v>0.36352920210233147</v>
      </c>
      <c r="L434" s="5">
        <f t="shared" si="97"/>
        <v>1.3875636842719266E-2</v>
      </c>
      <c r="M434" s="33">
        <f t="shared" si="98"/>
        <v>6.5401784212945762</v>
      </c>
      <c r="N434" s="24">
        <f t="shared" si="91"/>
        <v>33.298106017471255</v>
      </c>
      <c r="O434" s="24">
        <f t="shared" si="92"/>
        <v>33.074081545495865</v>
      </c>
      <c r="P434" s="24">
        <f t="shared" si="93"/>
        <v>49.542654502605792</v>
      </c>
      <c r="Q434" s="4">
        <f t="shared" si="94"/>
        <v>13.875636842719267</v>
      </c>
    </row>
    <row r="435" spans="2:17" x14ac:dyDescent="0.2">
      <c r="B435" s="5">
        <f t="shared" si="99"/>
        <v>4.1200000000000153E-2</v>
      </c>
      <c r="D435" s="25">
        <f t="shared" si="100"/>
        <v>6.5310907893201848E-6</v>
      </c>
      <c r="E435" s="18">
        <f t="shared" si="101"/>
        <v>5.5504148595536139E-4</v>
      </c>
      <c r="F435" s="26">
        <f t="shared" si="105"/>
        <v>5.5129663125089439E-4</v>
      </c>
      <c r="G435" s="17">
        <f t="shared" si="102"/>
        <v>149349647.98359126</v>
      </c>
      <c r="H435" s="10">
        <f t="shared" si="103"/>
        <v>4969178.242451244</v>
      </c>
      <c r="I435" s="21">
        <f t="shared" si="95"/>
        <v>1401.1956730916327</v>
      </c>
      <c r="J435" s="22">
        <f t="shared" si="96"/>
        <v>0.46706522436387754</v>
      </c>
      <c r="K435" s="27">
        <f t="shared" si="104"/>
        <v>0.36357628890654436</v>
      </c>
      <c r="L435" s="5">
        <f t="shared" si="97"/>
        <v>1.3911992117269709E-2</v>
      </c>
      <c r="M435" s="33">
        <f t="shared" si="98"/>
        <v>6.5310907893201851</v>
      </c>
      <c r="N435" s="24">
        <f t="shared" si="91"/>
        <v>33.302489157321681</v>
      </c>
      <c r="O435" s="24">
        <f t="shared" si="92"/>
        <v>33.077797875053662</v>
      </c>
      <c r="P435" s="24">
        <f t="shared" si="93"/>
        <v>49.691782424512446</v>
      </c>
      <c r="Q435" s="4">
        <f t="shared" si="94"/>
        <v>13.91199211726971</v>
      </c>
    </row>
    <row r="436" spans="2:17" x14ac:dyDescent="0.2">
      <c r="B436" s="5">
        <f t="shared" ref="B436:B499" si="106">+B435+$C$20</f>
        <v>4.1300000000000156E-2</v>
      </c>
      <c r="D436" s="25">
        <f t="shared" si="100"/>
        <v>6.5220019706825736E-6</v>
      </c>
      <c r="E436" s="18">
        <f t="shared" ref="E436:E499" si="107">K435*$I$7</f>
        <v>5.5511337874864473E-4</v>
      </c>
      <c r="F436" s="26">
        <f t="shared" si="105"/>
        <v>5.5135738336460486E-4</v>
      </c>
      <c r="G436" s="17">
        <f t="shared" si="102"/>
        <v>149794188.17868006</v>
      </c>
      <c r="H436" s="10">
        <f t="shared" ref="H436:H499" si="108">+H435+0.5*$C$20*(G435+G436)</f>
        <v>4984135.4342593579</v>
      </c>
      <c r="I436" s="21">
        <f t="shared" si="95"/>
        <v>1378.3117359907055</v>
      </c>
      <c r="J436" s="22">
        <f t="shared" si="96"/>
        <v>0.45943724533023517</v>
      </c>
      <c r="K436" s="27">
        <f t="shared" si="104"/>
        <v>0.36362261403002905</v>
      </c>
      <c r="L436" s="5">
        <f t="shared" si="97"/>
        <v>1.3948352062416538E-2</v>
      </c>
      <c r="M436" s="33">
        <f t="shared" si="98"/>
        <v>6.5220019706825738</v>
      </c>
      <c r="N436" s="24">
        <f t="shared" ref="N436:N499" si="109">+E436*60000</f>
        <v>33.306802724918683</v>
      </c>
      <c r="O436" s="24">
        <f t="shared" ref="O436:O499" si="110">+F436*60000</f>
        <v>33.081443001876295</v>
      </c>
      <c r="P436" s="24">
        <f t="shared" ref="P436:P499" si="111">+H436*0.00001</f>
        <v>49.841354342593583</v>
      </c>
      <c r="Q436" s="4">
        <f t="shared" ref="Q436:Q499" si="112">L436*1000</f>
        <v>13.948352062416538</v>
      </c>
    </row>
    <row r="437" spans="2:17" x14ac:dyDescent="0.2">
      <c r="B437" s="5">
        <f t="shared" si="106"/>
        <v>4.1400000000000159E-2</v>
      </c>
      <c r="D437" s="25">
        <f t="shared" si="100"/>
        <v>6.5129119843958661E-6</v>
      </c>
      <c r="E437" s="18">
        <f t="shared" si="107"/>
        <v>5.5518410859710626E-4</v>
      </c>
      <c r="F437" s="26">
        <f t="shared" si="105"/>
        <v>5.5141694538646637E-4</v>
      </c>
      <c r="G437" s="17">
        <f t="shared" si="102"/>
        <v>150239815.361595</v>
      </c>
      <c r="H437" s="10">
        <f t="shared" si="108"/>
        <v>4999137.1344363717</v>
      </c>
      <c r="I437" s="21">
        <f t="shared" si="95"/>
        <v>1355.3606045684342</v>
      </c>
      <c r="J437" s="22">
        <f t="shared" si="96"/>
        <v>0.45178686818947805</v>
      </c>
      <c r="K437" s="27">
        <f t="shared" si="104"/>
        <v>0.36366817523570505</v>
      </c>
      <c r="L437" s="5">
        <f t="shared" si="97"/>
        <v>1.3984716601879825E-2</v>
      </c>
      <c r="M437" s="33">
        <f t="shared" si="98"/>
        <v>6.512911984395866</v>
      </c>
      <c r="N437" s="24">
        <f t="shared" si="109"/>
        <v>33.311046515826376</v>
      </c>
      <c r="O437" s="24">
        <f t="shared" si="110"/>
        <v>33.085016723187984</v>
      </c>
      <c r="P437" s="24">
        <f t="shared" si="111"/>
        <v>49.991371344363721</v>
      </c>
      <c r="Q437" s="4">
        <f t="shared" si="112"/>
        <v>13.984716601879825</v>
      </c>
    </row>
    <row r="438" spans="2:17" x14ac:dyDescent="0.2">
      <c r="B438" s="5">
        <f t="shared" si="106"/>
        <v>4.1500000000000162E-2</v>
      </c>
      <c r="D438" s="25">
        <f t="shared" si="100"/>
        <v>6.5038208495300444E-6</v>
      </c>
      <c r="E438" s="18">
        <f t="shared" si="107"/>
        <v>5.5525367208513984E-4</v>
      </c>
      <c r="F438" s="26">
        <f t="shared" si="105"/>
        <v>5.5147531392989039E-4</v>
      </c>
      <c r="G438" s="17">
        <f t="shared" si="102"/>
        <v>150686528.42559552</v>
      </c>
      <c r="H438" s="10">
        <f t="shared" si="108"/>
        <v>5014183.4516257308</v>
      </c>
      <c r="I438" s="21">
        <f t="shared" si="95"/>
        <v>1332.3421151835612</v>
      </c>
      <c r="J438" s="22">
        <f t="shared" si="96"/>
        <v>0.44411403839452041</v>
      </c>
      <c r="K438" s="27">
        <f t="shared" si="104"/>
        <v>0.36371297028103428</v>
      </c>
      <c r="L438" s="5">
        <f t="shared" si="97"/>
        <v>1.4021085659155661E-2</v>
      </c>
      <c r="M438" s="33">
        <f t="shared" si="98"/>
        <v>6.5038208495300447</v>
      </c>
      <c r="N438" s="24">
        <f t="shared" si="109"/>
        <v>33.315220325108392</v>
      </c>
      <c r="O438" s="24">
        <f t="shared" si="110"/>
        <v>33.088518835793423</v>
      </c>
      <c r="P438" s="24">
        <f t="shared" si="111"/>
        <v>50.141834516257312</v>
      </c>
      <c r="Q438" s="4">
        <f t="shared" si="112"/>
        <v>14.021085659155661</v>
      </c>
    </row>
    <row r="439" spans="2:17" x14ac:dyDescent="0.2">
      <c r="B439" s="5">
        <f t="shared" si="106"/>
        <v>4.1600000000000165E-2</v>
      </c>
      <c r="D439" s="25">
        <f t="shared" si="100"/>
        <v>6.4947285852110854E-6</v>
      </c>
      <c r="E439" s="18">
        <f t="shared" si="107"/>
        <v>5.5532206578880704E-4</v>
      </c>
      <c r="F439" s="26">
        <f t="shared" si="105"/>
        <v>5.5153248560132107E-4</v>
      </c>
      <c r="G439" s="17">
        <f t="shared" si="102"/>
        <v>151134326.2099781</v>
      </c>
      <c r="H439" s="10">
        <f t="shared" si="108"/>
        <v>5029274.4943575095</v>
      </c>
      <c r="I439" s="21">
        <f t="shared" si="95"/>
        <v>1309.2561043733858</v>
      </c>
      <c r="J439" s="22">
        <f t="shared" si="96"/>
        <v>0.43641870145779527</v>
      </c>
      <c r="K439" s="27">
        <f t="shared" si="104"/>
        <v>0.36375699691802688</v>
      </c>
      <c r="L439" s="5">
        <f t="shared" si="97"/>
        <v>1.4057459157515615E-2</v>
      </c>
      <c r="M439" s="33">
        <f t="shared" si="98"/>
        <v>6.4947285852110852</v>
      </c>
      <c r="N439" s="24">
        <f t="shared" si="109"/>
        <v>33.319323947328421</v>
      </c>
      <c r="O439" s="24">
        <f t="shared" si="110"/>
        <v>33.091949136079265</v>
      </c>
      <c r="P439" s="24">
        <f t="shared" si="111"/>
        <v>50.292744943575102</v>
      </c>
      <c r="Q439" s="4">
        <f t="shared" si="112"/>
        <v>14.057459157515614</v>
      </c>
    </row>
    <row r="440" spans="2:17" x14ac:dyDescent="0.2">
      <c r="B440" s="5">
        <f t="shared" si="106"/>
        <v>4.1700000000000167E-2</v>
      </c>
      <c r="D440" s="25">
        <f t="shared" si="100"/>
        <v>6.4856352106210969E-6</v>
      </c>
      <c r="E440" s="18">
        <f t="shared" si="107"/>
        <v>5.5538928627584547E-4</v>
      </c>
      <c r="F440" s="26">
        <f t="shared" si="105"/>
        <v>5.5158845700025935E-4</v>
      </c>
      <c r="G440" s="17">
        <f t="shared" si="102"/>
        <v>151583207.49943891</v>
      </c>
      <c r="H440" s="10">
        <f t="shared" si="108"/>
        <v>5044410.3710429808</v>
      </c>
      <c r="I440" s="21">
        <f t="shared" si="95"/>
        <v>1286.1024088620443</v>
      </c>
      <c r="J440" s="22">
        <f t="shared" si="96"/>
        <v>0.42870080295401475</v>
      </c>
      <c r="K440" s="27">
        <f t="shared" si="104"/>
        <v>0.36380025289324747</v>
      </c>
      <c r="L440" s="5">
        <f t="shared" si="97"/>
        <v>1.4093837020006179E-2</v>
      </c>
      <c r="M440" s="33">
        <f t="shared" si="98"/>
        <v>6.4856352106210968</v>
      </c>
      <c r="N440" s="24">
        <f t="shared" si="109"/>
        <v>33.323357176550729</v>
      </c>
      <c r="O440" s="24">
        <f t="shared" si="110"/>
        <v>33.095307420015558</v>
      </c>
      <c r="P440" s="24">
        <f t="shared" si="111"/>
        <v>50.444103710429815</v>
      </c>
      <c r="Q440" s="4">
        <f t="shared" si="112"/>
        <v>14.093837020006179</v>
      </c>
    </row>
    <row r="441" spans="2:17" x14ac:dyDescent="0.2">
      <c r="B441" s="5">
        <f t="shared" si="106"/>
        <v>4.180000000000017E-2</v>
      </c>
      <c r="D441" s="25">
        <f t="shared" si="100"/>
        <v>6.4765407449984563E-6</v>
      </c>
      <c r="E441" s="18">
        <f t="shared" si="107"/>
        <v>5.554553301056782E-4</v>
      </c>
      <c r="F441" s="26">
        <f t="shared" si="105"/>
        <v>5.5164322471928863E-4</v>
      </c>
      <c r="G441" s="17">
        <f t="shared" si="102"/>
        <v>152033171.02344474</v>
      </c>
      <c r="H441" s="10">
        <f t="shared" si="108"/>
        <v>5059591.1899691252</v>
      </c>
      <c r="I441" s="21">
        <f t="shared" si="95"/>
        <v>1262.8808655688917</v>
      </c>
      <c r="J441" s="22">
        <f t="shared" si="96"/>
        <v>0.42096028852296391</v>
      </c>
      <c r="K441" s="27">
        <f t="shared" si="104"/>
        <v>0.36384273594782129</v>
      </c>
      <c r="L441" s="5">
        <f t="shared" si="97"/>
        <v>1.4130219169448233E-2</v>
      </c>
      <c r="M441" s="33">
        <f t="shared" si="98"/>
        <v>6.4765407449984567</v>
      </c>
      <c r="N441" s="24">
        <f t="shared" si="109"/>
        <v>33.327319806340689</v>
      </c>
      <c r="O441" s="24">
        <f t="shared" si="110"/>
        <v>33.098593483157316</v>
      </c>
      <c r="P441" s="24">
        <f t="shared" si="111"/>
        <v>50.595911899691259</v>
      </c>
      <c r="Q441" s="4">
        <f t="shared" si="112"/>
        <v>14.130219169448232</v>
      </c>
    </row>
    <row r="442" spans="2:17" x14ac:dyDescent="0.2">
      <c r="B442" s="5">
        <f t="shared" si="106"/>
        <v>4.1900000000000173E-2</v>
      </c>
      <c r="D442" s="25">
        <f t="shared" si="100"/>
        <v>6.4674452076379432E-6</v>
      </c>
      <c r="E442" s="18">
        <f t="shared" si="107"/>
        <v>5.5552019382942364E-4</v>
      </c>
      <c r="F442" s="26">
        <f t="shared" si="105"/>
        <v>5.5169678534410004E-4</v>
      </c>
      <c r="G442" s="17">
        <f t="shared" si="102"/>
        <v>152484215.45558268</v>
      </c>
      <c r="H442" s="10">
        <f t="shared" si="108"/>
        <v>5074817.0592930764</v>
      </c>
      <c r="I442" s="21">
        <f t="shared" si="95"/>
        <v>1239.5913116169729</v>
      </c>
      <c r="J442" s="22">
        <f t="shared" si="96"/>
        <v>0.41319710387232428</v>
      </c>
      <c r="K442" s="27">
        <f t="shared" si="104"/>
        <v>0.36388444381744106</v>
      </c>
      <c r="L442" s="5">
        <f t="shared" si="97"/>
        <v>1.4166605528436496E-2</v>
      </c>
      <c r="M442" s="33">
        <f t="shared" si="98"/>
        <v>6.4674452076379429</v>
      </c>
      <c r="N442" s="24">
        <f t="shared" si="109"/>
        <v>33.33121162976542</v>
      </c>
      <c r="O442" s="24">
        <f t="shared" si="110"/>
        <v>33.101807120646001</v>
      </c>
      <c r="P442" s="24">
        <f t="shared" si="111"/>
        <v>50.748170592930769</v>
      </c>
      <c r="Q442" s="4">
        <f t="shared" si="112"/>
        <v>14.166605528436497</v>
      </c>
    </row>
    <row r="443" spans="2:17" x14ac:dyDescent="0.2">
      <c r="B443" s="5">
        <f t="shared" si="106"/>
        <v>4.2000000000000176E-2</v>
      </c>
      <c r="D443" s="25">
        <f t="shared" si="100"/>
        <v>6.4583486178908772E-6</v>
      </c>
      <c r="E443" s="18">
        <f t="shared" si="107"/>
        <v>5.5558387398990574E-4</v>
      </c>
      <c r="F443" s="26">
        <f t="shared" si="105"/>
        <v>5.5174913545351942E-4</v>
      </c>
      <c r="G443" s="17">
        <f t="shared" si="102"/>
        <v>152936339.41294414</v>
      </c>
      <c r="H443" s="10">
        <f t="shared" si="108"/>
        <v>5090088.0870365025</v>
      </c>
      <c r="I443" s="21">
        <f t="shared" si="95"/>
        <v>1216.2335843415976</v>
      </c>
      <c r="J443" s="22">
        <f t="shared" si="96"/>
        <v>0.40541119478053256</v>
      </c>
      <c r="K443" s="27">
        <f t="shared" si="104"/>
        <v>0.3639253742323737</v>
      </c>
      <c r="L443" s="5">
        <f t="shared" si="97"/>
        <v>1.4202996019338988E-2</v>
      </c>
      <c r="M443" s="33">
        <f t="shared" si="98"/>
        <v>6.4583486178908771</v>
      </c>
      <c r="N443" s="24">
        <f t="shared" si="109"/>
        <v>33.335032439394347</v>
      </c>
      <c r="O443" s="24">
        <f t="shared" si="110"/>
        <v>33.104948127211166</v>
      </c>
      <c r="P443" s="24">
        <f t="shared" si="111"/>
        <v>50.900880870365029</v>
      </c>
      <c r="Q443" s="4">
        <f t="shared" si="112"/>
        <v>14.202996019338988</v>
      </c>
    </row>
    <row r="444" spans="2:17" x14ac:dyDescent="0.2">
      <c r="B444" s="5">
        <f t="shared" si="106"/>
        <v>4.2100000000000179E-2</v>
      </c>
      <c r="D444" s="25">
        <f t="shared" si="100"/>
        <v>6.4492509951652532E-6</v>
      </c>
      <c r="E444" s="18">
        <f t="shared" si="107"/>
        <v>5.5564636712166404E-4</v>
      </c>
      <c r="F444" s="26">
        <f t="shared" si="105"/>
        <v>5.5180027161953412E-4</v>
      </c>
      <c r="G444" s="17">
        <f t="shared" si="102"/>
        <v>153389541.45545283</v>
      </c>
      <c r="H444" s="10">
        <f t="shared" si="108"/>
        <v>5105404.3810799224</v>
      </c>
      <c r="I444" s="21">
        <f t="shared" si="95"/>
        <v>1192.8075212990086</v>
      </c>
      <c r="J444" s="22">
        <f t="shared" si="96"/>
        <v>0.39760250709966954</v>
      </c>
      <c r="K444" s="27">
        <f t="shared" si="104"/>
        <v>0.3639655249174677</v>
      </c>
      <c r="L444" s="5">
        <f t="shared" si="97"/>
        <v>1.423939056429648E-2</v>
      </c>
      <c r="M444" s="33">
        <f t="shared" si="98"/>
        <v>6.4492509951652535</v>
      </c>
      <c r="N444" s="24">
        <f t="shared" si="109"/>
        <v>33.338782027299843</v>
      </c>
      <c r="O444" s="24">
        <f t="shared" si="110"/>
        <v>33.10801629717205</v>
      </c>
      <c r="P444" s="24">
        <f t="shared" si="111"/>
        <v>51.054043810799229</v>
      </c>
      <c r="Q444" s="4">
        <f t="shared" si="112"/>
        <v>14.23939056429648</v>
      </c>
    </row>
    <row r="445" spans="2:17" x14ac:dyDescent="0.2">
      <c r="B445" s="5">
        <f t="shared" si="106"/>
        <v>4.2200000000000182E-2</v>
      </c>
      <c r="D445" s="25">
        <f t="shared" si="100"/>
        <v>6.4401523589258807E-6</v>
      </c>
      <c r="E445" s="18">
        <f t="shared" si="107"/>
        <v>5.5570766975096542E-4</v>
      </c>
      <c r="F445" s="26">
        <f t="shared" si="105"/>
        <v>5.5185019040732022E-4</v>
      </c>
      <c r="G445" s="17">
        <f t="shared" si="102"/>
        <v>153843820.08519667</v>
      </c>
      <c r="H445" s="10">
        <f t="shared" si="108"/>
        <v>5120766.0491569545</v>
      </c>
      <c r="I445" s="21">
        <f t="shared" si="95"/>
        <v>1169.3129602751576</v>
      </c>
      <c r="J445" s="22">
        <f t="shared" si="96"/>
        <v>0.38977098675838584</v>
      </c>
      <c r="K445" s="27">
        <f t="shared" si="104"/>
        <v>0.36400489359216059</v>
      </c>
      <c r="L445" s="5">
        <f t="shared" si="97"/>
        <v>1.4275789085221962E-2</v>
      </c>
      <c r="M445" s="33">
        <f t="shared" si="98"/>
        <v>6.4401523589258804</v>
      </c>
      <c r="N445" s="24">
        <f t="shared" si="109"/>
        <v>33.342460185057924</v>
      </c>
      <c r="O445" s="24">
        <f t="shared" si="110"/>
        <v>33.111011424439212</v>
      </c>
      <c r="P445" s="24">
        <f t="shared" si="111"/>
        <v>51.207660491569548</v>
      </c>
      <c r="Q445" s="4">
        <f t="shared" si="112"/>
        <v>14.275789085221962</v>
      </c>
    </row>
    <row r="446" spans="2:17" x14ac:dyDescent="0.2">
      <c r="B446" s="5">
        <f t="shared" si="106"/>
        <v>4.2300000000000185E-2</v>
      </c>
      <c r="D446" s="25">
        <f t="shared" si="100"/>
        <v>6.43105272869451E-6</v>
      </c>
      <c r="E446" s="18">
        <f t="shared" si="107"/>
        <v>5.5576777839581501E-4</v>
      </c>
      <c r="F446" s="26">
        <f t="shared" si="105"/>
        <v>5.5189888837527113E-4</v>
      </c>
      <c r="G446" s="17">
        <f t="shared" si="102"/>
        <v>154299173.74580777</v>
      </c>
      <c r="H446" s="10">
        <f t="shared" si="108"/>
        <v>5136173.1988485046</v>
      </c>
      <c r="I446" s="21">
        <f t="shared" si="95"/>
        <v>1145.7497392945713</v>
      </c>
      <c r="J446" s="22">
        <f t="shared" si="96"/>
        <v>0.3819165797648571</v>
      </c>
      <c r="K446" s="27">
        <f t="shared" si="104"/>
        <v>0.36404347797048675</v>
      </c>
      <c r="L446" s="5">
        <f t="shared" si="97"/>
        <v>1.4312191503800094E-2</v>
      </c>
      <c r="M446" s="33">
        <f t="shared" si="98"/>
        <v>6.4310527286945103</v>
      </c>
      <c r="N446" s="24">
        <f t="shared" si="109"/>
        <v>33.346066703748903</v>
      </c>
      <c r="O446" s="24">
        <f t="shared" si="110"/>
        <v>33.113933302516266</v>
      </c>
      <c r="P446" s="24">
        <f t="shared" si="111"/>
        <v>51.361731988485047</v>
      </c>
      <c r="Q446" s="4">
        <f t="shared" si="112"/>
        <v>14.312191503800094</v>
      </c>
    </row>
    <row r="447" spans="2:17" x14ac:dyDescent="0.2">
      <c r="B447" s="5">
        <f t="shared" si="106"/>
        <v>4.2400000000000188E-2</v>
      </c>
      <c r="D447" s="25">
        <f t="shared" si="100"/>
        <v>6.4219521240499767E-6</v>
      </c>
      <c r="E447" s="18">
        <f t="shared" si="107"/>
        <v>5.558266895659686E-4</v>
      </c>
      <c r="F447" s="26">
        <f t="shared" si="105"/>
        <v>5.5194636207502544E-4</v>
      </c>
      <c r="G447" s="17">
        <f t="shared" si="102"/>
        <v>154755600.82175553</v>
      </c>
      <c r="H447" s="10">
        <f t="shared" si="108"/>
        <v>5151625.9375768825</v>
      </c>
      <c r="I447" s="21">
        <f t="shared" si="95"/>
        <v>1122.1176966293249</v>
      </c>
      <c r="J447" s="22">
        <f t="shared" si="96"/>
        <v>0.37403923220977497</v>
      </c>
      <c r="K447" s="27">
        <f t="shared" si="104"/>
        <v>0.36408127576108551</v>
      </c>
      <c r="L447" s="5">
        <f t="shared" si="97"/>
        <v>1.4348597741486672E-2</v>
      </c>
      <c r="M447" s="33">
        <f t="shared" si="98"/>
        <v>6.4219521240499766</v>
      </c>
      <c r="N447" s="24">
        <f t="shared" si="109"/>
        <v>33.349601373958116</v>
      </c>
      <c r="O447" s="24">
        <f t="shared" si="110"/>
        <v>33.116781724501529</v>
      </c>
      <c r="P447" s="24">
        <f t="shared" si="111"/>
        <v>51.516259375768833</v>
      </c>
      <c r="Q447" s="4">
        <f t="shared" si="112"/>
        <v>14.348597741486671</v>
      </c>
    </row>
    <row r="448" spans="2:17" x14ac:dyDescent="0.2">
      <c r="B448" s="5">
        <f t="shared" si="106"/>
        <v>4.250000000000019E-2</v>
      </c>
      <c r="D448" s="25">
        <f t="shared" si="100"/>
        <v>6.4128505646283331E-6</v>
      </c>
      <c r="E448" s="18">
        <f t="shared" si="107"/>
        <v>5.558843997629443E-4</v>
      </c>
      <c r="F448" s="26">
        <f t="shared" si="105"/>
        <v>5.5199260805149713E-4</v>
      </c>
      <c r="G448" s="17">
        <f t="shared" si="102"/>
        <v>155213099.63772643</v>
      </c>
      <c r="H448" s="10">
        <f t="shared" si="108"/>
        <v>5167124.3725998569</v>
      </c>
      <c r="I448" s="21">
        <f t="shared" si="95"/>
        <v>1098.4166708081129</v>
      </c>
      <c r="J448" s="22">
        <f t="shared" si="96"/>
        <v>0.36613889026937096</v>
      </c>
      <c r="K448" s="27">
        <f t="shared" si="104"/>
        <v>0.36411828466720947</v>
      </c>
      <c r="L448" s="5">
        <f t="shared" si="97"/>
        <v>1.4385007719508087E-2</v>
      </c>
      <c r="M448" s="33">
        <f t="shared" si="98"/>
        <v>6.4128505646283331</v>
      </c>
      <c r="N448" s="24">
        <f t="shared" si="109"/>
        <v>33.353063985776657</v>
      </c>
      <c r="O448" s="24">
        <f t="shared" si="110"/>
        <v>33.119556483089831</v>
      </c>
      <c r="P448" s="24">
        <f t="shared" si="111"/>
        <v>51.671243725998572</v>
      </c>
      <c r="Q448" s="4">
        <f t="shared" si="112"/>
        <v>14.385007719508087</v>
      </c>
    </row>
    <row r="449" spans="2:17" x14ac:dyDescent="0.2">
      <c r="B449" s="5">
        <f t="shared" si="106"/>
        <v>4.2600000000000193E-2</v>
      </c>
      <c r="D449" s="25">
        <f t="shared" si="100"/>
        <v>6.4037480701229785E-6</v>
      </c>
      <c r="E449" s="18">
        <f t="shared" si="107"/>
        <v>5.5594090548003621E-4</v>
      </c>
      <c r="F449" s="26">
        <f t="shared" si="105"/>
        <v>5.5203762284290476E-4</v>
      </c>
      <c r="G449" s="17">
        <f t="shared" si="102"/>
        <v>155671668.45788673</v>
      </c>
      <c r="H449" s="10">
        <f t="shared" si="108"/>
        <v>5182668.6110046376</v>
      </c>
      <c r="I449" s="21">
        <f t="shared" si="95"/>
        <v>1074.6465006254289</v>
      </c>
      <c r="J449" s="22">
        <f t="shared" si="96"/>
        <v>0.35821550020847631</v>
      </c>
      <c r="K449" s="27">
        <f t="shared" si="104"/>
        <v>0.36415450238673336</v>
      </c>
      <c r="L449" s="5">
        <f t="shared" si="97"/>
        <v>1.4421421358860783E-2</v>
      </c>
      <c r="M449" s="33">
        <f t="shared" si="98"/>
        <v>6.4037480701229788</v>
      </c>
      <c r="N449" s="24">
        <f t="shared" si="109"/>
        <v>33.356454328802172</v>
      </c>
      <c r="O449" s="24">
        <f t="shared" si="110"/>
        <v>33.122257370574289</v>
      </c>
      <c r="P449" s="24">
        <f t="shared" si="111"/>
        <v>51.826686110046381</v>
      </c>
      <c r="Q449" s="4">
        <f t="shared" si="112"/>
        <v>14.421421358860783</v>
      </c>
    </row>
    <row r="450" spans="2:17" x14ac:dyDescent="0.2">
      <c r="B450" s="5">
        <f t="shared" si="106"/>
        <v>4.2700000000000196E-2</v>
      </c>
      <c r="D450" s="25">
        <f t="shared" si="100"/>
        <v>6.394644660284805E-6</v>
      </c>
      <c r="E450" s="18">
        <f t="shared" si="107"/>
        <v>5.5599620320232693E-4</v>
      </c>
      <c r="F450" s="26">
        <f t="shared" si="105"/>
        <v>5.5208140298080221E-4</v>
      </c>
      <c r="G450" s="17">
        <f t="shared" si="102"/>
        <v>156131305.48525807</v>
      </c>
      <c r="H450" s="10">
        <f t="shared" si="108"/>
        <v>5198258.7597017949</v>
      </c>
      <c r="I450" s="21">
        <f t="shared" si="95"/>
        <v>1050.8070251508393</v>
      </c>
      <c r="J450" s="22">
        <f t="shared" si="96"/>
        <v>0.35026900838361308</v>
      </c>
      <c r="K450" s="27">
        <f t="shared" si="104"/>
        <v>0.36418992661216298</v>
      </c>
      <c r="L450" s="5">
        <f t="shared" si="97"/>
        <v>1.4457838580310729E-2</v>
      </c>
      <c r="M450" s="33">
        <f t="shared" si="98"/>
        <v>6.394644660284805</v>
      </c>
      <c r="N450" s="24">
        <f t="shared" si="109"/>
        <v>33.359772192139616</v>
      </c>
      <c r="O450" s="24">
        <f t="shared" si="110"/>
        <v>33.124884178848134</v>
      </c>
      <c r="P450" s="24">
        <f t="shared" si="111"/>
        <v>51.982587597017954</v>
      </c>
      <c r="Q450" s="4">
        <f t="shared" si="112"/>
        <v>14.457838580310728</v>
      </c>
    </row>
    <row r="451" spans="2:17" x14ac:dyDescent="0.2">
      <c r="B451" s="5">
        <f t="shared" si="106"/>
        <v>4.2800000000000199E-2</v>
      </c>
      <c r="D451" s="25">
        <f t="shared" si="100"/>
        <v>6.3855403549223187E-6</v>
      </c>
      <c r="E451" s="18">
        <f t="shared" si="107"/>
        <v>5.5605028940670226E-4</v>
      </c>
      <c r="F451" s="26">
        <f t="shared" si="105"/>
        <v>5.5212394499010945E-4</v>
      </c>
      <c r="G451" s="17">
        <f t="shared" si="102"/>
        <v>156592008.86098886</v>
      </c>
      <c r="H451" s="10">
        <f t="shared" si="108"/>
        <v>5213894.9254191071</v>
      </c>
      <c r="I451" s="21">
        <f t="shared" si="95"/>
        <v>1026.8980837383685</v>
      </c>
      <c r="J451" s="22">
        <f t="shared" si="96"/>
        <v>0.34229936124612287</v>
      </c>
      <c r="K451" s="27">
        <f t="shared" si="104"/>
        <v>0.36422455503064449</v>
      </c>
      <c r="L451" s="5">
        <f t="shared" si="97"/>
        <v>1.4494259304392869E-2</v>
      </c>
      <c r="M451" s="33">
        <f t="shared" si="98"/>
        <v>6.3855403549223189</v>
      </c>
      <c r="N451" s="24">
        <f t="shared" si="109"/>
        <v>33.363017364402133</v>
      </c>
      <c r="O451" s="24">
        <f t="shared" si="110"/>
        <v>33.127436699406566</v>
      </c>
      <c r="P451" s="24">
        <f t="shared" si="111"/>
        <v>52.138949254191076</v>
      </c>
      <c r="Q451" s="4">
        <f t="shared" si="112"/>
        <v>14.49425930439287</v>
      </c>
    </row>
    <row r="452" spans="2:17" x14ac:dyDescent="0.2">
      <c r="B452" s="5">
        <f t="shared" si="106"/>
        <v>4.2900000000000202E-2</v>
      </c>
      <c r="D452" s="25">
        <f t="shared" si="100"/>
        <v>6.3764351739017835E-6</v>
      </c>
      <c r="E452" s="18">
        <f t="shared" si="107"/>
        <v>5.5610316056186422E-4</v>
      </c>
      <c r="F452" s="26">
        <f t="shared" si="105"/>
        <v>5.5216524538914452E-4</v>
      </c>
      <c r="G452" s="17">
        <f t="shared" si="102"/>
        <v>157053776.66371238</v>
      </c>
      <c r="H452" s="10">
        <f t="shared" si="108"/>
        <v>5229577.2146953419</v>
      </c>
      <c r="I452" s="21">
        <f t="shared" si="95"/>
        <v>1002.9195160359857</v>
      </c>
      <c r="J452" s="22">
        <f t="shared" si="96"/>
        <v>0.33430650534532858</v>
      </c>
      <c r="K452" s="27">
        <f t="shared" si="104"/>
        <v>0.36425838532397409</v>
      </c>
      <c r="L452" s="5">
        <f t="shared" si="97"/>
        <v>1.4530683451410601E-2</v>
      </c>
      <c r="M452" s="33">
        <f t="shared" si="98"/>
        <v>6.3764351739017835</v>
      </c>
      <c r="N452" s="24">
        <f t="shared" si="109"/>
        <v>33.366189633711855</v>
      </c>
      <c r="O452" s="24">
        <f t="shared" si="110"/>
        <v>33.129914723348669</v>
      </c>
      <c r="P452" s="24">
        <f t="shared" si="111"/>
        <v>52.295772146953425</v>
      </c>
      <c r="Q452" s="4">
        <f t="shared" si="112"/>
        <v>14.530683451410601</v>
      </c>
    </row>
    <row r="453" spans="2:17" x14ac:dyDescent="0.2">
      <c r="B453" s="5">
        <f t="shared" si="106"/>
        <v>4.3000000000000205E-2</v>
      </c>
      <c r="D453" s="25">
        <f t="shared" si="100"/>
        <v>6.36732913714735E-6</v>
      </c>
      <c r="E453" s="18">
        <f t="shared" si="107"/>
        <v>5.5615481312834677E-4</v>
      </c>
      <c r="F453" s="26">
        <f t="shared" si="105"/>
        <v>5.5220530068965563E-4</v>
      </c>
      <c r="G453" s="17">
        <f t="shared" si="102"/>
        <v>157516606.90878788</v>
      </c>
      <c r="H453" s="10">
        <f t="shared" si="108"/>
        <v>5245305.7338739671</v>
      </c>
      <c r="I453" s="21">
        <f t="shared" si="95"/>
        <v>978.8711619951971</v>
      </c>
      <c r="J453" s="22">
        <f t="shared" si="96"/>
        <v>0.32629038733173238</v>
      </c>
      <c r="K453" s="27">
        <f t="shared" si="104"/>
        <v>0.36429141516860797</v>
      </c>
      <c r="L453" s="5">
        <f t="shared" si="97"/>
        <v>1.456711094143523E-2</v>
      </c>
      <c r="M453" s="33">
        <f t="shared" si="98"/>
        <v>6.3673291371473502</v>
      </c>
      <c r="N453" s="24">
        <f t="shared" si="109"/>
        <v>33.369288787700803</v>
      </c>
      <c r="O453" s="24">
        <f t="shared" si="110"/>
        <v>33.132318041379335</v>
      </c>
      <c r="P453" s="24">
        <f t="shared" si="111"/>
        <v>52.453057338739676</v>
      </c>
      <c r="Q453" s="4">
        <f t="shared" si="112"/>
        <v>14.56711094143523</v>
      </c>
    </row>
    <row r="454" spans="2:17" x14ac:dyDescent="0.2">
      <c r="B454" s="5">
        <f t="shared" si="106"/>
        <v>4.3100000000000208E-2</v>
      </c>
      <c r="D454" s="25">
        <f t="shared" si="100"/>
        <v>6.3582222646411936E-6</v>
      </c>
      <c r="E454" s="18">
        <f t="shared" si="107"/>
        <v>5.5620524355853081E-4</v>
      </c>
      <c r="F454" s="26">
        <f t="shared" si="105"/>
        <v>5.5224410739685434E-4</v>
      </c>
      <c r="G454" s="17">
        <f t="shared" si="102"/>
        <v>157980497.54764572</v>
      </c>
      <c r="H454" s="10">
        <f t="shared" si="108"/>
        <v>5261080.5890967883</v>
      </c>
      <c r="I454" s="21">
        <f t="shared" si="95"/>
        <v>954.75286188074665</v>
      </c>
      <c r="J454" s="22">
        <f t="shared" si="96"/>
        <v>0.31825095396024888</v>
      </c>
      <c r="K454" s="27">
        <f t="shared" si="104"/>
        <v>0.36432364223567254</v>
      </c>
      <c r="L454" s="5">
        <f t="shared" si="97"/>
        <v>1.4603541694305444E-2</v>
      </c>
      <c r="M454" s="33">
        <f t="shared" si="98"/>
        <v>6.3582222646411939</v>
      </c>
      <c r="N454" s="24">
        <f t="shared" si="109"/>
        <v>33.372314613511847</v>
      </c>
      <c r="O454" s="24">
        <f t="shared" si="110"/>
        <v>33.134646443811263</v>
      </c>
      <c r="P454" s="24">
        <f t="shared" si="111"/>
        <v>52.610805890967889</v>
      </c>
      <c r="Q454" s="4">
        <f t="shared" si="112"/>
        <v>14.603541694305445</v>
      </c>
    </row>
    <row r="455" spans="2:17" x14ac:dyDescent="0.2">
      <c r="B455" s="5">
        <f t="shared" si="106"/>
        <v>4.320000000000021E-2</v>
      </c>
      <c r="D455" s="25">
        <f t="shared" si="100"/>
        <v>6.3491145764236396E-6</v>
      </c>
      <c r="E455" s="18">
        <f t="shared" si="107"/>
        <v>5.5625444829665929E-4</v>
      </c>
      <c r="F455" s="26">
        <f t="shared" si="105"/>
        <v>5.522816620094483E-4</v>
      </c>
      <c r="G455" s="17">
        <f t="shared" si="102"/>
        <v>158445446.46705875</v>
      </c>
      <c r="H455" s="10">
        <f t="shared" si="108"/>
        <v>5276901.886297524</v>
      </c>
      <c r="I455" s="21">
        <f t="shared" si="95"/>
        <v>930.5644562804215</v>
      </c>
      <c r="J455" s="22">
        <f t="shared" si="96"/>
        <v>0.31018815209347383</v>
      </c>
      <c r="K455" s="27">
        <f t="shared" si="104"/>
        <v>0.36435506419097524</v>
      </c>
      <c r="L455" s="5">
        <f t="shared" si="97"/>
        <v>1.4639975629626777E-2</v>
      </c>
      <c r="M455" s="33">
        <f t="shared" si="98"/>
        <v>6.3491145764236396</v>
      </c>
      <c r="N455" s="24">
        <f t="shared" si="109"/>
        <v>33.375266897799555</v>
      </c>
      <c r="O455" s="24">
        <f t="shared" si="110"/>
        <v>33.136899720566895</v>
      </c>
      <c r="P455" s="24">
        <f t="shared" si="111"/>
        <v>52.769018862975244</v>
      </c>
      <c r="Q455" s="4">
        <f t="shared" si="112"/>
        <v>14.639975629626777</v>
      </c>
    </row>
    <row r="456" spans="2:17" x14ac:dyDescent="0.2">
      <c r="B456" s="5">
        <f t="shared" si="106"/>
        <v>4.3300000000000213E-2</v>
      </c>
      <c r="D456" s="25">
        <f t="shared" si="100"/>
        <v>6.3400060925933067E-6</v>
      </c>
      <c r="E456" s="18">
        <f t="shared" si="107"/>
        <v>5.5630242377885429E-4</v>
      </c>
      <c r="F456" s="26">
        <f t="shared" si="105"/>
        <v>5.5231796101967647E-4</v>
      </c>
      <c r="G456" s="17">
        <f t="shared" si="102"/>
        <v>158911451.4884398</v>
      </c>
      <c r="H456" s="10">
        <f t="shared" si="108"/>
        <v>5292769.731195299</v>
      </c>
      <c r="I456" s="21">
        <f t="shared" si="95"/>
        <v>906.30578611497072</v>
      </c>
      <c r="J456" s="22">
        <f t="shared" si="96"/>
        <v>0.30210192870499025</v>
      </c>
      <c r="K456" s="27">
        <f t="shared" si="104"/>
        <v>0.36438567869501515</v>
      </c>
      <c r="L456" s="5">
        <f t="shared" si="97"/>
        <v>1.4676412666771077E-2</v>
      </c>
      <c r="M456" s="33">
        <f t="shared" si="98"/>
        <v>6.3400060925933071</v>
      </c>
      <c r="N456" s="24">
        <f t="shared" si="109"/>
        <v>33.378145426731258</v>
      </c>
      <c r="O456" s="24">
        <f t="shared" si="110"/>
        <v>33.139077661180586</v>
      </c>
      <c r="P456" s="24">
        <f t="shared" si="111"/>
        <v>52.927697311952997</v>
      </c>
      <c r="Q456" s="4">
        <f t="shared" si="112"/>
        <v>14.676412666771077</v>
      </c>
    </row>
    <row r="457" spans="2:17" x14ac:dyDescent="0.2">
      <c r="B457" s="5">
        <f t="shared" si="106"/>
        <v>4.3400000000000216E-2</v>
      </c>
      <c r="D457" s="25">
        <f t="shared" si="100"/>
        <v>6.3308968333072312E-6</v>
      </c>
      <c r="E457" s="18">
        <f t="shared" si="107"/>
        <v>5.5634916643313305E-4</v>
      </c>
      <c r="F457" s="26">
        <f t="shared" si="105"/>
        <v>5.5235300091334297E-4</v>
      </c>
      <c r="G457" s="17">
        <f t="shared" si="102"/>
        <v>159378510.36711311</v>
      </c>
      <c r="H457" s="10">
        <f t="shared" si="108"/>
        <v>5308684.229288077</v>
      </c>
      <c r="I457" s="21">
        <f t="shared" si="95"/>
        <v>881.97669264812464</v>
      </c>
      <c r="J457" s="22">
        <f t="shared" si="96"/>
        <v>0.29399223088270821</v>
      </c>
      <c r="K457" s="27">
        <f t="shared" si="104"/>
        <v>0.36441548340299451</v>
      </c>
      <c r="L457" s="5">
        <f t="shared" si="97"/>
        <v>1.4712852724875977E-2</v>
      </c>
      <c r="M457" s="33">
        <f t="shared" si="98"/>
        <v>6.3308968333072313</v>
      </c>
      <c r="N457" s="24">
        <f t="shared" si="109"/>
        <v>33.380949985987982</v>
      </c>
      <c r="O457" s="24">
        <f t="shared" si="110"/>
        <v>33.141180054800579</v>
      </c>
      <c r="P457" s="24">
        <f t="shared" si="111"/>
        <v>53.086842292880775</v>
      </c>
      <c r="Q457" s="4">
        <f t="shared" si="112"/>
        <v>14.712852724875978</v>
      </c>
    </row>
    <row r="458" spans="2:17" x14ac:dyDescent="0.2">
      <c r="B458" s="5">
        <f t="shared" si="106"/>
        <v>4.3500000000000219E-2</v>
      </c>
      <c r="D458" s="25">
        <f t="shared" si="100"/>
        <v>6.3217868187810063E-6</v>
      </c>
      <c r="E458" s="18">
        <f t="shared" si="107"/>
        <v>5.5639467267942539E-4</v>
      </c>
      <c r="F458" s="26">
        <f t="shared" si="105"/>
        <v>5.5238677816985319E-4</v>
      </c>
      <c r="G458" s="17">
        <f t="shared" si="102"/>
        <v>159846620.79160297</v>
      </c>
      <c r="H458" s="10">
        <f t="shared" si="108"/>
        <v>5324645.4858460128</v>
      </c>
      <c r="I458" s="21">
        <f t="shared" si="95"/>
        <v>857.5770174967306</v>
      </c>
      <c r="J458" s="22">
        <f t="shared" si="96"/>
        <v>0.28585900583224355</v>
      </c>
      <c r="K458" s="27">
        <f t="shared" si="104"/>
        <v>0.36444447596483026</v>
      </c>
      <c r="L458" s="5">
        <f t="shared" si="97"/>
        <v>1.4749295722844369E-2</v>
      </c>
      <c r="M458" s="33">
        <f t="shared" si="98"/>
        <v>6.321786818781006</v>
      </c>
      <c r="N458" s="24">
        <f t="shared" si="109"/>
        <v>33.383680360765524</v>
      </c>
      <c r="O458" s="24">
        <f t="shared" si="110"/>
        <v>33.143206690191192</v>
      </c>
      <c r="P458" s="24">
        <f t="shared" si="111"/>
        <v>53.246454858460133</v>
      </c>
      <c r="Q458" s="4">
        <f t="shared" si="112"/>
        <v>14.749295722844369</v>
      </c>
    </row>
    <row r="459" spans="2:17" x14ac:dyDescent="0.2">
      <c r="B459" s="5">
        <f t="shared" si="106"/>
        <v>4.3600000000000222E-2</v>
      </c>
      <c r="D459" s="25">
        <f t="shared" si="100"/>
        <v>6.3126760692889086E-6</v>
      </c>
      <c r="E459" s="18">
        <f t="shared" si="107"/>
        <v>5.5643893892959155E-4</v>
      </c>
      <c r="F459" s="26">
        <f t="shared" si="105"/>
        <v>5.5241928926224931E-4</v>
      </c>
      <c r="G459" s="17">
        <f t="shared" si="102"/>
        <v>160315780.38288793</v>
      </c>
      <c r="H459" s="10">
        <f t="shared" si="108"/>
        <v>5340653.6059047375</v>
      </c>
      <c r="I459" s="21">
        <f t="shared" si="95"/>
        <v>833.10660264099829</v>
      </c>
      <c r="J459" s="22">
        <f t="shared" si="96"/>
        <v>0.27770220088033276</v>
      </c>
      <c r="K459" s="27">
        <f t="shared" si="104"/>
        <v>0.36447265402516588</v>
      </c>
      <c r="L459" s="5">
        <f t="shared" si="97"/>
        <v>1.4785741579343868E-2</v>
      </c>
      <c r="M459" s="33">
        <f t="shared" si="98"/>
        <v>6.3126760692889086</v>
      </c>
      <c r="N459" s="24">
        <f t="shared" si="109"/>
        <v>33.386336335775496</v>
      </c>
      <c r="O459" s="24">
        <f t="shared" si="110"/>
        <v>33.145157355734959</v>
      </c>
      <c r="P459" s="24">
        <f t="shared" si="111"/>
        <v>53.406536059047376</v>
      </c>
      <c r="Q459" s="4">
        <f t="shared" si="112"/>
        <v>14.785741579343869</v>
      </c>
    </row>
    <row r="460" spans="2:17" x14ac:dyDescent="0.2">
      <c r="B460" s="5">
        <f t="shared" si="106"/>
        <v>4.3700000000000225E-2</v>
      </c>
      <c r="D460" s="25">
        <f t="shared" si="100"/>
        <v>6.3035646051640342E-6</v>
      </c>
      <c r="E460" s="18">
        <f t="shared" si="107"/>
        <v>5.5648196158744015E-4</v>
      </c>
      <c r="F460" s="26">
        <f t="shared" si="105"/>
        <v>5.5245053065724776E-4</v>
      </c>
      <c r="G460" s="17">
        <f t="shared" si="102"/>
        <v>160785986.69368953</v>
      </c>
      <c r="H460" s="10">
        <f t="shared" si="108"/>
        <v>5356708.694258566</v>
      </c>
      <c r="I460" s="21">
        <f t="shared" si="95"/>
        <v>808.56529043485352</v>
      </c>
      <c r="J460" s="22">
        <f t="shared" si="96"/>
        <v>0.26952176347828449</v>
      </c>
      <c r="K460" s="27">
        <f t="shared" si="104"/>
        <v>0.36450001522338382</v>
      </c>
      <c r="L460" s="5">
        <f t="shared" si="97"/>
        <v>1.4822190212806296E-2</v>
      </c>
      <c r="M460" s="33">
        <f t="shared" si="98"/>
        <v>6.3035646051640342</v>
      </c>
      <c r="N460" s="24">
        <f t="shared" si="109"/>
        <v>33.388917695246413</v>
      </c>
      <c r="O460" s="24">
        <f t="shared" si="110"/>
        <v>33.147031839434867</v>
      </c>
      <c r="P460" s="24">
        <f t="shared" si="111"/>
        <v>53.567086942585668</v>
      </c>
      <c r="Q460" s="4">
        <f t="shared" si="112"/>
        <v>14.822190212806296</v>
      </c>
    </row>
    <row r="461" spans="2:17" x14ac:dyDescent="0.2">
      <c r="B461" s="5">
        <f t="shared" si="106"/>
        <v>4.3800000000000228E-2</v>
      </c>
      <c r="D461" s="25">
        <f t="shared" si="100"/>
        <v>6.2944524467984269E-6</v>
      </c>
      <c r="E461" s="18">
        <f t="shared" si="107"/>
        <v>5.5652373704874719E-4</v>
      </c>
      <c r="F461" s="26">
        <f t="shared" si="105"/>
        <v>5.5248049881527548E-4</v>
      </c>
      <c r="G461" s="17">
        <f t="shared" si="102"/>
        <v>161257237.2076959</v>
      </c>
      <c r="H461" s="10">
        <f t="shared" si="108"/>
        <v>5372810.8554536356</v>
      </c>
      <c r="I461" s="21">
        <f t="shared" si="95"/>
        <v>783.95292361640395</v>
      </c>
      <c r="J461" s="22">
        <f t="shared" si="96"/>
        <v>0.26131764120546797</v>
      </c>
      <c r="K461" s="27">
        <f t="shared" si="104"/>
        <v>0.36452655719361798</v>
      </c>
      <c r="L461" s="5">
        <f t="shared" si="97"/>
        <v>1.4858641541427147E-2</v>
      </c>
      <c r="M461" s="33">
        <f t="shared" si="98"/>
        <v>6.2944524467984273</v>
      </c>
      <c r="N461" s="24">
        <f t="shared" si="109"/>
        <v>33.391424222924833</v>
      </c>
      <c r="O461" s="24">
        <f t="shared" si="110"/>
        <v>33.148829928916527</v>
      </c>
      <c r="P461" s="24">
        <f t="shared" si="111"/>
        <v>53.728108554536362</v>
      </c>
      <c r="Q461" s="4">
        <f t="shared" si="112"/>
        <v>14.858641541427147</v>
      </c>
    </row>
    <row r="462" spans="2:17" x14ac:dyDescent="0.2">
      <c r="B462" s="5">
        <f t="shared" si="106"/>
        <v>4.3900000000000231E-2</v>
      </c>
      <c r="D462" s="25">
        <f t="shared" si="100"/>
        <v>6.2853396146432145E-6</v>
      </c>
      <c r="E462" s="18">
        <f t="shared" si="107"/>
        <v>5.5656426170127519E-4</v>
      </c>
      <c r="F462" s="26">
        <f t="shared" si="105"/>
        <v>5.5250919019050946E-4</v>
      </c>
      <c r="G462" s="17">
        <f t="shared" si="102"/>
        <v>161729529.33886808</v>
      </c>
      <c r="H462" s="10">
        <f t="shared" si="108"/>
        <v>5388960.1937809633</v>
      </c>
      <c r="I462" s="21">
        <f t="shared" si="95"/>
        <v>759.26934531852748</v>
      </c>
      <c r="J462" s="22">
        <f t="shared" si="96"/>
        <v>0.25308978177284247</v>
      </c>
      <c r="K462" s="27">
        <f t="shared" si="104"/>
        <v>0.36455227756476688</v>
      </c>
      <c r="L462" s="5">
        <f t="shared" si="97"/>
        <v>1.4895095483165066E-2</v>
      </c>
      <c r="M462" s="33">
        <f t="shared" si="98"/>
        <v>6.2853396146432141</v>
      </c>
      <c r="N462" s="24">
        <f t="shared" si="109"/>
        <v>33.393855702076515</v>
      </c>
      <c r="O462" s="24">
        <f t="shared" si="110"/>
        <v>33.15055141143057</v>
      </c>
      <c r="P462" s="24">
        <f t="shared" si="111"/>
        <v>53.889601937809637</v>
      </c>
      <c r="Q462" s="4">
        <f t="shared" si="112"/>
        <v>14.895095483165067</v>
      </c>
    </row>
    <row r="463" spans="2:17" x14ac:dyDescent="0.2">
      <c r="B463" s="5">
        <f t="shared" si="106"/>
        <v>4.4000000000000233E-2</v>
      </c>
      <c r="D463" s="25">
        <f t="shared" si="100"/>
        <v>6.2762261292087339E-6</v>
      </c>
      <c r="E463" s="18">
        <f t="shared" si="107"/>
        <v>5.5660353192479297E-4</v>
      </c>
      <c r="F463" s="26">
        <f t="shared" si="105"/>
        <v>5.5253660123091429E-4</v>
      </c>
      <c r="G463" s="17">
        <f t="shared" si="102"/>
        <v>162202860.43062884</v>
      </c>
      <c r="H463" s="10">
        <f t="shared" si="108"/>
        <v>5405156.8132694382</v>
      </c>
      <c r="I463" s="21">
        <f t="shared" si="95"/>
        <v>734.51439907955955</v>
      </c>
      <c r="J463" s="22">
        <f t="shared" si="96"/>
        <v>0.24483813302651986</v>
      </c>
      <c r="K463" s="27">
        <f t="shared" si="104"/>
        <v>0.36457717396050687</v>
      </c>
      <c r="L463" s="5">
        <f t="shared" si="97"/>
        <v>1.4931551955741329E-2</v>
      </c>
      <c r="M463" s="33">
        <f t="shared" si="98"/>
        <v>6.2762261292087338</v>
      </c>
      <c r="N463" s="24">
        <f t="shared" si="109"/>
        <v>33.396211915487577</v>
      </c>
      <c r="O463" s="24">
        <f t="shared" si="110"/>
        <v>33.15219607385486</v>
      </c>
      <c r="P463" s="24">
        <f t="shared" si="111"/>
        <v>54.051568132694385</v>
      </c>
      <c r="Q463" s="4">
        <f t="shared" si="112"/>
        <v>14.931551955741329</v>
      </c>
    </row>
    <row r="464" spans="2:17" x14ac:dyDescent="0.2">
      <c r="B464" s="5">
        <f t="shared" si="106"/>
        <v>4.4100000000000236E-2</v>
      </c>
      <c r="D464" s="25">
        <f t="shared" si="100"/>
        <v>6.2671120110646686E-6</v>
      </c>
      <c r="E464" s="18">
        <f t="shared" si="107"/>
        <v>5.5664154409109637E-4</v>
      </c>
      <c r="F464" s="26">
        <f t="shared" si="105"/>
        <v>5.5256272837828221E-4</v>
      </c>
      <c r="G464" s="17">
        <f t="shared" si="102"/>
        <v>162677227.75514716</v>
      </c>
      <c r="H464" s="10">
        <f t="shared" si="108"/>
        <v>5421400.8176787272</v>
      </c>
      <c r="I464" s="21">
        <f t="shared" si="95"/>
        <v>709.68792885410699</v>
      </c>
      <c r="J464" s="22">
        <f t="shared" si="96"/>
        <v>0.236562642951369</v>
      </c>
      <c r="K464" s="27">
        <f t="shared" si="104"/>
        <v>0.36460124399930577</v>
      </c>
      <c r="L464" s="5">
        <f t="shared" si="97"/>
        <v>1.4968010876639321E-2</v>
      </c>
      <c r="M464" s="33">
        <f t="shared" si="98"/>
        <v>6.2671120110646683</v>
      </c>
      <c r="N464" s="24">
        <f t="shared" si="109"/>
        <v>33.39849264546578</v>
      </c>
      <c r="O464" s="24">
        <f t="shared" si="110"/>
        <v>33.153763702696935</v>
      </c>
      <c r="P464" s="24">
        <f t="shared" si="111"/>
        <v>54.214008176787274</v>
      </c>
      <c r="Q464" s="4">
        <f t="shared" si="112"/>
        <v>14.968010876639321</v>
      </c>
    </row>
    <row r="465" spans="2:17" x14ac:dyDescent="0.2">
      <c r="B465" s="5">
        <f t="shared" si="106"/>
        <v>4.4200000000000239E-2</v>
      </c>
      <c r="D465" s="25">
        <f t="shared" si="100"/>
        <v>6.2579972808401706E-6</v>
      </c>
      <c r="E465" s="18">
        <f t="shared" si="107"/>
        <v>5.5667829456402856E-4</v>
      </c>
      <c r="F465" s="26">
        <f t="shared" si="105"/>
        <v>5.5258756806827298E-4</v>
      </c>
      <c r="G465" s="17">
        <f t="shared" si="102"/>
        <v>163152628.51256639</v>
      </c>
      <c r="H465" s="10">
        <f t="shared" si="108"/>
        <v>5437692.3104921132</v>
      </c>
      <c r="I465" s="21">
        <f t="shared" si="95"/>
        <v>684.7897790239756</v>
      </c>
      <c r="J465" s="22">
        <f t="shared" si="96"/>
        <v>0.22826325967465852</v>
      </c>
      <c r="K465" s="27">
        <f t="shared" si="104"/>
        <v>0.36462448529443708</v>
      </c>
      <c r="L465" s="5">
        <f t="shared" si="97"/>
        <v>1.5004472163104007E-2</v>
      </c>
      <c r="M465" s="33">
        <f t="shared" si="98"/>
        <v>6.2579972808401703</v>
      </c>
      <c r="N465" s="24">
        <f t="shared" si="109"/>
        <v>33.400697673841712</v>
      </c>
      <c r="O465" s="24">
        <f t="shared" si="110"/>
        <v>33.155254084096377</v>
      </c>
      <c r="P465" s="24">
        <f t="shared" si="111"/>
        <v>54.37692310492114</v>
      </c>
      <c r="Q465" s="4">
        <f t="shared" si="112"/>
        <v>15.004472163104007</v>
      </c>
    </row>
    <row r="466" spans="2:17" x14ac:dyDescent="0.2">
      <c r="B466" s="5">
        <f t="shared" si="106"/>
        <v>4.4300000000000242E-2</v>
      </c>
      <c r="D466" s="25">
        <f t="shared" si="100"/>
        <v>6.2488819592239994E-6</v>
      </c>
      <c r="E466" s="18">
        <f t="shared" si="107"/>
        <v>5.5671377969950225E-4</v>
      </c>
      <c r="F466" s="26">
        <f t="shared" si="105"/>
        <v>5.5261111673045478E-4</v>
      </c>
      <c r="G466" s="17">
        <f t="shared" si="102"/>
        <v>163629059.83022344</v>
      </c>
      <c r="H466" s="10">
        <f t="shared" si="108"/>
        <v>5454031.3949092524</v>
      </c>
      <c r="I466" s="21">
        <f t="shared" si="95"/>
        <v>659.81979440920918</v>
      </c>
      <c r="J466" s="22">
        <f t="shared" si="96"/>
        <v>0.21993993146973639</v>
      </c>
      <c r="K466" s="27">
        <f t="shared" si="104"/>
        <v>0.36464689545399431</v>
      </c>
      <c r="L466" s="5">
        <f t="shared" si="97"/>
        <v>1.5040935732141429E-2</v>
      </c>
      <c r="M466" s="33">
        <f t="shared" si="98"/>
        <v>6.2488819592239997</v>
      </c>
      <c r="N466" s="24">
        <f t="shared" si="109"/>
        <v>33.402826781970134</v>
      </c>
      <c r="O466" s="24">
        <f t="shared" si="110"/>
        <v>33.156667003827287</v>
      </c>
      <c r="P466" s="24">
        <f t="shared" si="111"/>
        <v>54.540313949092528</v>
      </c>
      <c r="Q466" s="4">
        <f t="shared" si="112"/>
        <v>15.040935732141429</v>
      </c>
    </row>
    <row r="467" spans="2:17" x14ac:dyDescent="0.2">
      <c r="B467" s="5">
        <f t="shared" si="106"/>
        <v>4.4400000000000245E-2</v>
      </c>
      <c r="D467" s="25">
        <f t="shared" si="100"/>
        <v>6.2397660669646438E-6</v>
      </c>
      <c r="E467" s="18">
        <f t="shared" si="107"/>
        <v>5.5674799584552075E-4</v>
      </c>
      <c r="F467" s="26">
        <f t="shared" si="105"/>
        <v>5.5263337078834531E-4</v>
      </c>
      <c r="G467" s="17">
        <f t="shared" si="102"/>
        <v>164106518.7618987</v>
      </c>
      <c r="H467" s="10">
        <f t="shared" si="108"/>
        <v>5470418.1738388585</v>
      </c>
      <c r="I467" s="21">
        <f t="shared" si="95"/>
        <v>634.77782027924309</v>
      </c>
      <c r="J467" s="22">
        <f t="shared" si="96"/>
        <v>0.2115926067597477</v>
      </c>
      <c r="K467" s="27">
        <f t="shared" si="104"/>
        <v>0.3646684720809058</v>
      </c>
      <c r="L467" s="5">
        <f t="shared" si="97"/>
        <v>1.5077401500518174E-2</v>
      </c>
      <c r="M467" s="33">
        <f t="shared" si="98"/>
        <v>6.239766066964644</v>
      </c>
      <c r="N467" s="24">
        <f t="shared" si="109"/>
        <v>33.404879750731247</v>
      </c>
      <c r="O467" s="24">
        <f t="shared" si="110"/>
        <v>33.158002247300715</v>
      </c>
      <c r="P467" s="24">
        <f t="shared" si="111"/>
        <v>54.704181738388591</v>
      </c>
      <c r="Q467" s="4">
        <f t="shared" si="112"/>
        <v>15.077401500518175</v>
      </c>
    </row>
    <row r="468" spans="2:17" x14ac:dyDescent="0.2">
      <c r="B468" s="5">
        <f t="shared" si="106"/>
        <v>4.4500000000000248E-2</v>
      </c>
      <c r="D468" s="25">
        <f t="shared" si="100"/>
        <v>6.2306496248704573E-6</v>
      </c>
      <c r="E468" s="18">
        <f t="shared" si="107"/>
        <v>5.5678093934220167E-4</v>
      </c>
      <c r="F468" s="26">
        <f t="shared" si="105"/>
        <v>5.5265432665945499E-4</v>
      </c>
      <c r="G468" s="17">
        <f t="shared" si="102"/>
        <v>164585002.28701788</v>
      </c>
      <c r="H468" s="10">
        <f t="shared" si="108"/>
        <v>5486852.7498913044</v>
      </c>
      <c r="I468" s="21">
        <f t="shared" si="95"/>
        <v>609.66370236419652</v>
      </c>
      <c r="J468" s="22">
        <f t="shared" si="96"/>
        <v>0.20322123412139884</v>
      </c>
      <c r="K468" s="27">
        <f t="shared" si="104"/>
        <v>0.36468921277294986</v>
      </c>
      <c r="L468" s="5">
        <f t="shared" si="97"/>
        <v>1.5113869384760868E-2</v>
      </c>
      <c r="M468" s="33">
        <f t="shared" si="98"/>
        <v>6.2306496248704573</v>
      </c>
      <c r="N468" s="24">
        <f t="shared" si="109"/>
        <v>33.406856360532103</v>
      </c>
      <c r="O468" s="24">
        <f t="shared" si="110"/>
        <v>33.159259599567299</v>
      </c>
      <c r="P468" s="24">
        <f t="shared" si="111"/>
        <v>54.868527498913046</v>
      </c>
      <c r="Q468" s="4">
        <f t="shared" si="112"/>
        <v>15.113869384760868</v>
      </c>
    </row>
    <row r="469" spans="2:17" x14ac:dyDescent="0.2">
      <c r="B469" s="5">
        <f t="shared" si="106"/>
        <v>4.4600000000000251E-2</v>
      </c>
      <c r="D469" s="25">
        <f t="shared" si="100"/>
        <v>6.2215326538097841E-6</v>
      </c>
      <c r="E469" s="18">
        <f t="shared" si="107"/>
        <v>5.5681260652179899E-4</v>
      </c>
      <c r="F469" s="26">
        <f t="shared" si="105"/>
        <v>5.5267398075532889E-4</v>
      </c>
      <c r="G469" s="17">
        <f t="shared" si="102"/>
        <v>165064507.3098672</v>
      </c>
      <c r="H469" s="10">
        <f t="shared" si="108"/>
        <v>5503335.2253711484</v>
      </c>
      <c r="I469" s="21">
        <f t="shared" si="95"/>
        <v>584.47728686625294</v>
      </c>
      <c r="J469" s="22">
        <f t="shared" si="96"/>
        <v>0.19482576228875098</v>
      </c>
      <c r="K469" s="27">
        <f t="shared" si="104"/>
        <v>0.36470911512277038</v>
      </c>
      <c r="L469" s="5">
        <f t="shared" si="97"/>
        <v>1.5150339301155653E-2</v>
      </c>
      <c r="M469" s="33">
        <f t="shared" si="98"/>
        <v>6.2215326538097839</v>
      </c>
      <c r="N469" s="24">
        <f t="shared" si="109"/>
        <v>33.408756391307939</v>
      </c>
      <c r="O469" s="24">
        <f t="shared" si="110"/>
        <v>33.160438845319732</v>
      </c>
      <c r="P469" s="24">
        <f t="shared" si="111"/>
        <v>55.033352253711492</v>
      </c>
      <c r="Q469" s="4">
        <f t="shared" si="112"/>
        <v>15.150339301155652</v>
      </c>
    </row>
    <row r="470" spans="2:17" x14ac:dyDescent="0.2">
      <c r="B470" s="5">
        <f t="shared" si="106"/>
        <v>4.4700000000000253E-2</v>
      </c>
      <c r="D470" s="25">
        <f t="shared" si="100"/>
        <v>6.2124151747110869E-6</v>
      </c>
      <c r="E470" s="18">
        <f t="shared" si="107"/>
        <v>5.5684299370872793E-4</v>
      </c>
      <c r="F470" s="26">
        <f t="shared" si="105"/>
        <v>5.526923294815908E-4</v>
      </c>
      <c r="G470" s="17">
        <f t="shared" si="102"/>
        <v>165545030.65880406</v>
      </c>
      <c r="H470" s="10">
        <f t="shared" si="108"/>
        <v>5519865.7022695821</v>
      </c>
      <c r="I470" s="21">
        <f t="shared" si="95"/>
        <v>559.21842047118685</v>
      </c>
      <c r="J470" s="22">
        <f t="shared" si="96"/>
        <v>0.18640614015706228</v>
      </c>
      <c r="K470" s="27">
        <f t="shared" si="104"/>
        <v>0.36472817671789265</v>
      </c>
      <c r="L470" s="5">
        <f t="shared" si="97"/>
        <v>1.5186811165747686E-2</v>
      </c>
      <c r="M470" s="33">
        <f t="shared" si="98"/>
        <v>6.2124151747110865</v>
      </c>
      <c r="N470" s="24">
        <f t="shared" si="109"/>
        <v>33.410579622523677</v>
      </c>
      <c r="O470" s="24">
        <f t="shared" si="110"/>
        <v>33.161539768895445</v>
      </c>
      <c r="P470" s="24">
        <f t="shared" si="111"/>
        <v>55.198657022695826</v>
      </c>
      <c r="Q470" s="4">
        <f t="shared" si="112"/>
        <v>15.186811165747686</v>
      </c>
    </row>
    <row r="471" spans="2:17" x14ac:dyDescent="0.2">
      <c r="B471" s="5">
        <f t="shared" si="106"/>
        <v>4.4800000000000256E-2</v>
      </c>
      <c r="D471" s="25">
        <f t="shared" si="100"/>
        <v>6.2032972085630791E-6</v>
      </c>
      <c r="E471" s="18">
        <f t="shared" si="107"/>
        <v>5.5687209721958799E-4</v>
      </c>
      <c r="F471" s="26">
        <f t="shared" si="105"/>
        <v>5.5270936923798759E-4</v>
      </c>
      <c r="G471" s="17">
        <f t="shared" si="102"/>
        <v>166026569.08548501</v>
      </c>
      <c r="H471" s="10">
        <f t="shared" si="108"/>
        <v>5536444.282256797</v>
      </c>
      <c r="I471" s="21">
        <f t="shared" si="95"/>
        <v>533.88695035999922</v>
      </c>
      <c r="J471" s="22">
        <f t="shared" si="96"/>
        <v>0.17796231678666641</v>
      </c>
      <c r="K471" s="27">
        <f t="shared" si="104"/>
        <v>0.36474639514073981</v>
      </c>
      <c r="L471" s="5">
        <f t="shared" si="97"/>
        <v>1.5223284894340617E-2</v>
      </c>
      <c r="M471" s="33">
        <f t="shared" si="98"/>
        <v>6.2032972085630789</v>
      </c>
      <c r="N471" s="24">
        <f t="shared" si="109"/>
        <v>33.412325833175281</v>
      </c>
      <c r="O471" s="24">
        <f t="shared" si="110"/>
        <v>33.162562154279257</v>
      </c>
      <c r="P471" s="24">
        <f t="shared" si="111"/>
        <v>55.364442822567973</v>
      </c>
      <c r="Q471" s="4">
        <f t="shared" si="112"/>
        <v>15.223284894340617</v>
      </c>
    </row>
    <row r="472" spans="2:17" x14ac:dyDescent="0.2">
      <c r="B472" s="5">
        <f t="shared" si="106"/>
        <v>4.4900000000000259E-2</v>
      </c>
      <c r="D472" s="25">
        <f t="shared" si="100"/>
        <v>6.1941787764148463E-6</v>
      </c>
      <c r="E472" s="18">
        <f t="shared" si="107"/>
        <v>5.5689991336318903E-4</v>
      </c>
      <c r="F472" s="26">
        <f t="shared" si="105"/>
        <v>5.5272509641843422E-4</v>
      </c>
      <c r="G472" s="17">
        <f t="shared" si="102"/>
        <v>166509119.26401576</v>
      </c>
      <c r="H472" s="10">
        <f t="shared" si="108"/>
        <v>5553071.0666742716</v>
      </c>
      <c r="I472" s="21">
        <f t="shared" ref="I472:I535" si="113">$E$9*$I$4-H472*$I$7-$E$14*K471</f>
        <v>508.48272422067481</v>
      </c>
      <c r="J472" s="22">
        <f t="shared" ref="J472:J535" si="114">I472/$E$13</f>
        <v>0.16949424140689159</v>
      </c>
      <c r="K472" s="27">
        <f t="shared" si="104"/>
        <v>0.36476376796864951</v>
      </c>
      <c r="L472" s="5">
        <f t="shared" ref="L472:L535" si="115">+L471+0.5*$C$20*(K471+K472)</f>
        <v>1.5259760402496087E-2</v>
      </c>
      <c r="M472" s="33">
        <f t="shared" ref="M472:M535" si="116">D472*1000000</f>
        <v>6.1941787764148462</v>
      </c>
      <c r="N472" s="24">
        <f t="shared" si="109"/>
        <v>33.41399480179134</v>
      </c>
      <c r="O472" s="24">
        <f t="shared" si="110"/>
        <v>33.163505785106054</v>
      </c>
      <c r="P472" s="24">
        <f t="shared" si="111"/>
        <v>55.530710666742721</v>
      </c>
      <c r="Q472" s="4">
        <f t="shared" si="112"/>
        <v>15.259760402496088</v>
      </c>
    </row>
    <row r="473" spans="2:17" x14ac:dyDescent="0.2">
      <c r="B473" s="5">
        <f t="shared" si="106"/>
        <v>4.5000000000000262E-2</v>
      </c>
      <c r="D473" s="25">
        <f t="shared" ref="D473:D536" si="117">(-$E$15/($E$16)*L472+$E$15)</f>
        <v>6.1850598993759791E-6</v>
      </c>
      <c r="E473" s="18">
        <f t="shared" si="107"/>
        <v>5.5692643844057618E-4</v>
      </c>
      <c r="F473" s="26">
        <f t="shared" si="105"/>
        <v>5.5273950741105957E-4</v>
      </c>
      <c r="G473" s="17">
        <f t="shared" ref="G473:G536" si="118">$E$19/$E$11*(E472-F472)</f>
        <v>166992677.7901924</v>
      </c>
      <c r="H473" s="10">
        <f t="shared" si="108"/>
        <v>5569746.1565269819</v>
      </c>
      <c r="I473" s="21">
        <f t="shared" si="113"/>
        <v>483.00559026006249</v>
      </c>
      <c r="J473" s="22">
        <f t="shared" si="114"/>
        <v>0.16100186342002082</v>
      </c>
      <c r="K473" s="27">
        <f t="shared" ref="K473:K536" si="119">+K472+0.5*$C$20*(J472+J473)</f>
        <v>0.36478029277389085</v>
      </c>
      <c r="L473" s="5">
        <f t="shared" si="115"/>
        <v>1.5296237605533215E-2</v>
      </c>
      <c r="M473" s="33">
        <f t="shared" si="116"/>
        <v>6.1850598993759789</v>
      </c>
      <c r="N473" s="24">
        <f t="shared" si="109"/>
        <v>33.41558630643457</v>
      </c>
      <c r="O473" s="24">
        <f t="shared" si="110"/>
        <v>33.164370444663575</v>
      </c>
      <c r="P473" s="24">
        <f t="shared" si="111"/>
        <v>55.697461565269826</v>
      </c>
      <c r="Q473" s="4">
        <f t="shared" si="112"/>
        <v>15.296237605533214</v>
      </c>
    </row>
    <row r="474" spans="2:17" x14ac:dyDescent="0.2">
      <c r="B474" s="5">
        <f t="shared" si="106"/>
        <v>4.5100000000000265E-2</v>
      </c>
      <c r="D474" s="25">
        <f t="shared" si="117"/>
        <v>6.1759405986166973E-6</v>
      </c>
      <c r="E474" s="18">
        <f t="shared" si="107"/>
        <v>5.5695166874505583E-4</v>
      </c>
      <c r="F474" s="26">
        <f t="shared" ref="F474:F537" si="120">$E$18*D474*SQRT(H473*2/$E$17)</f>
        <v>5.527525985982531E-4</v>
      </c>
      <c r="G474" s="17">
        <f t="shared" si="118"/>
        <v>167477241.18066406</v>
      </c>
      <c r="H474" s="10">
        <f t="shared" si="108"/>
        <v>5586469.6524755247</v>
      </c>
      <c r="I474" s="21">
        <f t="shared" si="113"/>
        <v>457.45539721588051</v>
      </c>
      <c r="J474" s="22">
        <f t="shared" si="114"/>
        <v>0.15248513240529352</v>
      </c>
      <c r="K474" s="27">
        <f t="shared" si="119"/>
        <v>0.36479596712368212</v>
      </c>
      <c r="L474" s="5">
        <f t="shared" si="115"/>
        <v>1.5332716418528094E-2</v>
      </c>
      <c r="M474" s="33">
        <f t="shared" si="116"/>
        <v>6.1759405986166973</v>
      </c>
      <c r="N474" s="24">
        <f t="shared" si="109"/>
        <v>33.417100124703353</v>
      </c>
      <c r="O474" s="24">
        <f t="shared" si="110"/>
        <v>33.165155915895184</v>
      </c>
      <c r="P474" s="24">
        <f t="shared" si="111"/>
        <v>55.864696524755253</v>
      </c>
      <c r="Q474" s="4">
        <f t="shared" si="112"/>
        <v>15.332716418528094</v>
      </c>
    </row>
    <row r="475" spans="2:17" x14ac:dyDescent="0.2">
      <c r="B475" s="5">
        <f t="shared" si="106"/>
        <v>4.5200000000000268E-2</v>
      </c>
      <c r="D475" s="25">
        <f t="shared" si="117"/>
        <v>6.1668208953679774E-6</v>
      </c>
      <c r="E475" s="18">
        <f t="shared" si="107"/>
        <v>5.569756005622227E-4</v>
      </c>
      <c r="F475" s="26">
        <f t="shared" si="120"/>
        <v>5.527643663567123E-4</v>
      </c>
      <c r="G475" s="17">
        <f t="shared" si="118"/>
        <v>167962805.87210929</v>
      </c>
      <c r="H475" s="10">
        <f t="shared" si="108"/>
        <v>5603241.6548281638</v>
      </c>
      <c r="I475" s="21">
        <f t="shared" si="113"/>
        <v>431.83199436884576</v>
      </c>
      <c r="J475" s="22">
        <f t="shared" si="114"/>
        <v>0.14394399812294859</v>
      </c>
      <c r="K475" s="27">
        <f t="shared" si="119"/>
        <v>0.36481078858020854</v>
      </c>
      <c r="L475" s="5">
        <f t="shared" si="115"/>
        <v>1.5369196756313288E-2</v>
      </c>
      <c r="M475" s="33">
        <f t="shared" si="116"/>
        <v>6.1668208953679775</v>
      </c>
      <c r="N475" s="24">
        <f t="shared" si="109"/>
        <v>33.418536033733361</v>
      </c>
      <c r="O475" s="24">
        <f t="shared" si="110"/>
        <v>33.165861981402735</v>
      </c>
      <c r="P475" s="24">
        <f t="shared" si="111"/>
        <v>56.032416548281645</v>
      </c>
      <c r="Q475" s="4">
        <f t="shared" si="112"/>
        <v>15.369196756313288</v>
      </c>
    </row>
    <row r="476" spans="2:17" x14ac:dyDescent="0.2">
      <c r="B476" s="5">
        <f t="shared" si="106"/>
        <v>4.5300000000000271E-2</v>
      </c>
      <c r="D476" s="25">
        <f t="shared" si="117"/>
        <v>6.1577008109216791E-6</v>
      </c>
      <c r="E476" s="18">
        <f t="shared" si="107"/>
        <v>5.5699823016998697E-4</v>
      </c>
      <c r="F476" s="26">
        <f t="shared" si="120"/>
        <v>5.527748070574903E-4</v>
      </c>
      <c r="G476" s="17">
        <f t="shared" si="118"/>
        <v>168449368.22041616</v>
      </c>
      <c r="H476" s="10">
        <f t="shared" si="108"/>
        <v>5620062.2635327904</v>
      </c>
      <c r="I476" s="21">
        <f t="shared" si="113"/>
        <v>406.13523155493266</v>
      </c>
      <c r="J476" s="22">
        <f t="shared" si="114"/>
        <v>0.1353784105183109</v>
      </c>
      <c r="K476" s="27">
        <f t="shared" si="119"/>
        <v>0.36482475470064063</v>
      </c>
      <c r="L476" s="5">
        <f t="shared" si="115"/>
        <v>1.5405678533477331E-2</v>
      </c>
      <c r="M476" s="33">
        <f t="shared" si="116"/>
        <v>6.1577008109216793</v>
      </c>
      <c r="N476" s="24">
        <f t="shared" si="109"/>
        <v>33.41989381019922</v>
      </c>
      <c r="O476" s="24">
        <f t="shared" si="110"/>
        <v>33.166488423449415</v>
      </c>
      <c r="P476" s="24">
        <f t="shared" si="111"/>
        <v>56.20062263532791</v>
      </c>
      <c r="Q476" s="4">
        <f t="shared" si="112"/>
        <v>15.405678533477332</v>
      </c>
    </row>
    <row r="477" spans="2:17" x14ac:dyDescent="0.2">
      <c r="B477" s="5">
        <f t="shared" si="106"/>
        <v>4.5400000000000273E-2</v>
      </c>
      <c r="D477" s="25">
        <f t="shared" si="117"/>
        <v>6.1485803666306677E-6</v>
      </c>
      <c r="E477" s="18">
        <f t="shared" si="107"/>
        <v>5.5701955383860244E-4</v>
      </c>
      <c r="F477" s="26">
        <f t="shared" si="120"/>
        <v>5.5278391706604512E-4</v>
      </c>
      <c r="G477" s="17">
        <f t="shared" si="118"/>
        <v>168936924.49986702</v>
      </c>
      <c r="H477" s="10">
        <f t="shared" si="108"/>
        <v>5636931.5781688048</v>
      </c>
      <c r="I477" s="21">
        <f t="shared" si="113"/>
        <v>380.36495917774545</v>
      </c>
      <c r="J477" s="22">
        <f t="shared" si="114"/>
        <v>0.12678831972591514</v>
      </c>
      <c r="K477" s="27">
        <f t="shared" si="119"/>
        <v>0.36483786303715282</v>
      </c>
      <c r="L477" s="5">
        <f t="shared" si="115"/>
        <v>1.5442161664364221E-2</v>
      </c>
      <c r="M477" s="33">
        <f t="shared" si="116"/>
        <v>6.148580366630668</v>
      </c>
      <c r="N477" s="24">
        <f t="shared" si="109"/>
        <v>33.421173230316143</v>
      </c>
      <c r="O477" s="24">
        <f t="shared" si="110"/>
        <v>33.167035023962704</v>
      </c>
      <c r="P477" s="24">
        <f t="shared" si="111"/>
        <v>56.369315781688051</v>
      </c>
      <c r="Q477" s="4">
        <f t="shared" si="112"/>
        <v>15.442161664364221</v>
      </c>
    </row>
    <row r="478" spans="2:17" x14ac:dyDescent="0.2">
      <c r="B478" s="5">
        <f t="shared" si="106"/>
        <v>4.5500000000000276E-2</v>
      </c>
      <c r="D478" s="25">
        <f t="shared" si="117"/>
        <v>6.1394595839089458E-6</v>
      </c>
      <c r="E478" s="18">
        <f t="shared" si="107"/>
        <v>5.5703956783069452E-4</v>
      </c>
      <c r="F478" s="26">
        <f t="shared" si="120"/>
        <v>5.527916927422896E-4</v>
      </c>
      <c r="G478" s="17">
        <f t="shared" si="118"/>
        <v>169425470.90229282</v>
      </c>
      <c r="H478" s="10">
        <f t="shared" si="108"/>
        <v>5653849.6979389125</v>
      </c>
      <c r="I478" s="21">
        <f t="shared" si="113"/>
        <v>354.52102822102347</v>
      </c>
      <c r="J478" s="22">
        <f t="shared" si="114"/>
        <v>0.11817367607367449</v>
      </c>
      <c r="K478" s="27">
        <f t="shared" si="119"/>
        <v>0.36485011113694282</v>
      </c>
      <c r="L478" s="5">
        <f t="shared" si="115"/>
        <v>1.5478646063072926E-2</v>
      </c>
      <c r="M478" s="33">
        <f t="shared" si="116"/>
        <v>6.1394595839089456</v>
      </c>
      <c r="N478" s="24">
        <f t="shared" si="109"/>
        <v>33.422374069841673</v>
      </c>
      <c r="O478" s="24">
        <f t="shared" si="110"/>
        <v>33.167501564537375</v>
      </c>
      <c r="P478" s="24">
        <f t="shared" si="111"/>
        <v>56.53849697938913</v>
      </c>
      <c r="Q478" s="4">
        <f t="shared" si="112"/>
        <v>15.478646063072926</v>
      </c>
    </row>
    <row r="479" spans="2:17" x14ac:dyDescent="0.2">
      <c r="B479" s="5">
        <f t="shared" si="106"/>
        <v>4.5600000000000279E-2</v>
      </c>
      <c r="D479" s="25">
        <f t="shared" si="117"/>
        <v>6.1303384842317692E-6</v>
      </c>
      <c r="E479" s="18">
        <f t="shared" si="107"/>
        <v>5.5705826840129037E-4</v>
      </c>
      <c r="F479" s="26">
        <f t="shared" si="120"/>
        <v>5.5279813044064078E-4</v>
      </c>
      <c r="G479" s="17">
        <f t="shared" si="118"/>
        <v>169915003.53619704</v>
      </c>
      <c r="H479" s="10">
        <f t="shared" si="108"/>
        <v>5670816.7216608366</v>
      </c>
      <c r="I479" s="21">
        <f t="shared" si="113"/>
        <v>328.60329026128738</v>
      </c>
      <c r="J479" s="22">
        <f t="shared" si="114"/>
        <v>0.10953443008709579</v>
      </c>
      <c r="K479" s="27">
        <f t="shared" si="119"/>
        <v>0.36486149654225086</v>
      </c>
      <c r="L479" s="5">
        <f t="shared" si="115"/>
        <v>1.5515131643456885E-2</v>
      </c>
      <c r="M479" s="33">
        <f t="shared" si="116"/>
        <v>6.1303384842317694</v>
      </c>
      <c r="N479" s="24">
        <f t="shared" si="109"/>
        <v>33.423496104077422</v>
      </c>
      <c r="O479" s="24">
        <f t="shared" si="110"/>
        <v>33.167887826438445</v>
      </c>
      <c r="P479" s="24">
        <f t="shared" si="111"/>
        <v>56.708167216608373</v>
      </c>
      <c r="Q479" s="4">
        <f t="shared" si="112"/>
        <v>15.515131643456884</v>
      </c>
    </row>
    <row r="480" spans="2:17" x14ac:dyDescent="0.2">
      <c r="B480" s="5">
        <f t="shared" si="106"/>
        <v>4.5700000000000282E-2</v>
      </c>
      <c r="D480" s="25">
        <f t="shared" si="117"/>
        <v>6.1212170891357798E-6</v>
      </c>
      <c r="E480" s="18">
        <f t="shared" si="107"/>
        <v>5.5707565179784787E-4</v>
      </c>
      <c r="F480" s="26">
        <f t="shared" si="120"/>
        <v>5.5280322651007202E-4</v>
      </c>
      <c r="G480" s="17">
        <f t="shared" si="118"/>
        <v>170405518.42598379</v>
      </c>
      <c r="H480" s="10">
        <f t="shared" si="108"/>
        <v>5687832.7477589455</v>
      </c>
      <c r="I480" s="21">
        <f t="shared" si="113"/>
        <v>302.61159748058742</v>
      </c>
      <c r="J480" s="22">
        <f t="shared" si="114"/>
        <v>0.10087053249352915</v>
      </c>
      <c r="K480" s="27">
        <f t="shared" si="119"/>
        <v>0.36487201679037989</v>
      </c>
      <c r="L480" s="5">
        <f t="shared" si="115"/>
        <v>1.5551618319123515E-2</v>
      </c>
      <c r="M480" s="33">
        <f t="shared" si="116"/>
        <v>6.1212170891357802</v>
      </c>
      <c r="N480" s="24">
        <f t="shared" si="109"/>
        <v>33.424539107870871</v>
      </c>
      <c r="O480" s="24">
        <f t="shared" si="110"/>
        <v>33.168193590604318</v>
      </c>
      <c r="P480" s="24">
        <f t="shared" si="111"/>
        <v>56.878327477589458</v>
      </c>
      <c r="Q480" s="4">
        <f t="shared" si="112"/>
        <v>15.551618319123515</v>
      </c>
    </row>
    <row r="481" spans="2:17" x14ac:dyDescent="0.2">
      <c r="B481" s="5">
        <f t="shared" si="106"/>
        <v>4.5800000000000285E-2</v>
      </c>
      <c r="D481" s="25">
        <f t="shared" si="117"/>
        <v>6.1120954202191217E-6</v>
      </c>
      <c r="E481" s="18">
        <f t="shared" si="107"/>
        <v>5.5709171426028667E-4</v>
      </c>
      <c r="F481" s="26">
        <f t="shared" si="120"/>
        <v>5.5280697729416463E-4</v>
      </c>
      <c r="G481" s="17">
        <f t="shared" si="118"/>
        <v>170897011.51103404</v>
      </c>
      <c r="H481" s="10">
        <f t="shared" si="108"/>
        <v>5704897.874255796</v>
      </c>
      <c r="I481" s="21">
        <f t="shared" si="113"/>
        <v>276.54580267940526</v>
      </c>
      <c r="J481" s="22">
        <f t="shared" si="114"/>
        <v>9.2181934226468421E-2</v>
      </c>
      <c r="K481" s="27">
        <f t="shared" si="119"/>
        <v>0.36488166941371591</v>
      </c>
      <c r="L481" s="5">
        <f t="shared" si="115"/>
        <v>1.5588106003433719E-2</v>
      </c>
      <c r="M481" s="33">
        <f t="shared" si="116"/>
        <v>6.1120954202191218</v>
      </c>
      <c r="N481" s="24">
        <f t="shared" si="109"/>
        <v>33.425502855617204</v>
      </c>
      <c r="O481" s="24">
        <f t="shared" si="110"/>
        <v>33.168418637649879</v>
      </c>
      <c r="P481" s="24">
        <f t="shared" si="111"/>
        <v>57.048978742557964</v>
      </c>
      <c r="Q481" s="4">
        <f t="shared" si="112"/>
        <v>15.588106003433719</v>
      </c>
    </row>
    <row r="482" spans="2:17" x14ac:dyDescent="0.2">
      <c r="B482" s="5">
        <f t="shared" si="106"/>
        <v>4.5900000000000288E-2</v>
      </c>
      <c r="D482" s="25">
        <f t="shared" si="117"/>
        <v>6.1029734991415709E-6</v>
      </c>
      <c r="E482" s="18">
        <f t="shared" si="107"/>
        <v>5.5710645202101895E-4</v>
      </c>
      <c r="F482" s="26">
        <f t="shared" si="120"/>
        <v>5.5280937913116085E-4</v>
      </c>
      <c r="G482" s="17">
        <f t="shared" si="118"/>
        <v>171389478.64488164</v>
      </c>
      <c r="H482" s="10">
        <f t="shared" si="108"/>
        <v>5722012.1987635922</v>
      </c>
      <c r="I482" s="21">
        <f t="shared" si="113"/>
        <v>250.40575928967598</v>
      </c>
      <c r="J482" s="22">
        <f t="shared" si="114"/>
        <v>8.3468586429891994E-2</v>
      </c>
      <c r="K482" s="27">
        <f t="shared" si="119"/>
        <v>0.36489045193974873</v>
      </c>
      <c r="L482" s="5">
        <f t="shared" si="115"/>
        <v>1.5624594609501392E-2</v>
      </c>
      <c r="M482" s="33">
        <f t="shared" si="116"/>
        <v>6.1029734991415712</v>
      </c>
      <c r="N482" s="24">
        <f t="shared" si="109"/>
        <v>33.426387121261136</v>
      </c>
      <c r="O482" s="24">
        <f t="shared" si="110"/>
        <v>33.16856274786965</v>
      </c>
      <c r="P482" s="24">
        <f t="shared" si="111"/>
        <v>57.220121987635927</v>
      </c>
      <c r="Q482" s="4">
        <f t="shared" si="112"/>
        <v>15.624594609501392</v>
      </c>
    </row>
    <row r="483" spans="2:17" x14ac:dyDescent="0.2">
      <c r="B483" s="5">
        <f t="shared" si="106"/>
        <v>4.6000000000000291E-2</v>
      </c>
      <c r="D483" s="25">
        <f t="shared" si="117"/>
        <v>6.0938513476246529E-6</v>
      </c>
      <c r="E483" s="18">
        <f t="shared" si="107"/>
        <v>5.5711986130498156E-4</v>
      </c>
      <c r="F483" s="26">
        <f t="shared" si="120"/>
        <v>5.5281042835401647E-4</v>
      </c>
      <c r="G483" s="17">
        <f t="shared" si="118"/>
        <v>171882915.59432426</v>
      </c>
      <c r="H483" s="10">
        <f t="shared" si="108"/>
        <v>5739175.8184755528</v>
      </c>
      <c r="I483" s="21">
        <f t="shared" si="113"/>
        <v>224.19132138793663</v>
      </c>
      <c r="J483" s="22">
        <f t="shared" si="114"/>
        <v>7.4730440462645542E-2</v>
      </c>
      <c r="K483" s="27">
        <f t="shared" si="119"/>
        <v>0.36489836189109337</v>
      </c>
      <c r="L483" s="5">
        <f t="shared" si="115"/>
        <v>1.5661084050192935E-2</v>
      </c>
      <c r="M483" s="33">
        <f t="shared" si="116"/>
        <v>6.0938513476246525</v>
      </c>
      <c r="N483" s="24">
        <f t="shared" si="109"/>
        <v>33.427191678298897</v>
      </c>
      <c r="O483" s="24">
        <f t="shared" si="110"/>
        <v>33.168625701240991</v>
      </c>
      <c r="P483" s="24">
        <f t="shared" si="111"/>
        <v>57.391758184755531</v>
      </c>
      <c r="Q483" s="4">
        <f t="shared" si="112"/>
        <v>15.661084050192935</v>
      </c>
    </row>
    <row r="484" spans="2:17" x14ac:dyDescent="0.2">
      <c r="B484" s="5">
        <f t="shared" si="106"/>
        <v>4.6100000000000294E-2</v>
      </c>
      <c r="D484" s="25">
        <f t="shared" si="117"/>
        <v>6.0847289874517673E-6</v>
      </c>
      <c r="E484" s="18">
        <f t="shared" si="107"/>
        <v>5.571319383296684E-4</v>
      </c>
      <c r="F484" s="26">
        <f t="shared" si="120"/>
        <v>5.5281012129045678E-4</v>
      </c>
      <c r="G484" s="17">
        <f t="shared" si="118"/>
        <v>172377318.03860372</v>
      </c>
      <c r="H484" s="10">
        <f t="shared" si="108"/>
        <v>5756388.8301571989</v>
      </c>
      <c r="I484" s="21">
        <f t="shared" si="113"/>
        <v>197.90234370861617</v>
      </c>
      <c r="J484" s="22">
        <f t="shared" si="114"/>
        <v>6.5967447902872053E-2</v>
      </c>
      <c r="K484" s="27">
        <f t="shared" si="119"/>
        <v>0.36490539678551165</v>
      </c>
      <c r="L484" s="5">
        <f t="shared" si="115"/>
        <v>1.5697574238126767E-2</v>
      </c>
      <c r="M484" s="33">
        <f t="shared" si="116"/>
        <v>6.0847289874517676</v>
      </c>
      <c r="N484" s="24">
        <f t="shared" si="109"/>
        <v>33.427916299780101</v>
      </c>
      <c r="O484" s="24">
        <f t="shared" si="110"/>
        <v>33.168607277427405</v>
      </c>
      <c r="P484" s="24">
        <f t="shared" si="111"/>
        <v>57.563888301571993</v>
      </c>
      <c r="Q484" s="4">
        <f t="shared" si="112"/>
        <v>15.697574238126768</v>
      </c>
    </row>
    <row r="485" spans="2:17" x14ac:dyDescent="0.2">
      <c r="B485" s="5">
        <f t="shared" si="106"/>
        <v>4.6200000000000296E-2</v>
      </c>
      <c r="D485" s="25">
        <f t="shared" si="117"/>
        <v>6.0756064404683088E-6</v>
      </c>
      <c r="E485" s="18">
        <f t="shared" si="107"/>
        <v>5.5714267930516328E-4</v>
      </c>
      <c r="F485" s="26">
        <f t="shared" si="120"/>
        <v>5.5280845426303052E-4</v>
      </c>
      <c r="G485" s="17">
        <f t="shared" si="118"/>
        <v>172872681.56846499</v>
      </c>
      <c r="H485" s="10">
        <f t="shared" si="108"/>
        <v>5773651.3301375527</v>
      </c>
      <c r="I485" s="21">
        <f t="shared" si="113"/>
        <v>171.53868165745456</v>
      </c>
      <c r="J485" s="22">
        <f t="shared" si="114"/>
        <v>5.7179560552484854E-2</v>
      </c>
      <c r="K485" s="27">
        <f t="shared" si="119"/>
        <v>0.3649115541359344</v>
      </c>
      <c r="L485" s="5">
        <f t="shared" si="115"/>
        <v>1.5734065085672839E-2</v>
      </c>
      <c r="M485" s="33">
        <f t="shared" si="116"/>
        <v>6.0756064404683086</v>
      </c>
      <c r="N485" s="24">
        <f t="shared" si="109"/>
        <v>33.4285607583098</v>
      </c>
      <c r="O485" s="24">
        <f t="shared" si="110"/>
        <v>33.168507255781833</v>
      </c>
      <c r="P485" s="24">
        <f t="shared" si="111"/>
        <v>57.736513301375531</v>
      </c>
      <c r="Q485" s="4">
        <f t="shared" si="112"/>
        <v>15.734065085672839</v>
      </c>
    </row>
    <row r="486" spans="2:17" x14ac:dyDescent="0.2">
      <c r="B486" s="5">
        <f t="shared" si="106"/>
        <v>4.6300000000000299E-2</v>
      </c>
      <c r="D486" s="25">
        <f t="shared" si="117"/>
        <v>6.0664837285817911E-6</v>
      </c>
      <c r="E486" s="18">
        <f t="shared" si="107"/>
        <v>5.5715208043417418E-4</v>
      </c>
      <c r="F486" s="26">
        <f t="shared" si="120"/>
        <v>5.528054235891662E-4</v>
      </c>
      <c r="G486" s="17">
        <f t="shared" si="118"/>
        <v>173369001.68531036</v>
      </c>
      <c r="H486" s="10">
        <f t="shared" si="108"/>
        <v>5790963.4143002415</v>
      </c>
      <c r="I486" s="21">
        <f t="shared" si="113"/>
        <v>145.10019132505005</v>
      </c>
      <c r="J486" s="22">
        <f t="shared" si="114"/>
        <v>4.8366730441683346E-2</v>
      </c>
      <c r="K486" s="27">
        <f t="shared" si="119"/>
        <v>0.36491683145048409</v>
      </c>
      <c r="L486" s="5">
        <f t="shared" si="115"/>
        <v>1.5770556504952158E-2</v>
      </c>
      <c r="M486" s="33">
        <f t="shared" si="116"/>
        <v>6.0664837285817912</v>
      </c>
      <c r="N486" s="24">
        <f t="shared" si="109"/>
        <v>33.429124826050447</v>
      </c>
      <c r="O486" s="24">
        <f t="shared" si="110"/>
        <v>33.168325415349969</v>
      </c>
      <c r="P486" s="24">
        <f t="shared" si="111"/>
        <v>57.909634143002421</v>
      </c>
      <c r="Q486" s="4">
        <f t="shared" si="112"/>
        <v>15.770556504952157</v>
      </c>
    </row>
    <row r="487" spans="2:17" x14ac:dyDescent="0.2">
      <c r="B487" s="5">
        <f t="shared" si="106"/>
        <v>4.6400000000000302E-2</v>
      </c>
      <c r="D487" s="25">
        <f t="shared" si="117"/>
        <v>6.0573608737619608E-6</v>
      </c>
      <c r="E487" s="18">
        <f t="shared" si="107"/>
        <v>5.5716013791206741E-4</v>
      </c>
      <c r="F487" s="26">
        <f t="shared" si="120"/>
        <v>5.5280102558122953E-4</v>
      </c>
      <c r="G487" s="17">
        <f t="shared" si="118"/>
        <v>173866273.80031916</v>
      </c>
      <c r="H487" s="10">
        <f t="shared" si="108"/>
        <v>5808325.1780745229</v>
      </c>
      <c r="I487" s="21">
        <f t="shared" si="113"/>
        <v>118.58672950055006</v>
      </c>
      <c r="J487" s="22">
        <f t="shared" si="114"/>
        <v>3.9528909833516687E-2</v>
      </c>
      <c r="K487" s="27">
        <f t="shared" si="119"/>
        <v>0.36492122623249784</v>
      </c>
      <c r="L487" s="5">
        <f t="shared" si="115"/>
        <v>1.5807048407836307E-2</v>
      </c>
      <c r="M487" s="33">
        <f t="shared" si="116"/>
        <v>6.0573608737619606</v>
      </c>
      <c r="N487" s="24">
        <f t="shared" si="109"/>
        <v>33.429608274724046</v>
      </c>
      <c r="O487" s="24">
        <f t="shared" si="110"/>
        <v>33.168061534873772</v>
      </c>
      <c r="P487" s="24">
        <f t="shared" si="111"/>
        <v>58.083251780745236</v>
      </c>
      <c r="Q487" s="4">
        <f t="shared" si="112"/>
        <v>15.807048407836307</v>
      </c>
    </row>
    <row r="488" spans="2:17" x14ac:dyDescent="0.2">
      <c r="B488" s="5">
        <f t="shared" si="106"/>
        <v>4.6500000000000305E-2</v>
      </c>
      <c r="D488" s="25">
        <f t="shared" si="117"/>
        <v>6.0482378980409244E-6</v>
      </c>
      <c r="E488" s="18">
        <f t="shared" si="107"/>
        <v>5.5716684792690328E-4</v>
      </c>
      <c r="F488" s="26">
        <f t="shared" si="120"/>
        <v>5.5279525654658012E-4</v>
      </c>
      <c r="G488" s="17">
        <f t="shared" si="118"/>
        <v>174364493.23351544</v>
      </c>
      <c r="H488" s="10">
        <f t="shared" si="108"/>
        <v>5825736.7164262142</v>
      </c>
      <c r="I488" s="21">
        <f t="shared" si="113"/>
        <v>91.998153685479679</v>
      </c>
      <c r="J488" s="22">
        <f t="shared" si="114"/>
        <v>3.0666051228493228E-2</v>
      </c>
      <c r="K488" s="27">
        <f t="shared" si="119"/>
        <v>0.36492473598055092</v>
      </c>
      <c r="L488" s="5">
        <f t="shared" si="115"/>
        <v>1.584354070594696E-2</v>
      </c>
      <c r="M488" s="33">
        <f t="shared" si="116"/>
        <v>6.0482378980409246</v>
      </c>
      <c r="N488" s="24">
        <f t="shared" si="109"/>
        <v>33.430010875614194</v>
      </c>
      <c r="O488" s="24">
        <f t="shared" si="110"/>
        <v>33.167715392794804</v>
      </c>
      <c r="P488" s="24">
        <f t="shared" si="111"/>
        <v>58.257367164262149</v>
      </c>
      <c r="Q488" s="4">
        <f t="shared" si="112"/>
        <v>15.84354070594696</v>
      </c>
    </row>
    <row r="489" spans="2:17" x14ac:dyDescent="0.2">
      <c r="B489" s="5">
        <f t="shared" si="106"/>
        <v>4.6600000000000308E-2</v>
      </c>
      <c r="D489" s="25">
        <f t="shared" si="117"/>
        <v>6.0391148235132609E-6</v>
      </c>
      <c r="E489" s="18">
        <f t="shared" si="107"/>
        <v>5.571722066594712E-4</v>
      </c>
      <c r="F489" s="26">
        <f t="shared" si="120"/>
        <v>5.5278811278763049E-4</v>
      </c>
      <c r="G489" s="17">
        <f t="shared" si="118"/>
        <v>174863655.21292639</v>
      </c>
      <c r="H489" s="10">
        <f t="shared" si="108"/>
        <v>5843198.1238485361</v>
      </c>
      <c r="I489" s="21">
        <f t="shared" si="113"/>
        <v>65.334322107684272</v>
      </c>
      <c r="J489" s="22">
        <f t="shared" si="114"/>
        <v>2.177810736922809E-2</v>
      </c>
      <c r="K489" s="27">
        <f t="shared" si="119"/>
        <v>0.36492735818848082</v>
      </c>
      <c r="L489" s="5">
        <f t="shared" si="115"/>
        <v>1.5880033310655413E-2</v>
      </c>
      <c r="M489" s="33">
        <f t="shared" si="116"/>
        <v>6.0391148235132608</v>
      </c>
      <c r="N489" s="24">
        <f t="shared" si="109"/>
        <v>33.430332399568272</v>
      </c>
      <c r="O489" s="24">
        <f t="shared" si="110"/>
        <v>33.167286767257828</v>
      </c>
      <c r="P489" s="24">
        <f t="shared" si="111"/>
        <v>58.431981238485363</v>
      </c>
      <c r="Q489" s="4">
        <f t="shared" si="112"/>
        <v>15.880033310655413</v>
      </c>
    </row>
    <row r="490" spans="2:17" x14ac:dyDescent="0.2">
      <c r="B490" s="5">
        <f t="shared" si="106"/>
        <v>4.6700000000000311E-2</v>
      </c>
      <c r="D490" s="25">
        <f t="shared" si="117"/>
        <v>6.0299916723361477E-6</v>
      </c>
      <c r="E490" s="18">
        <f t="shared" si="107"/>
        <v>5.5717621028332726E-4</v>
      </c>
      <c r="F490" s="26">
        <f t="shared" si="120"/>
        <v>5.527795906019058E-4</v>
      </c>
      <c r="G490" s="17">
        <f t="shared" si="118"/>
        <v>175363754.87362844</v>
      </c>
      <c r="H490" s="10">
        <f t="shared" si="108"/>
        <v>5860709.4943528641</v>
      </c>
      <c r="I490" s="21">
        <f t="shared" si="113"/>
        <v>38.595093735441026</v>
      </c>
      <c r="J490" s="22">
        <f t="shared" si="114"/>
        <v>1.2865031245147009E-2</v>
      </c>
      <c r="K490" s="27">
        <f t="shared" si="119"/>
        <v>0.36492909034541154</v>
      </c>
      <c r="L490" s="5">
        <f t="shared" si="115"/>
        <v>1.5916526133082108E-2</v>
      </c>
      <c r="M490" s="33">
        <f t="shared" si="116"/>
        <v>6.0299916723361475</v>
      </c>
      <c r="N490" s="24">
        <f t="shared" si="109"/>
        <v>33.430572616999633</v>
      </c>
      <c r="O490" s="24">
        <f t="shared" si="110"/>
        <v>33.166775436114349</v>
      </c>
      <c r="P490" s="24">
        <f t="shared" si="111"/>
        <v>58.607094943528644</v>
      </c>
      <c r="Q490" s="4">
        <f t="shared" si="112"/>
        <v>15.916526133082108</v>
      </c>
    </row>
    <row r="491" spans="2:17" x14ac:dyDescent="0.2">
      <c r="B491" s="5">
        <f t="shared" si="106"/>
        <v>4.6800000000000314E-2</v>
      </c>
      <c r="D491" s="25">
        <f t="shared" si="117"/>
        <v>6.0208684667294741E-6</v>
      </c>
      <c r="E491" s="18">
        <f t="shared" si="107"/>
        <v>5.5717885496483067E-4</v>
      </c>
      <c r="F491" s="26">
        <f t="shared" si="120"/>
        <v>5.5276968628210389E-4</v>
      </c>
      <c r="G491" s="17">
        <f t="shared" si="118"/>
        <v>175864787.2568582</v>
      </c>
      <c r="H491" s="10">
        <f t="shared" si="108"/>
        <v>5878270.921459388</v>
      </c>
      <c r="I491" s="21">
        <f t="shared" si="113"/>
        <v>11.780328291688022</v>
      </c>
      <c r="J491" s="22">
        <f t="shared" si="114"/>
        <v>3.9267760972293408E-3</v>
      </c>
      <c r="K491" s="27">
        <f t="shared" si="119"/>
        <v>0.36492992993577866</v>
      </c>
      <c r="L491" s="5">
        <f t="shared" si="115"/>
        <v>1.5953019084096166E-2</v>
      </c>
      <c r="M491" s="33">
        <f t="shared" si="116"/>
        <v>6.0208684667294738</v>
      </c>
      <c r="N491" s="24">
        <f t="shared" si="109"/>
        <v>33.430731297889842</v>
      </c>
      <c r="O491" s="24">
        <f t="shared" si="110"/>
        <v>33.16618117692623</v>
      </c>
      <c r="P491" s="24">
        <f t="shared" si="111"/>
        <v>58.782709214593886</v>
      </c>
      <c r="Q491" s="4">
        <f t="shared" si="112"/>
        <v>15.953019084096166</v>
      </c>
    </row>
    <row r="492" spans="2:17" x14ac:dyDescent="0.2">
      <c r="B492" s="5">
        <f t="shared" si="106"/>
        <v>4.6900000000000316E-2</v>
      </c>
      <c r="D492" s="25">
        <f t="shared" si="117"/>
        <v>6.0117452289759595E-6</v>
      </c>
      <c r="E492" s="18">
        <f t="shared" si="107"/>
        <v>5.5718013686318236E-4</v>
      </c>
      <c r="F492" s="26">
        <f t="shared" si="120"/>
        <v>5.5275839611615559E-4</v>
      </c>
      <c r="G492" s="17">
        <f t="shared" si="118"/>
        <v>176366747.30907124</v>
      </c>
      <c r="H492" s="10">
        <f t="shared" si="108"/>
        <v>5895882.4981876845</v>
      </c>
      <c r="I492" s="21">
        <f t="shared" si="113"/>
        <v>-15.110113731605111</v>
      </c>
      <c r="J492" s="22">
        <f t="shared" si="114"/>
        <v>-5.0367045772017035E-3</v>
      </c>
      <c r="K492" s="27">
        <f t="shared" si="119"/>
        <v>0.36492987443935465</v>
      </c>
      <c r="L492" s="5">
        <f t="shared" si="115"/>
        <v>1.5989512074314923E-2</v>
      </c>
      <c r="M492" s="33">
        <f t="shared" si="116"/>
        <v>6.0117452289759594</v>
      </c>
      <c r="N492" s="24">
        <f t="shared" si="109"/>
        <v>33.430808211790939</v>
      </c>
      <c r="O492" s="24">
        <f t="shared" si="110"/>
        <v>33.165503766969337</v>
      </c>
      <c r="P492" s="24">
        <f t="shared" si="111"/>
        <v>58.958824981876852</v>
      </c>
      <c r="Q492" s="4">
        <f t="shared" si="112"/>
        <v>15.989512074314923</v>
      </c>
    </row>
    <row r="493" spans="2:17" x14ac:dyDescent="0.2">
      <c r="B493" s="5">
        <f t="shared" si="106"/>
        <v>4.7000000000000319E-2</v>
      </c>
      <c r="D493" s="25">
        <f t="shared" si="117"/>
        <v>6.0026219814212701E-6</v>
      </c>
      <c r="E493" s="18">
        <f t="shared" si="107"/>
        <v>5.5718005213046358E-4</v>
      </c>
      <c r="F493" s="26">
        <f t="shared" si="120"/>
        <v>5.5274571638728781E-4</v>
      </c>
      <c r="G493" s="17">
        <f t="shared" si="118"/>
        <v>176869629.88107055</v>
      </c>
      <c r="H493" s="10">
        <f t="shared" si="108"/>
        <v>5913544.3170471918</v>
      </c>
      <c r="I493" s="21">
        <f t="shared" si="113"/>
        <v>-42.076371058920017</v>
      </c>
      <c r="J493" s="22">
        <f t="shared" si="114"/>
        <v>-1.4025457019640006E-2</v>
      </c>
      <c r="K493" s="27">
        <f t="shared" si="119"/>
        <v>0.3649289213312748</v>
      </c>
      <c r="L493" s="5">
        <f t="shared" si="115"/>
        <v>1.6026005014103454E-2</v>
      </c>
      <c r="M493" s="33">
        <f t="shared" si="116"/>
        <v>6.00262198142127</v>
      </c>
      <c r="N493" s="24">
        <f t="shared" si="109"/>
        <v>33.430803127827815</v>
      </c>
      <c r="O493" s="24">
        <f t="shared" si="110"/>
        <v>33.164742983237268</v>
      </c>
      <c r="P493" s="24">
        <f t="shared" si="111"/>
        <v>59.135443170471923</v>
      </c>
      <c r="Q493" s="4">
        <f t="shared" si="112"/>
        <v>16.026005014103454</v>
      </c>
    </row>
    <row r="494" spans="2:17" x14ac:dyDescent="0.2">
      <c r="B494" s="5">
        <f t="shared" si="106"/>
        <v>4.7100000000000322E-2</v>
      </c>
      <c r="D494" s="25">
        <f t="shared" si="117"/>
        <v>5.9934987464741375E-6</v>
      </c>
      <c r="E494" s="18">
        <f t="shared" si="107"/>
        <v>5.5717859691167544E-4</v>
      </c>
      <c r="F494" s="26">
        <f t="shared" si="120"/>
        <v>5.5273164337408577E-4</v>
      </c>
      <c r="G494" s="17">
        <f t="shared" si="118"/>
        <v>177373429.72703063</v>
      </c>
      <c r="H494" s="10">
        <f t="shared" si="108"/>
        <v>5931256.4700275967</v>
      </c>
      <c r="I494" s="21">
        <f t="shared" si="113"/>
        <v>-69.118581616534186</v>
      </c>
      <c r="J494" s="22">
        <f t="shared" si="114"/>
        <v>-2.3039527205511397E-2</v>
      </c>
      <c r="K494" s="27">
        <f t="shared" si="119"/>
        <v>0.36492706808206354</v>
      </c>
      <c r="L494" s="5">
        <f t="shared" si="115"/>
        <v>1.606249781357412E-2</v>
      </c>
      <c r="M494" s="33">
        <f t="shared" si="116"/>
        <v>5.9934987464741374</v>
      </c>
      <c r="N494" s="24">
        <f t="shared" si="109"/>
        <v>33.430715814700527</v>
      </c>
      <c r="O494" s="24">
        <f t="shared" si="110"/>
        <v>33.163898602445144</v>
      </c>
      <c r="P494" s="24">
        <f t="shared" si="111"/>
        <v>59.312564700275971</v>
      </c>
      <c r="Q494" s="4">
        <f t="shared" si="112"/>
        <v>16.062497813574119</v>
      </c>
    </row>
    <row r="495" spans="2:17" x14ac:dyDescent="0.2">
      <c r="B495" s="5">
        <f t="shared" si="106"/>
        <v>4.7200000000000325E-2</v>
      </c>
      <c r="D495" s="25">
        <f t="shared" si="117"/>
        <v>5.9843755466064712E-6</v>
      </c>
      <c r="E495" s="18">
        <f t="shared" si="107"/>
        <v>5.5717576734477933E-4</v>
      </c>
      <c r="F495" s="26">
        <f t="shared" si="120"/>
        <v>5.5271617335055708E-4</v>
      </c>
      <c r="G495" s="17">
        <f t="shared" si="118"/>
        <v>177878141.50358686</v>
      </c>
      <c r="H495" s="10">
        <f t="shared" si="108"/>
        <v>5949019.0485891271</v>
      </c>
      <c r="I495" s="21">
        <f t="shared" si="113"/>
        <v>-96.236882517733534</v>
      </c>
      <c r="J495" s="22">
        <f t="shared" si="114"/>
        <v>-3.2078960839244511E-2</v>
      </c>
      <c r="K495" s="27">
        <f t="shared" si="119"/>
        <v>0.3649243121576613</v>
      </c>
      <c r="L495" s="5">
        <f t="shared" si="115"/>
        <v>1.6098990382586106E-2</v>
      </c>
      <c r="M495" s="33">
        <f t="shared" si="116"/>
        <v>5.9843755466064712</v>
      </c>
      <c r="N495" s="24">
        <f t="shared" si="109"/>
        <v>33.430546040686757</v>
      </c>
      <c r="O495" s="24">
        <f t="shared" si="110"/>
        <v>33.162970401033427</v>
      </c>
      <c r="P495" s="24">
        <f t="shared" si="111"/>
        <v>59.490190485891276</v>
      </c>
      <c r="Q495" s="4">
        <f t="shared" si="112"/>
        <v>16.098990382586106</v>
      </c>
    </row>
    <row r="496" spans="2:17" x14ac:dyDescent="0.2">
      <c r="B496" s="5">
        <f t="shared" si="106"/>
        <v>4.7300000000000328E-2</v>
      </c>
      <c r="D496" s="25">
        <f t="shared" si="117"/>
        <v>5.9752524043534744E-6</v>
      </c>
      <c r="E496" s="18">
        <f t="shared" si="107"/>
        <v>5.5717155956073734E-4</v>
      </c>
      <c r="F496" s="26">
        <f t="shared" si="120"/>
        <v>5.5269930258619582E-4</v>
      </c>
      <c r="G496" s="17">
        <f t="shared" si="118"/>
        <v>178383759.76888999</v>
      </c>
      <c r="H496" s="10">
        <f t="shared" si="108"/>
        <v>5966832.1436527511</v>
      </c>
      <c r="I496" s="21">
        <f t="shared" si="113"/>
        <v>-123.43141004786531</v>
      </c>
      <c r="J496" s="22">
        <f t="shared" si="114"/>
        <v>-4.1143803349288438E-2</v>
      </c>
      <c r="K496" s="27">
        <f t="shared" si="119"/>
        <v>0.36492065101945187</v>
      </c>
      <c r="L496" s="5">
        <f t="shared" si="115"/>
        <v>1.6135482630744963E-2</v>
      </c>
      <c r="M496" s="33">
        <f t="shared" si="116"/>
        <v>5.9752524043534745</v>
      </c>
      <c r="N496" s="24">
        <f t="shared" si="109"/>
        <v>33.430293573644242</v>
      </c>
      <c r="O496" s="24">
        <f t="shared" si="110"/>
        <v>33.161958155171746</v>
      </c>
      <c r="P496" s="24">
        <f t="shared" si="111"/>
        <v>59.668321436527513</v>
      </c>
      <c r="Q496" s="4">
        <f t="shared" si="112"/>
        <v>16.135482630744963</v>
      </c>
    </row>
    <row r="497" spans="2:17" x14ac:dyDescent="0.2">
      <c r="B497" s="5">
        <f t="shared" si="106"/>
        <v>4.7400000000000331E-2</v>
      </c>
      <c r="D497" s="25">
        <f t="shared" si="117"/>
        <v>5.9661293423137599E-6</v>
      </c>
      <c r="E497" s="18">
        <f t="shared" si="107"/>
        <v>5.5716596968355468E-4</v>
      </c>
      <c r="F497" s="26">
        <f t="shared" si="120"/>
        <v>5.5268102734604835E-4</v>
      </c>
      <c r="G497" s="17">
        <f t="shared" si="118"/>
        <v>178890278.98166081</v>
      </c>
      <c r="H497" s="10">
        <f t="shared" si="108"/>
        <v>5984695.8455902785</v>
      </c>
      <c r="I497" s="21">
        <f t="shared" si="113"/>
        <v>-150.70229964926256</v>
      </c>
      <c r="J497" s="22">
        <f t="shared" si="114"/>
        <v>-5.0234099883087517E-2</v>
      </c>
      <c r="K497" s="27">
        <f t="shared" si="119"/>
        <v>0.36491608212429028</v>
      </c>
      <c r="L497" s="5">
        <f t="shared" si="115"/>
        <v>1.617197446740215E-2</v>
      </c>
      <c r="M497" s="33">
        <f t="shared" si="116"/>
        <v>5.96612934231376</v>
      </c>
      <c r="N497" s="24">
        <f t="shared" si="109"/>
        <v>33.429958181013284</v>
      </c>
      <c r="O497" s="24">
        <f t="shared" si="110"/>
        <v>33.160861640762903</v>
      </c>
      <c r="P497" s="24">
        <f t="shared" si="111"/>
        <v>59.846958455902787</v>
      </c>
      <c r="Q497" s="4">
        <f t="shared" si="112"/>
        <v>16.171974467402151</v>
      </c>
    </row>
    <row r="498" spans="2:17" x14ac:dyDescent="0.2">
      <c r="B498" s="5">
        <f t="shared" si="106"/>
        <v>4.7500000000000334E-2</v>
      </c>
      <c r="D498" s="25">
        <f t="shared" si="117"/>
        <v>5.9570063831494631E-6</v>
      </c>
      <c r="E498" s="18">
        <f t="shared" si="107"/>
        <v>5.5715899383032195E-4</v>
      </c>
      <c r="F498" s="26">
        <f t="shared" si="120"/>
        <v>5.5266134389078041E-4</v>
      </c>
      <c r="G498" s="17">
        <f t="shared" si="118"/>
        <v>179397693.50025329</v>
      </c>
      <c r="H498" s="10">
        <f t="shared" si="108"/>
        <v>6002610.2442143746</v>
      </c>
      <c r="I498" s="21">
        <f t="shared" si="113"/>
        <v>-178.04968590601754</v>
      </c>
      <c r="J498" s="22">
        <f t="shared" si="114"/>
        <v>-5.9349895302005851E-2</v>
      </c>
      <c r="K498" s="27">
        <f t="shared" si="119"/>
        <v>0.36491060292453104</v>
      </c>
      <c r="L498" s="5">
        <f t="shared" si="115"/>
        <v>1.6208465801654592E-2</v>
      </c>
      <c r="M498" s="33">
        <f t="shared" si="116"/>
        <v>5.9570063831494631</v>
      </c>
      <c r="N498" s="24">
        <f t="shared" si="109"/>
        <v>33.429539629819317</v>
      </c>
      <c r="O498" s="24">
        <f t="shared" si="110"/>
        <v>33.159680633446825</v>
      </c>
      <c r="P498" s="24">
        <f t="shared" si="111"/>
        <v>60.026102442143753</v>
      </c>
      <c r="Q498" s="4">
        <f t="shared" si="112"/>
        <v>16.20846580165459</v>
      </c>
    </row>
    <row r="499" spans="2:17" x14ac:dyDescent="0.2">
      <c r="B499" s="5">
        <f t="shared" si="106"/>
        <v>4.7600000000000336E-2</v>
      </c>
      <c r="D499" s="25">
        <f t="shared" si="117"/>
        <v>5.9478835495863524E-6</v>
      </c>
      <c r="E499" s="18">
        <f t="shared" si="107"/>
        <v>5.5715062811125828E-4</v>
      </c>
      <c r="F499" s="26">
        <f t="shared" si="120"/>
        <v>5.5264024847674316E-4</v>
      </c>
      <c r="G499" s="17">
        <f t="shared" si="118"/>
        <v>179905997.58166155</v>
      </c>
      <c r="H499" s="10">
        <f t="shared" si="108"/>
        <v>6020575.42876847</v>
      </c>
      <c r="I499" s="21">
        <f t="shared" si="113"/>
        <v>-205.47370252860736</v>
      </c>
      <c r="J499" s="22">
        <f t="shared" si="114"/>
        <v>-6.8491234176202453E-2</v>
      </c>
      <c r="K499" s="27">
        <f t="shared" si="119"/>
        <v>0.36490421086805713</v>
      </c>
      <c r="L499" s="5">
        <f t="shared" si="115"/>
        <v>1.624495654234422E-2</v>
      </c>
      <c r="M499" s="33">
        <f t="shared" si="116"/>
        <v>5.9478835495863525</v>
      </c>
      <c r="N499" s="24">
        <f t="shared" si="109"/>
        <v>33.4290376866755</v>
      </c>
      <c r="O499" s="24">
        <f t="shared" si="110"/>
        <v>33.158414908604591</v>
      </c>
      <c r="P499" s="24">
        <f t="shared" si="111"/>
        <v>60.205754287684705</v>
      </c>
      <c r="Q499" s="4">
        <f t="shared" si="112"/>
        <v>16.244956542344219</v>
      </c>
    </row>
    <row r="500" spans="2:17" x14ac:dyDescent="0.2">
      <c r="B500" s="5">
        <f t="shared" ref="B500:B563" si="121">+B499+$C$20</f>
        <v>4.7700000000000339E-2</v>
      </c>
      <c r="D500" s="25">
        <f t="shared" si="117"/>
        <v>5.938760864413946E-6</v>
      </c>
      <c r="E500" s="18">
        <f t="shared" ref="E500:E563" si="122">K499*$I$7</f>
        <v>5.5714086862975571E-4</v>
      </c>
      <c r="F500" s="26">
        <f t="shared" si="120"/>
        <v>5.5261773735604269E-4</v>
      </c>
      <c r="G500" s="17">
        <f t="shared" si="118"/>
        <v>180415185.38060471</v>
      </c>
      <c r="H500" s="10">
        <f t="shared" ref="H500:H563" si="123">+H499+0.5*$C$20*(G499+G500)</f>
        <v>6038591.4879165832</v>
      </c>
      <c r="I500" s="21">
        <f t="shared" si="113"/>
        <v>-232.97448233837918</v>
      </c>
      <c r="J500" s="22">
        <f t="shared" si="114"/>
        <v>-7.7658160779459723E-2</v>
      </c>
      <c r="K500" s="27">
        <f t="shared" si="119"/>
        <v>0.36489690339830932</v>
      </c>
      <c r="L500" s="5">
        <f t="shared" si="115"/>
        <v>1.6281446598057539E-2</v>
      </c>
      <c r="M500" s="33">
        <f t="shared" si="116"/>
        <v>5.938760864413946</v>
      </c>
      <c r="N500" s="24">
        <f t="shared" ref="N500:N563" si="124">+E500*60000</f>
        <v>33.428452117785341</v>
      </c>
      <c r="O500" s="24">
        <f t="shared" ref="O500:O563" si="125">+F500*60000</f>
        <v>33.157064241362562</v>
      </c>
      <c r="P500" s="24">
        <f t="shared" ref="P500:P563" si="126">+H500*0.00001</f>
        <v>60.385914879165838</v>
      </c>
      <c r="Q500" s="4">
        <f t="shared" ref="Q500:Q563" si="127">L500*1000</f>
        <v>16.281446598057538</v>
      </c>
    </row>
    <row r="501" spans="2:17" x14ac:dyDescent="0.2">
      <c r="B501" s="5">
        <f t="shared" si="121"/>
        <v>4.7800000000000342E-2</v>
      </c>
      <c r="D501" s="25">
        <f t="shared" si="117"/>
        <v>5.9296383504856162E-6</v>
      </c>
      <c r="E501" s="18">
        <f t="shared" si="122"/>
        <v>5.571297114824235E-4</v>
      </c>
      <c r="F501" s="26">
        <f t="shared" si="120"/>
        <v>5.5259380677660829E-4</v>
      </c>
      <c r="G501" s="17">
        <f t="shared" si="118"/>
        <v>180925250.94852084</v>
      </c>
      <c r="H501" s="10">
        <f t="shared" si="123"/>
        <v>6056658.5097330399</v>
      </c>
      <c r="I501" s="21">
        <f t="shared" si="113"/>
        <v>-260.55215725189458</v>
      </c>
      <c r="J501" s="22">
        <f t="shared" si="114"/>
        <v>-8.6850719083964856E-2</v>
      </c>
      <c r="K501" s="27">
        <f t="shared" si="119"/>
        <v>0.36488867795431618</v>
      </c>
      <c r="L501" s="5">
        <f t="shared" si="115"/>
        <v>1.631793587712517E-2</v>
      </c>
      <c r="M501" s="33">
        <f t="shared" si="116"/>
        <v>5.9296383504856163</v>
      </c>
      <c r="N501" s="24">
        <f t="shared" si="124"/>
        <v>33.427782688945413</v>
      </c>
      <c r="O501" s="24">
        <f t="shared" si="125"/>
        <v>33.155628406596499</v>
      </c>
      <c r="P501" s="24">
        <f t="shared" si="126"/>
        <v>60.566585097330403</v>
      </c>
      <c r="Q501" s="4">
        <f t="shared" si="127"/>
        <v>16.317935877125169</v>
      </c>
    </row>
    <row r="502" spans="2:17" x14ac:dyDescent="0.2">
      <c r="B502" s="5">
        <f t="shared" si="121"/>
        <v>4.7900000000000345E-2</v>
      </c>
      <c r="D502" s="25">
        <f t="shared" si="117"/>
        <v>5.9205160307187085E-6</v>
      </c>
      <c r="E502" s="18">
        <f t="shared" si="122"/>
        <v>5.5711715275913475E-4</v>
      </c>
      <c r="F502" s="26">
        <f t="shared" si="120"/>
        <v>5.5256845298226305E-4</v>
      </c>
      <c r="G502" s="17">
        <f t="shared" si="118"/>
        <v>181436188.23260841</v>
      </c>
      <c r="H502" s="10">
        <f t="shared" si="123"/>
        <v>6074776.5816920968</v>
      </c>
      <c r="I502" s="21">
        <f t="shared" si="113"/>
        <v>-288.20685826509981</v>
      </c>
      <c r="J502" s="22">
        <f t="shared" si="114"/>
        <v>-9.6068952755033271E-2</v>
      </c>
      <c r="K502" s="27">
        <f t="shared" si="119"/>
        <v>0.3648795319707242</v>
      </c>
      <c r="L502" s="5">
        <f t="shared" si="115"/>
        <v>1.6354424287621423E-2</v>
      </c>
      <c r="M502" s="33">
        <f t="shared" si="116"/>
        <v>5.9205160307187086</v>
      </c>
      <c r="N502" s="24">
        <f t="shared" si="124"/>
        <v>33.427029165548085</v>
      </c>
      <c r="O502" s="24">
        <f t="shared" si="125"/>
        <v>33.154107178935782</v>
      </c>
      <c r="P502" s="24">
        <f t="shared" si="126"/>
        <v>60.747765816920975</v>
      </c>
      <c r="Q502" s="4">
        <f t="shared" si="127"/>
        <v>16.354424287621423</v>
      </c>
    </row>
    <row r="503" spans="2:17" x14ac:dyDescent="0.2">
      <c r="B503" s="5">
        <f t="shared" si="121"/>
        <v>4.8000000000000348E-2</v>
      </c>
      <c r="D503" s="25">
        <f t="shared" si="117"/>
        <v>5.9113939280946448E-6</v>
      </c>
      <c r="E503" s="18">
        <f t="shared" si="122"/>
        <v>5.5710318854307165E-4</v>
      </c>
      <c r="F503" s="26">
        <f t="shared" si="120"/>
        <v>5.5254167221279469E-4</v>
      </c>
      <c r="G503" s="17">
        <f t="shared" si="118"/>
        <v>181947991.07486802</v>
      </c>
      <c r="H503" s="10">
        <f t="shared" si="123"/>
        <v>6092945.7906574709</v>
      </c>
      <c r="I503" s="21">
        <f t="shared" si="113"/>
        <v>-315.93871543738533</v>
      </c>
      <c r="J503" s="22">
        <f t="shared" si="114"/>
        <v>-0.10531290514579511</v>
      </c>
      <c r="K503" s="27">
        <f t="shared" si="119"/>
        <v>0.36486946287782918</v>
      </c>
      <c r="L503" s="5">
        <f t="shared" si="115"/>
        <v>1.6390911737363852E-2</v>
      </c>
      <c r="M503" s="33">
        <f t="shared" si="116"/>
        <v>5.911393928094645</v>
      </c>
      <c r="N503" s="24">
        <f t="shared" si="124"/>
        <v>33.426191312584301</v>
      </c>
      <c r="O503" s="24">
        <f t="shared" si="125"/>
        <v>33.15250033276768</v>
      </c>
      <c r="P503" s="24">
        <f t="shared" si="126"/>
        <v>60.929457906574712</v>
      </c>
      <c r="Q503" s="4">
        <f t="shared" si="127"/>
        <v>16.390911737363851</v>
      </c>
    </row>
    <row r="504" spans="2:17" x14ac:dyDescent="0.2">
      <c r="B504" s="5">
        <f t="shared" si="121"/>
        <v>4.8100000000000351E-2</v>
      </c>
      <c r="D504" s="25">
        <f t="shared" si="117"/>
        <v>5.9022720656590382E-6</v>
      </c>
      <c r="E504" s="18">
        <f t="shared" si="122"/>
        <v>5.5708781491077368E-4</v>
      </c>
      <c r="F504" s="26">
        <f t="shared" si="120"/>
        <v>5.5251346070402823E-4</v>
      </c>
      <c r="G504" s="17">
        <f t="shared" si="118"/>
        <v>182460653.2110787</v>
      </c>
      <c r="H504" s="10">
        <f t="shared" si="123"/>
        <v>6111166.2228717683</v>
      </c>
      <c r="I504" s="21">
        <f t="shared" si="113"/>
        <v>-343.74785787546966</v>
      </c>
      <c r="J504" s="22">
        <f t="shared" si="114"/>
        <v>-0.11458261929182322</v>
      </c>
      <c r="K504" s="27">
        <f t="shared" si="119"/>
        <v>0.36485846810160727</v>
      </c>
      <c r="L504" s="5">
        <f t="shared" si="115"/>
        <v>1.6427398133912825E-2</v>
      </c>
      <c r="M504" s="33">
        <f t="shared" si="116"/>
        <v>5.9022720656590382</v>
      </c>
      <c r="N504" s="24">
        <f t="shared" si="124"/>
        <v>33.425268894646422</v>
      </c>
      <c r="O504" s="24">
        <f t="shared" si="125"/>
        <v>33.150807642241695</v>
      </c>
      <c r="P504" s="24">
        <f t="shared" si="126"/>
        <v>61.111662228717691</v>
      </c>
      <c r="Q504" s="4">
        <f t="shared" si="127"/>
        <v>16.427398133912824</v>
      </c>
    </row>
    <row r="505" spans="2:17" x14ac:dyDescent="0.2">
      <c r="B505" s="5">
        <f t="shared" si="121"/>
        <v>4.8200000000000354E-2</v>
      </c>
      <c r="D505" s="25">
        <f t="shared" si="117"/>
        <v>5.8931504665217946E-6</v>
      </c>
      <c r="E505" s="18">
        <f t="shared" si="122"/>
        <v>5.5707102793218534E-4</v>
      </c>
      <c r="F505" s="26">
        <f t="shared" si="120"/>
        <v>5.5248381468789775E-4</v>
      </c>
      <c r="G505" s="17">
        <f t="shared" si="118"/>
        <v>182974168.26981804</v>
      </c>
      <c r="H505" s="10">
        <f t="shared" si="123"/>
        <v>6129437.9639458135</v>
      </c>
      <c r="I505" s="21">
        <f t="shared" si="113"/>
        <v>-371.63441371713452</v>
      </c>
      <c r="J505" s="22">
        <f t="shared" si="114"/>
        <v>-0.12387813790571151</v>
      </c>
      <c r="K505" s="27">
        <f t="shared" si="119"/>
        <v>0.36484654506374742</v>
      </c>
      <c r="L505" s="5">
        <f t="shared" si="115"/>
        <v>1.6463883384571092E-2</v>
      </c>
      <c r="M505" s="33">
        <f t="shared" si="116"/>
        <v>5.8931504665217949</v>
      </c>
      <c r="N505" s="24">
        <f t="shared" si="124"/>
        <v>33.42426167593112</v>
      </c>
      <c r="O505" s="24">
        <f t="shared" si="125"/>
        <v>33.149028881273864</v>
      </c>
      <c r="P505" s="24">
        <f t="shared" si="126"/>
        <v>61.294379639458143</v>
      </c>
      <c r="Q505" s="4">
        <f t="shared" si="127"/>
        <v>16.463883384571091</v>
      </c>
    </row>
    <row r="506" spans="2:17" x14ac:dyDescent="0.2">
      <c r="B506" s="5">
        <f t="shared" si="121"/>
        <v>4.8300000000000357E-2</v>
      </c>
      <c r="D506" s="25">
        <f t="shared" si="117"/>
        <v>5.8840291538572279E-6</v>
      </c>
      <c r="E506" s="18">
        <f t="shared" si="122"/>
        <v>5.5705282367070493E-4</v>
      </c>
      <c r="F506" s="26">
        <f t="shared" si="120"/>
        <v>5.5245273039252157E-4</v>
      </c>
      <c r="G506" s="17">
        <f t="shared" si="118"/>
        <v>183488529.77150345</v>
      </c>
      <c r="H506" s="10">
        <f t="shared" si="123"/>
        <v>6147761.0988478791</v>
      </c>
      <c r="I506" s="21">
        <f t="shared" si="113"/>
        <v>-399.59851011481868</v>
      </c>
      <c r="J506" s="22">
        <f t="shared" si="114"/>
        <v>-0.13319950337160621</v>
      </c>
      <c r="K506" s="27">
        <f t="shared" si="119"/>
        <v>0.36483369118168357</v>
      </c>
      <c r="L506" s="5">
        <f t="shared" si="115"/>
        <v>1.6500367396383366E-2</v>
      </c>
      <c r="M506" s="33">
        <f t="shared" si="116"/>
        <v>5.8840291538572282</v>
      </c>
      <c r="N506" s="24">
        <f t="shared" si="124"/>
        <v>33.423169420242296</v>
      </c>
      <c r="O506" s="24">
        <f t="shared" si="125"/>
        <v>33.147163823551296</v>
      </c>
      <c r="P506" s="24">
        <f t="shared" si="126"/>
        <v>61.477610988478794</v>
      </c>
      <c r="Q506" s="4">
        <f t="shared" si="127"/>
        <v>16.500367396383364</v>
      </c>
    </row>
    <row r="507" spans="2:17" x14ac:dyDescent="0.2">
      <c r="B507" s="5">
        <f t="shared" si="121"/>
        <v>4.8400000000000359E-2</v>
      </c>
      <c r="D507" s="25">
        <f t="shared" si="117"/>
        <v>5.874908150904159E-6</v>
      </c>
      <c r="E507" s="18">
        <f t="shared" si="122"/>
        <v>5.5703319818323444E-4</v>
      </c>
      <c r="F507" s="26">
        <f t="shared" si="120"/>
        <v>5.5242020404227599E-4</v>
      </c>
      <c r="G507" s="17">
        <f t="shared" si="118"/>
        <v>184003731.12733433</v>
      </c>
      <c r="H507" s="10">
        <f t="shared" si="123"/>
        <v>6166135.7118928209</v>
      </c>
      <c r="I507" s="21">
        <f t="shared" si="113"/>
        <v>-427.64027321906485</v>
      </c>
      <c r="J507" s="22">
        <f t="shared" si="114"/>
        <v>-0.14254675773968828</v>
      </c>
      <c r="K507" s="27">
        <f t="shared" si="119"/>
        <v>0.364819903868628</v>
      </c>
      <c r="L507" s="5">
        <f t="shared" si="115"/>
        <v>1.6536850076135881E-2</v>
      </c>
      <c r="M507" s="33">
        <f t="shared" si="116"/>
        <v>5.874908150904159</v>
      </c>
      <c r="N507" s="24">
        <f t="shared" si="124"/>
        <v>33.421991890994065</v>
      </c>
      <c r="O507" s="24">
        <f t="shared" si="125"/>
        <v>33.145212242536559</v>
      </c>
      <c r="P507" s="24">
        <f t="shared" si="126"/>
        <v>61.661357118928215</v>
      </c>
      <c r="Q507" s="4">
        <f t="shared" si="127"/>
        <v>16.536850076135881</v>
      </c>
    </row>
    <row r="508" spans="2:17" x14ac:dyDescent="0.2">
      <c r="B508" s="5">
        <f t="shared" si="121"/>
        <v>4.8500000000000362E-2</v>
      </c>
      <c r="D508" s="25">
        <f t="shared" si="117"/>
        <v>5.8657874809660302E-6</v>
      </c>
      <c r="E508" s="18">
        <f t="shared" si="122"/>
        <v>5.5701214752023004E-4</v>
      </c>
      <c r="F508" s="26">
        <f t="shared" si="120"/>
        <v>5.5238623185787283E-4</v>
      </c>
      <c r="G508" s="17">
        <f t="shared" si="118"/>
        <v>184519765.63833764</v>
      </c>
      <c r="H508" s="10">
        <f t="shared" si="123"/>
        <v>6184561.8867311049</v>
      </c>
      <c r="I508" s="21">
        <f t="shared" si="113"/>
        <v>-455.75982816178566</v>
      </c>
      <c r="J508" s="22">
        <f t="shared" si="114"/>
        <v>-0.15191994272059522</v>
      </c>
      <c r="K508" s="27">
        <f t="shared" si="119"/>
        <v>0.364805180533605</v>
      </c>
      <c r="L508" s="5">
        <f t="shared" si="115"/>
        <v>1.6573331330355993E-2</v>
      </c>
      <c r="M508" s="33">
        <f t="shared" si="116"/>
        <v>5.8657874809660306</v>
      </c>
      <c r="N508" s="24">
        <f t="shared" si="124"/>
        <v>33.420728851213802</v>
      </c>
      <c r="O508" s="24">
        <f t="shared" si="125"/>
        <v>33.143173911472367</v>
      </c>
      <c r="P508" s="24">
        <f t="shared" si="126"/>
        <v>61.845618867311053</v>
      </c>
      <c r="Q508" s="4">
        <f t="shared" si="127"/>
        <v>16.573331330355991</v>
      </c>
    </row>
    <row r="509" spans="2:17" x14ac:dyDescent="0.2">
      <c r="B509" s="5">
        <f t="shared" si="121"/>
        <v>4.8600000000000365E-2</v>
      </c>
      <c r="D509" s="25">
        <f t="shared" si="117"/>
        <v>5.8566671674110026E-6</v>
      </c>
      <c r="E509" s="18">
        <f t="shared" si="122"/>
        <v>5.5698966772575373E-4</v>
      </c>
      <c r="F509" s="26">
        <f t="shared" si="120"/>
        <v>5.5235081005643432E-4</v>
      </c>
      <c r="G509" s="17">
        <f t="shared" si="118"/>
        <v>185036626.49428827</v>
      </c>
      <c r="H509" s="10">
        <f t="shared" si="123"/>
        <v>6203039.706337736</v>
      </c>
      <c r="I509" s="21">
        <f t="shared" si="113"/>
        <v>-483.95729903940952</v>
      </c>
      <c r="J509" s="22">
        <f t="shared" si="114"/>
        <v>-0.16131909967980318</v>
      </c>
      <c r="K509" s="27">
        <f t="shared" si="119"/>
        <v>0.36478951858148501</v>
      </c>
      <c r="L509" s="5">
        <f t="shared" si="115"/>
        <v>1.6609811065311748E-2</v>
      </c>
      <c r="M509" s="33">
        <f t="shared" si="116"/>
        <v>5.8566671674110022</v>
      </c>
      <c r="N509" s="24">
        <f t="shared" si="124"/>
        <v>33.419380063545226</v>
      </c>
      <c r="O509" s="24">
        <f t="shared" si="125"/>
        <v>33.141048603386061</v>
      </c>
      <c r="P509" s="24">
        <f t="shared" si="126"/>
        <v>62.030397063377364</v>
      </c>
      <c r="Q509" s="4">
        <f t="shared" si="127"/>
        <v>16.609811065311749</v>
      </c>
    </row>
    <row r="510" spans="2:17" x14ac:dyDescent="0.2">
      <c r="B510" s="5">
        <f t="shared" si="121"/>
        <v>4.8700000000000368E-2</v>
      </c>
      <c r="D510" s="25">
        <f t="shared" si="117"/>
        <v>5.8475472336720639E-6</v>
      </c>
      <c r="E510" s="18">
        <f t="shared" si="122"/>
        <v>5.5696575483752536E-4</v>
      </c>
      <c r="F510" s="26">
        <f t="shared" si="120"/>
        <v>5.5231393485157215E-4</v>
      </c>
      <c r="G510" s="17">
        <f t="shared" si="118"/>
        <v>185554306.77277654</v>
      </c>
      <c r="H510" s="10">
        <f t="shared" si="123"/>
        <v>6221569.2530010892</v>
      </c>
      <c r="I510" s="21">
        <f t="shared" si="113"/>
        <v>-512.23280889585294</v>
      </c>
      <c r="J510" s="22">
        <f t="shared" si="114"/>
        <v>-0.17074426963195097</v>
      </c>
      <c r="K510" s="27">
        <f t="shared" si="119"/>
        <v>0.36477291541301943</v>
      </c>
      <c r="L510" s="5">
        <f t="shared" si="115"/>
        <v>1.6646289187011474E-2</v>
      </c>
      <c r="M510" s="33">
        <f t="shared" si="116"/>
        <v>5.8475472336720635</v>
      </c>
      <c r="N510" s="24">
        <f t="shared" si="124"/>
        <v>33.417945290251524</v>
      </c>
      <c r="O510" s="24">
        <f t="shared" si="125"/>
        <v>33.138836091094326</v>
      </c>
      <c r="P510" s="24">
        <f t="shared" si="126"/>
        <v>62.215692530010898</v>
      </c>
      <c r="Q510" s="4">
        <f t="shared" si="127"/>
        <v>16.646289187011472</v>
      </c>
    </row>
    <row r="511" spans="2:17" x14ac:dyDescent="0.2">
      <c r="B511" s="5">
        <f t="shared" si="121"/>
        <v>4.8800000000000371E-2</v>
      </c>
      <c r="D511" s="25">
        <f t="shared" si="117"/>
        <v>5.8384277032471321E-6</v>
      </c>
      <c r="E511" s="18">
        <f t="shared" si="122"/>
        <v>5.5694040488697553E-4</v>
      </c>
      <c r="F511" s="26">
        <f t="shared" si="120"/>
        <v>5.5227560245346642E-4</v>
      </c>
      <c r="G511" s="17">
        <f t="shared" si="118"/>
        <v>186072799.43812835</v>
      </c>
      <c r="H511" s="10">
        <f t="shared" si="123"/>
        <v>6240150.6083116345</v>
      </c>
      <c r="I511" s="21">
        <f t="shared" si="113"/>
        <v>-540.58647970534014</v>
      </c>
      <c r="J511" s="22">
        <f t="shared" si="114"/>
        <v>-0.18019549323511339</v>
      </c>
      <c r="K511" s="27">
        <f t="shared" si="119"/>
        <v>0.36475536842487605</v>
      </c>
      <c r="L511" s="5">
        <f t="shared" si="115"/>
        <v>1.6682765601203367E-2</v>
      </c>
      <c r="M511" s="33">
        <f t="shared" si="116"/>
        <v>5.8384277032471319</v>
      </c>
      <c r="N511" s="24">
        <f t="shared" si="124"/>
        <v>33.416424293218533</v>
      </c>
      <c r="O511" s="24">
        <f t="shared" si="125"/>
        <v>33.136536147207984</v>
      </c>
      <c r="P511" s="24">
        <f t="shared" si="126"/>
        <v>62.401506083116352</v>
      </c>
      <c r="Q511" s="4">
        <f t="shared" si="127"/>
        <v>16.682765601203368</v>
      </c>
    </row>
    <row r="512" spans="2:17" x14ac:dyDescent="0.2">
      <c r="B512" s="5">
        <f t="shared" si="121"/>
        <v>4.8900000000000374E-2</v>
      </c>
      <c r="D512" s="25">
        <f t="shared" si="117"/>
        <v>5.8293085996991586E-6</v>
      </c>
      <c r="E512" s="18">
        <f t="shared" si="122"/>
        <v>5.5691361389930024E-4</v>
      </c>
      <c r="F512" s="26">
        <f t="shared" si="120"/>
        <v>5.5223580906894486E-4</v>
      </c>
      <c r="G512" s="17">
        <f t="shared" si="118"/>
        <v>186592097.34036425</v>
      </c>
      <c r="H512" s="10">
        <f t="shared" si="123"/>
        <v>6258783.8531505596</v>
      </c>
      <c r="I512" s="21">
        <f t="shared" si="113"/>
        <v>-569.01843235507113</v>
      </c>
      <c r="J512" s="22">
        <f t="shared" si="114"/>
        <v>-0.18967281078502371</v>
      </c>
      <c r="K512" s="27">
        <f t="shared" si="119"/>
        <v>0.36473687500967505</v>
      </c>
      <c r="L512" s="5">
        <f t="shared" si="115"/>
        <v>1.6719240213375095E-2</v>
      </c>
      <c r="M512" s="33">
        <f t="shared" si="116"/>
        <v>5.8293085996991589</v>
      </c>
      <c r="N512" s="24">
        <f t="shared" si="124"/>
        <v>33.414816833958014</v>
      </c>
      <c r="O512" s="24">
        <f t="shared" si="125"/>
        <v>33.134148544136693</v>
      </c>
      <c r="P512" s="24">
        <f t="shared" si="126"/>
        <v>62.587838531505604</v>
      </c>
      <c r="Q512" s="4">
        <f t="shared" si="127"/>
        <v>16.719240213375095</v>
      </c>
    </row>
    <row r="513" spans="2:17" x14ac:dyDescent="0.2">
      <c r="B513" s="5">
        <f t="shared" si="121"/>
        <v>4.9000000000000377E-2</v>
      </c>
      <c r="D513" s="25">
        <f t="shared" si="117"/>
        <v>5.8201899466562273E-6</v>
      </c>
      <c r="E513" s="18">
        <f t="shared" si="122"/>
        <v>5.5688537789351533E-4</v>
      </c>
      <c r="F513" s="26">
        <f t="shared" si="120"/>
        <v>5.5219455090156416E-4</v>
      </c>
      <c r="G513" s="17">
        <f t="shared" si="118"/>
        <v>187112193.21421516</v>
      </c>
      <c r="H513" s="10">
        <f t="shared" si="123"/>
        <v>6277469.0676782886</v>
      </c>
      <c r="I513" s="21">
        <f t="shared" si="113"/>
        <v>-597.52878662772605</v>
      </c>
      <c r="J513" s="22">
        <f t="shared" si="114"/>
        <v>-0.19917626220924201</v>
      </c>
      <c r="K513" s="27">
        <f t="shared" si="119"/>
        <v>0.36471743255602534</v>
      </c>
      <c r="L513" s="5">
        <f t="shared" si="115"/>
        <v>1.6755712928753379E-2</v>
      </c>
      <c r="M513" s="33">
        <f t="shared" si="116"/>
        <v>5.8201899466562272</v>
      </c>
      <c r="N513" s="24">
        <f t="shared" si="124"/>
        <v>33.413122673610921</v>
      </c>
      <c r="O513" s="24">
        <f t="shared" si="125"/>
        <v>33.131673054093852</v>
      </c>
      <c r="P513" s="24">
        <f t="shared" si="126"/>
        <v>62.774690676782889</v>
      </c>
      <c r="Q513" s="4">
        <f t="shared" si="127"/>
        <v>16.755712928753379</v>
      </c>
    </row>
    <row r="514" spans="2:17" x14ac:dyDescent="0.2">
      <c r="B514" s="5">
        <f t="shared" si="121"/>
        <v>4.9100000000000379E-2</v>
      </c>
      <c r="D514" s="25">
        <f t="shared" si="117"/>
        <v>5.8110717678116557E-6</v>
      </c>
      <c r="E514" s="18">
        <f t="shared" si="122"/>
        <v>5.568556928825122E-4</v>
      </c>
      <c r="F514" s="26">
        <f t="shared" si="120"/>
        <v>5.5215182415169152E-4</v>
      </c>
      <c r="G514" s="17">
        <f t="shared" si="118"/>
        <v>187633079.6780467</v>
      </c>
      <c r="H514" s="10">
        <f t="shared" si="123"/>
        <v>6296206.3313229019</v>
      </c>
      <c r="I514" s="21">
        <f t="shared" si="113"/>
        <v>-626.11766118382275</v>
      </c>
      <c r="J514" s="22">
        <f t="shared" si="114"/>
        <v>-0.20870588706127424</v>
      </c>
      <c r="K514" s="27">
        <f t="shared" si="119"/>
        <v>0.36469703844856183</v>
      </c>
      <c r="L514" s="5">
        <f t="shared" si="115"/>
        <v>1.6792183652303609E-2</v>
      </c>
      <c r="M514" s="33">
        <f t="shared" si="116"/>
        <v>5.8110717678116552</v>
      </c>
      <c r="N514" s="24">
        <f t="shared" si="124"/>
        <v>33.411341572950732</v>
      </c>
      <c r="O514" s="24">
        <f t="shared" si="125"/>
        <v>33.129109449101492</v>
      </c>
      <c r="P514" s="24">
        <f t="shared" si="126"/>
        <v>62.962063313229024</v>
      </c>
      <c r="Q514" s="4">
        <f t="shared" si="127"/>
        <v>16.79218365230361</v>
      </c>
    </row>
    <row r="515" spans="2:17" x14ac:dyDescent="0.2">
      <c r="B515" s="5">
        <f t="shared" si="121"/>
        <v>4.9200000000000382E-2</v>
      </c>
      <c r="D515" s="25">
        <f t="shared" si="117"/>
        <v>5.8019540869240987E-6</v>
      </c>
      <c r="E515" s="18">
        <f t="shared" si="122"/>
        <v>5.5682455487311483E-4</v>
      </c>
      <c r="F515" s="26">
        <f t="shared" si="120"/>
        <v>5.5210762501658843E-4</v>
      </c>
      <c r="G515" s="17">
        <f t="shared" si="118"/>
        <v>188154749.2328271</v>
      </c>
      <c r="H515" s="10">
        <f t="shared" si="123"/>
        <v>6314995.7227684455</v>
      </c>
      <c r="I515" s="21">
        <f t="shared" si="113"/>
        <v>-654.78517354390056</v>
      </c>
      <c r="J515" s="22">
        <f t="shared" si="114"/>
        <v>-0.21826172451463352</v>
      </c>
      <c r="K515" s="27">
        <f t="shared" si="119"/>
        <v>0.364675690067983</v>
      </c>
      <c r="L515" s="5">
        <f t="shared" si="115"/>
        <v>1.6828652288729436E-2</v>
      </c>
      <c r="M515" s="33">
        <f t="shared" si="116"/>
        <v>5.8019540869240984</v>
      </c>
      <c r="N515" s="24">
        <f t="shared" si="124"/>
        <v>33.409473292386892</v>
      </c>
      <c r="O515" s="24">
        <f t="shared" si="125"/>
        <v>33.126457500995308</v>
      </c>
      <c r="P515" s="24">
        <f t="shared" si="126"/>
        <v>63.14995722768446</v>
      </c>
      <c r="Q515" s="4">
        <f t="shared" si="127"/>
        <v>16.828652288729437</v>
      </c>
    </row>
    <row r="516" spans="2:17" x14ac:dyDescent="0.2">
      <c r="B516" s="5">
        <f t="shared" si="121"/>
        <v>4.9300000000000385E-2</v>
      </c>
      <c r="D516" s="25">
        <f t="shared" si="117"/>
        <v>5.7928369278176414E-6</v>
      </c>
      <c r="E516" s="18">
        <f t="shared" si="122"/>
        <v>5.5679195986613693E-4</v>
      </c>
      <c r="F516" s="26">
        <f t="shared" si="120"/>
        <v>5.520619496904933E-4</v>
      </c>
      <c r="G516" s="17">
        <f t="shared" si="118"/>
        <v>188677194.26105598</v>
      </c>
      <c r="H516" s="10">
        <f t="shared" si="123"/>
        <v>6333837.3199431393</v>
      </c>
      <c r="I516" s="21">
        <f t="shared" si="113"/>
        <v>-683.53144007055562</v>
      </c>
      <c r="J516" s="22">
        <f t="shared" si="114"/>
        <v>-0.22784381335685186</v>
      </c>
      <c r="K516" s="27">
        <f t="shared" si="119"/>
        <v>0.36465338479108944</v>
      </c>
      <c r="L516" s="5">
        <f t="shared" si="115"/>
        <v>1.6865118742472391E-2</v>
      </c>
      <c r="M516" s="33">
        <f t="shared" si="116"/>
        <v>5.7928369278176417</v>
      </c>
      <c r="N516" s="24">
        <f t="shared" si="124"/>
        <v>33.407517591968215</v>
      </c>
      <c r="O516" s="24">
        <f t="shared" si="125"/>
        <v>33.123716981429595</v>
      </c>
      <c r="P516" s="24">
        <f t="shared" si="126"/>
        <v>63.338373199431402</v>
      </c>
      <c r="Q516" s="4">
        <f t="shared" si="127"/>
        <v>16.86511874247239</v>
      </c>
    </row>
    <row r="517" spans="2:17" x14ac:dyDescent="0.2">
      <c r="B517" s="5">
        <f t="shared" si="121"/>
        <v>4.9400000000000388E-2</v>
      </c>
      <c r="D517" s="25">
        <f t="shared" si="117"/>
        <v>5.7837203143819026E-6</v>
      </c>
      <c r="E517" s="18">
        <f t="shared" si="122"/>
        <v>5.5675790385644071E-4</v>
      </c>
      <c r="F517" s="26">
        <f t="shared" si="120"/>
        <v>5.5201479436470745E-4</v>
      </c>
      <c r="G517" s="17">
        <f t="shared" si="118"/>
        <v>189200407.02574518</v>
      </c>
      <c r="H517" s="10">
        <f t="shared" si="123"/>
        <v>6352731.2000074796</v>
      </c>
      <c r="I517" s="21">
        <f t="shared" si="113"/>
        <v>-712.35657595032058</v>
      </c>
      <c r="J517" s="22">
        <f t="shared" si="114"/>
        <v>-0.2374521919834402</v>
      </c>
      <c r="K517" s="27">
        <f t="shared" si="119"/>
        <v>0.3646301199908224</v>
      </c>
      <c r="L517" s="5">
        <f t="shared" si="115"/>
        <v>1.6901582917711485E-2</v>
      </c>
      <c r="M517" s="33">
        <f t="shared" si="116"/>
        <v>5.7837203143819025</v>
      </c>
      <c r="N517" s="24">
        <f t="shared" si="124"/>
        <v>33.405474231386442</v>
      </c>
      <c r="O517" s="24">
        <f t="shared" si="125"/>
        <v>33.120887661882449</v>
      </c>
      <c r="P517" s="24">
        <f t="shared" si="126"/>
        <v>63.527312000074801</v>
      </c>
      <c r="Q517" s="4">
        <f t="shared" si="127"/>
        <v>16.901582917711487</v>
      </c>
    </row>
    <row r="518" spans="2:17" x14ac:dyDescent="0.2">
      <c r="B518" s="5">
        <f t="shared" si="121"/>
        <v>4.9500000000000391E-2</v>
      </c>
      <c r="D518" s="25">
        <f t="shared" si="117"/>
        <v>5.7746042705721294E-6</v>
      </c>
      <c r="E518" s="18">
        <f t="shared" si="122"/>
        <v>5.5672238283299615E-4</v>
      </c>
      <c r="F518" s="26">
        <f t="shared" si="120"/>
        <v>5.5196615522768138E-4</v>
      </c>
      <c r="G518" s="17">
        <f t="shared" si="118"/>
        <v>189724379.66933033</v>
      </c>
      <c r="H518" s="10">
        <f t="shared" si="123"/>
        <v>6371677.4393422334</v>
      </c>
      <c r="I518" s="21">
        <f t="shared" si="113"/>
        <v>-741.26069517535984</v>
      </c>
      <c r="J518" s="22">
        <f t="shared" si="114"/>
        <v>-0.2470868983917866</v>
      </c>
      <c r="K518" s="27">
        <f t="shared" si="119"/>
        <v>0.36460589303630364</v>
      </c>
      <c r="L518" s="5">
        <f t="shared" si="115"/>
        <v>1.6938044718362841E-2</v>
      </c>
      <c r="M518" s="33">
        <f t="shared" si="116"/>
        <v>5.7746042705721292</v>
      </c>
      <c r="N518" s="24">
        <f t="shared" si="124"/>
        <v>33.403342969979768</v>
      </c>
      <c r="O518" s="24">
        <f t="shared" si="125"/>
        <v>33.117969313660886</v>
      </c>
      <c r="P518" s="24">
        <f t="shared" si="126"/>
        <v>63.716774393422341</v>
      </c>
      <c r="Q518" s="4">
        <f t="shared" si="127"/>
        <v>16.938044718362839</v>
      </c>
    </row>
    <row r="519" spans="2:17" x14ac:dyDescent="0.2">
      <c r="B519" s="5">
        <f t="shared" si="121"/>
        <v>4.9600000000000394E-2</v>
      </c>
      <c r="D519" s="25">
        <f t="shared" si="117"/>
        <v>5.7654888204092903E-6</v>
      </c>
      <c r="E519" s="18">
        <f t="shared" si="122"/>
        <v>5.5668539277894133E-4</v>
      </c>
      <c r="F519" s="26">
        <f t="shared" si="120"/>
        <v>5.5191602846510078E-4</v>
      </c>
      <c r="G519" s="17">
        <f t="shared" si="118"/>
        <v>190249104.21259078</v>
      </c>
      <c r="H519" s="10">
        <f t="shared" si="123"/>
        <v>6390676.113536329</v>
      </c>
      <c r="I519" s="21">
        <f t="shared" si="113"/>
        <v>-770.24391052503449</v>
      </c>
      <c r="J519" s="22">
        <f t="shared" si="114"/>
        <v>-0.2567479701750115</v>
      </c>
      <c r="K519" s="27">
        <f t="shared" si="119"/>
        <v>0.36458070129287529</v>
      </c>
      <c r="L519" s="5">
        <f t="shared" si="115"/>
        <v>1.6974504048079299E-2</v>
      </c>
      <c r="M519" s="33">
        <f t="shared" si="116"/>
        <v>5.7654888204092902</v>
      </c>
      <c r="N519" s="24">
        <f t="shared" si="124"/>
        <v>33.40112356673648</v>
      </c>
      <c r="O519" s="24">
        <f t="shared" si="125"/>
        <v>33.114961707906048</v>
      </c>
      <c r="P519" s="24">
        <f t="shared" si="126"/>
        <v>63.906761135363297</v>
      </c>
      <c r="Q519" s="4">
        <f t="shared" si="127"/>
        <v>16.9745040480793</v>
      </c>
    </row>
    <row r="520" spans="2:17" x14ac:dyDescent="0.2">
      <c r="B520" s="5">
        <f t="shared" si="121"/>
        <v>4.9700000000000397E-2</v>
      </c>
      <c r="D520" s="25">
        <f t="shared" si="117"/>
        <v>5.7563739879801758E-6</v>
      </c>
      <c r="E520" s="18">
        <f t="shared" si="122"/>
        <v>5.5664692967164365E-4</v>
      </c>
      <c r="F520" s="26">
        <f t="shared" si="120"/>
        <v>5.5186441025997573E-4</v>
      </c>
      <c r="G520" s="17">
        <f t="shared" si="118"/>
        <v>190774572.55362204</v>
      </c>
      <c r="H520" s="10">
        <f t="shared" si="123"/>
        <v>6409727.2973746397</v>
      </c>
      <c r="I520" s="21">
        <f t="shared" si="113"/>
        <v>-799.30633354727888</v>
      </c>
      <c r="J520" s="22">
        <f t="shared" si="114"/>
        <v>-0.26643544451575962</v>
      </c>
      <c r="K520" s="27">
        <f t="shared" si="119"/>
        <v>0.36455454212214072</v>
      </c>
      <c r="L520" s="5">
        <f t="shared" si="115"/>
        <v>1.701096081025005E-2</v>
      </c>
      <c r="M520" s="33">
        <f t="shared" si="116"/>
        <v>5.7563739879801759</v>
      </c>
      <c r="N520" s="24">
        <f t="shared" si="124"/>
        <v>33.398815780298619</v>
      </c>
      <c r="O520" s="24">
        <f t="shared" si="125"/>
        <v>33.111864615598542</v>
      </c>
      <c r="P520" s="24">
        <f t="shared" si="126"/>
        <v>64.097272973746399</v>
      </c>
      <c r="Q520" s="4">
        <f t="shared" si="127"/>
        <v>17.010960810250051</v>
      </c>
    </row>
    <row r="521" spans="2:17" x14ac:dyDescent="0.2">
      <c r="B521" s="5">
        <f t="shared" si="121"/>
        <v>4.98000000000004E-2</v>
      </c>
      <c r="D521" s="25">
        <f t="shared" si="117"/>
        <v>5.747259797437488E-6</v>
      </c>
      <c r="E521" s="18">
        <f t="shared" si="122"/>
        <v>5.5660698948276229E-4</v>
      </c>
      <c r="F521" s="26">
        <f t="shared" si="120"/>
        <v>5.5181129679272932E-4</v>
      </c>
      <c r="G521" s="17">
        <f t="shared" si="118"/>
        <v>191300776.46671659</v>
      </c>
      <c r="H521" s="10">
        <f t="shared" si="123"/>
        <v>6428831.0648256568</v>
      </c>
      <c r="I521" s="21">
        <f t="shared" si="113"/>
        <v>-828.44807453982435</v>
      </c>
      <c r="J521" s="22">
        <f t="shared" si="114"/>
        <v>-0.27614935817994146</v>
      </c>
      <c r="K521" s="27">
        <f t="shared" si="119"/>
        <v>0.36452741288200596</v>
      </c>
      <c r="L521" s="5">
        <f t="shared" si="115"/>
        <v>1.7047414908000259E-2</v>
      </c>
      <c r="M521" s="33">
        <f t="shared" si="116"/>
        <v>5.7472597974374882</v>
      </c>
      <c r="N521" s="24">
        <f t="shared" si="124"/>
        <v>33.396419368965738</v>
      </c>
      <c r="O521" s="24">
        <f t="shared" si="125"/>
        <v>33.108677807563758</v>
      </c>
      <c r="P521" s="24">
        <f t="shared" si="126"/>
        <v>64.288310648256569</v>
      </c>
      <c r="Q521" s="4">
        <f t="shared" si="127"/>
        <v>17.04741490800026</v>
      </c>
    </row>
    <row r="522" spans="2:17" x14ac:dyDescent="0.2">
      <c r="B522" s="5">
        <f t="shared" si="121"/>
        <v>4.9900000000000402E-2</v>
      </c>
      <c r="D522" s="25">
        <f t="shared" si="117"/>
        <v>5.7381462729999363E-6</v>
      </c>
      <c r="E522" s="18">
        <f t="shared" si="122"/>
        <v>5.565655681783109E-4</v>
      </c>
      <c r="F522" s="26">
        <f t="shared" si="120"/>
        <v>5.5175668424128866E-4</v>
      </c>
      <c r="G522" s="17">
        <f t="shared" si="118"/>
        <v>191827707.60131902</v>
      </c>
      <c r="H522" s="10">
        <f t="shared" si="123"/>
        <v>6447987.4890290583</v>
      </c>
      <c r="I522" s="21">
        <f t="shared" si="113"/>
        <v>-857.66924253126717</v>
      </c>
      <c r="J522" s="22">
        <f t="shared" si="114"/>
        <v>-0.2858897475104224</v>
      </c>
      <c r="K522" s="27">
        <f t="shared" si="119"/>
        <v>0.36449931092672144</v>
      </c>
      <c r="L522" s="5">
        <f t="shared" si="115"/>
        <v>1.7083866244190695E-2</v>
      </c>
      <c r="M522" s="33">
        <f t="shared" si="116"/>
        <v>5.738146272999936</v>
      </c>
      <c r="N522" s="24">
        <f t="shared" si="124"/>
        <v>33.393934090698657</v>
      </c>
      <c r="O522" s="24">
        <f t="shared" si="125"/>
        <v>33.105401054477319</v>
      </c>
      <c r="P522" s="24">
        <f t="shared" si="126"/>
        <v>64.479874890290588</v>
      </c>
      <c r="Q522" s="4">
        <f t="shared" si="127"/>
        <v>17.083866244190695</v>
      </c>
    </row>
    <row r="523" spans="2:17" x14ac:dyDescent="0.2">
      <c r="B523" s="5">
        <f t="shared" si="121"/>
        <v>5.0000000000000405E-2</v>
      </c>
      <c r="D523" s="25">
        <f t="shared" si="117"/>
        <v>5.7290334389523268E-6</v>
      </c>
      <c r="E523" s="18">
        <f t="shared" si="122"/>
        <v>5.5652266171872208E-4</v>
      </c>
      <c r="F523" s="26">
        <f t="shared" si="120"/>
        <v>5.517005687811755E-4</v>
      </c>
      <c r="G523" s="17">
        <f t="shared" si="118"/>
        <v>192355357.48088947</v>
      </c>
      <c r="H523" s="10">
        <f t="shared" si="123"/>
        <v>6467196.6422831686</v>
      </c>
      <c r="I523" s="21">
        <f t="shared" si="113"/>
        <v>-886.96994526195317</v>
      </c>
      <c r="J523" s="22">
        <f t="shared" si="114"/>
        <v>-0.29565664842065104</v>
      </c>
      <c r="K523" s="27">
        <f t="shared" si="119"/>
        <v>0.36447023360692488</v>
      </c>
      <c r="L523" s="5">
        <f t="shared" si="115"/>
        <v>1.7120314721417378E-2</v>
      </c>
      <c r="M523" s="33">
        <f t="shared" si="116"/>
        <v>5.7290334389523272</v>
      </c>
      <c r="N523" s="24">
        <f t="shared" si="124"/>
        <v>33.391359703123328</v>
      </c>
      <c r="O523" s="24">
        <f t="shared" si="125"/>
        <v>33.102034126870528</v>
      </c>
      <c r="P523" s="24">
        <f t="shared" si="126"/>
        <v>64.671966422831687</v>
      </c>
      <c r="Q523" s="4">
        <f t="shared" si="127"/>
        <v>17.12031472141738</v>
      </c>
    </row>
    <row r="524" spans="2:17" x14ac:dyDescent="0.2">
      <c r="B524" s="5">
        <f t="shared" si="121"/>
        <v>5.0100000000000408E-2</v>
      </c>
      <c r="D524" s="25">
        <f t="shared" si="117"/>
        <v>5.719921319645656E-6</v>
      </c>
      <c r="E524" s="18">
        <f t="shared" si="122"/>
        <v>5.5647826605891221E-4</v>
      </c>
      <c r="F524" s="26">
        <f t="shared" si="120"/>
        <v>5.516429465855997E-4</v>
      </c>
      <c r="G524" s="17">
        <f t="shared" si="118"/>
        <v>192883717.50186306</v>
      </c>
      <c r="H524" s="10">
        <f t="shared" si="123"/>
        <v>6486458.5960323066</v>
      </c>
      <c r="I524" s="21">
        <f t="shared" si="113"/>
        <v>-916.35028916470674</v>
      </c>
      <c r="J524" s="22">
        <f t="shared" si="114"/>
        <v>-0.30545009638823556</v>
      </c>
      <c r="K524" s="27">
        <f t="shared" si="119"/>
        <v>0.36444017826968444</v>
      </c>
      <c r="L524" s="5">
        <f t="shared" si="115"/>
        <v>1.715676024201121E-2</v>
      </c>
      <c r="M524" s="33">
        <f t="shared" si="116"/>
        <v>5.719921319645656</v>
      </c>
      <c r="N524" s="24">
        <f t="shared" si="124"/>
        <v>33.38869596353473</v>
      </c>
      <c r="O524" s="24">
        <f t="shared" si="125"/>
        <v>33.098576795135983</v>
      </c>
      <c r="P524" s="24">
        <f t="shared" si="126"/>
        <v>64.864585960323069</v>
      </c>
      <c r="Q524" s="4">
        <f t="shared" si="127"/>
        <v>17.15676024201121</v>
      </c>
    </row>
    <row r="525" spans="2:17" x14ac:dyDescent="0.2">
      <c r="B525" s="5">
        <f t="shared" si="121"/>
        <v>5.0200000000000411E-2</v>
      </c>
      <c r="D525" s="25">
        <f t="shared" si="117"/>
        <v>5.7108099394971984E-6</v>
      </c>
      <c r="E525" s="18">
        <f t="shared" si="122"/>
        <v>5.5643237714834786E-4</v>
      </c>
      <c r="F525" s="26">
        <f t="shared" si="120"/>
        <v>5.5158381382555157E-4</v>
      </c>
      <c r="G525" s="17">
        <f t="shared" si="118"/>
        <v>193412778.93250054</v>
      </c>
      <c r="H525" s="10">
        <f t="shared" si="123"/>
        <v>6505773.4208540246</v>
      </c>
      <c r="I525" s="21">
        <f t="shared" si="113"/>
        <v>-945.81037934539415</v>
      </c>
      <c r="J525" s="22">
        <f t="shared" si="114"/>
        <v>-0.31527012644846469</v>
      </c>
      <c r="K525" s="27">
        <f t="shared" si="119"/>
        <v>0.3644091422585426</v>
      </c>
      <c r="L525" s="5">
        <f t="shared" si="115"/>
        <v>1.7193202708037623E-2</v>
      </c>
      <c r="M525" s="33">
        <f t="shared" si="116"/>
        <v>5.7108099394971985</v>
      </c>
      <c r="N525" s="24">
        <f t="shared" si="124"/>
        <v>33.385942628900871</v>
      </c>
      <c r="O525" s="24">
        <f t="shared" si="125"/>
        <v>33.095028829533092</v>
      </c>
      <c r="P525" s="24">
        <f t="shared" si="126"/>
        <v>65.057734208540253</v>
      </c>
      <c r="Q525" s="4">
        <f t="shared" si="127"/>
        <v>17.193202708037624</v>
      </c>
    </row>
    <row r="526" spans="2:17" x14ac:dyDescent="0.2">
      <c r="B526" s="5">
        <f t="shared" si="121"/>
        <v>5.0300000000000414E-2</v>
      </c>
      <c r="D526" s="25">
        <f t="shared" si="117"/>
        <v>5.7016993229905947E-6</v>
      </c>
      <c r="E526" s="18">
        <f t="shared" si="122"/>
        <v>5.5638499093111228E-4</v>
      </c>
      <c r="F526" s="26">
        <f t="shared" si="120"/>
        <v>5.5152316666989799E-4</v>
      </c>
      <c r="G526" s="17">
        <f t="shared" si="118"/>
        <v>193942532.9118517</v>
      </c>
      <c r="H526" s="10">
        <f t="shared" si="123"/>
        <v>6525141.186446242</v>
      </c>
      <c r="I526" s="21">
        <f t="shared" si="113"/>
        <v>-975.35031956331852</v>
      </c>
      <c r="J526" s="22">
        <f t="shared" si="114"/>
        <v>-0.32511677318777282</v>
      </c>
      <c r="K526" s="27">
        <f t="shared" si="119"/>
        <v>0.36437712291356078</v>
      </c>
      <c r="L526" s="5">
        <f t="shared" si="115"/>
        <v>1.7229642021296229E-2</v>
      </c>
      <c r="M526" s="33">
        <f t="shared" si="116"/>
        <v>5.7016993229905948</v>
      </c>
      <c r="N526" s="24">
        <f t="shared" si="124"/>
        <v>33.383099455866734</v>
      </c>
      <c r="O526" s="24">
        <f t="shared" si="125"/>
        <v>33.091390000193883</v>
      </c>
      <c r="P526" s="24">
        <f t="shared" si="126"/>
        <v>65.251411864462426</v>
      </c>
      <c r="Q526" s="4">
        <f t="shared" si="127"/>
        <v>17.229642021296229</v>
      </c>
    </row>
    <row r="527" spans="2:17" x14ac:dyDescent="0.2">
      <c r="B527" s="5">
        <f t="shared" si="121"/>
        <v>5.0400000000000417E-2</v>
      </c>
      <c r="D527" s="25">
        <f t="shared" si="117"/>
        <v>5.6925894946759439E-6</v>
      </c>
      <c r="E527" s="18">
        <f t="shared" si="122"/>
        <v>5.5633610334597397E-4</v>
      </c>
      <c r="F527" s="26">
        <f t="shared" si="120"/>
        <v>5.5146100128547742E-4</v>
      </c>
      <c r="G527" s="17">
        <f t="shared" si="118"/>
        <v>194472970.44857156</v>
      </c>
      <c r="H527" s="10">
        <f t="shared" si="123"/>
        <v>6544561.9616142632</v>
      </c>
      <c r="I527" s="21">
        <f t="shared" si="113"/>
        <v>-1004.9702122114456</v>
      </c>
      <c r="J527" s="22">
        <f t="shared" si="114"/>
        <v>-0.33499007073714854</v>
      </c>
      <c r="K527" s="27">
        <f t="shared" si="119"/>
        <v>0.36434411757136453</v>
      </c>
      <c r="L527" s="5">
        <f t="shared" si="115"/>
        <v>1.7266078083320476E-2</v>
      </c>
      <c r="M527" s="33">
        <f t="shared" si="116"/>
        <v>5.6925894946759437</v>
      </c>
      <c r="N527" s="24">
        <f t="shared" si="124"/>
        <v>33.380166200758438</v>
      </c>
      <c r="O527" s="24">
        <f t="shared" si="125"/>
        <v>33.087660077128646</v>
      </c>
      <c r="P527" s="24">
        <f t="shared" si="126"/>
        <v>65.445619616142636</v>
      </c>
      <c r="Q527" s="4">
        <f t="shared" si="127"/>
        <v>17.266078083320476</v>
      </c>
    </row>
    <row r="528" spans="2:17" x14ac:dyDescent="0.2">
      <c r="B528" s="5">
        <f t="shared" si="121"/>
        <v>5.050000000000042E-2</v>
      </c>
      <c r="D528" s="25">
        <f t="shared" si="117"/>
        <v>5.6834804791698817E-6</v>
      </c>
      <c r="E528" s="18">
        <f t="shared" si="122"/>
        <v>5.5628571032645554E-4</v>
      </c>
      <c r="F528" s="26">
        <f t="shared" si="120"/>
        <v>5.5139731383719692E-4</v>
      </c>
      <c r="G528" s="17">
        <f t="shared" si="118"/>
        <v>195004082.41986209</v>
      </c>
      <c r="H528" s="10">
        <f t="shared" si="123"/>
        <v>6564035.8142576851</v>
      </c>
      <c r="I528" s="21">
        <f t="shared" si="113"/>
        <v>-1034.6701582964572</v>
      </c>
      <c r="J528" s="22">
        <f t="shared" si="114"/>
        <v>-0.34489005276548573</v>
      </c>
      <c r="K528" s="27">
        <f t="shared" si="119"/>
        <v>0.36431012356518938</v>
      </c>
      <c r="L528" s="5">
        <f t="shared" si="115"/>
        <v>1.7302510795377302E-2</v>
      </c>
      <c r="M528" s="33">
        <f t="shared" si="116"/>
        <v>5.6834804791698819</v>
      </c>
      <c r="N528" s="24">
        <f t="shared" si="124"/>
        <v>33.377142619587332</v>
      </c>
      <c r="O528" s="24">
        <f t="shared" si="125"/>
        <v>33.083838830231812</v>
      </c>
      <c r="P528" s="24">
        <f t="shared" si="126"/>
        <v>65.640358142576858</v>
      </c>
      <c r="Q528" s="4">
        <f t="shared" si="127"/>
        <v>17.302510795377302</v>
      </c>
    </row>
    <row r="529" spans="2:17" x14ac:dyDescent="0.2">
      <c r="B529" s="5">
        <f t="shared" si="121"/>
        <v>5.0600000000000422E-2</v>
      </c>
      <c r="D529" s="25">
        <f t="shared" si="117"/>
        <v>5.674372301155675E-6</v>
      </c>
      <c r="E529" s="18">
        <f t="shared" si="122"/>
        <v>5.5623380780090348E-4</v>
      </c>
      <c r="F529" s="26">
        <f t="shared" si="120"/>
        <v>5.5133210048813059E-4</v>
      </c>
      <c r="G529" s="17">
        <f t="shared" si="118"/>
        <v>195535859.57034475</v>
      </c>
      <c r="H529" s="10">
        <f t="shared" si="123"/>
        <v>6583562.8113571955</v>
      </c>
      <c r="I529" s="21">
        <f t="shared" si="113"/>
        <v>-1064.4502574186454</v>
      </c>
      <c r="J529" s="22">
        <f t="shared" si="114"/>
        <v>-0.3548167524728818</v>
      </c>
      <c r="K529" s="27">
        <f t="shared" si="119"/>
        <v>0.36427513822492746</v>
      </c>
      <c r="L529" s="5">
        <f t="shared" si="115"/>
        <v>1.7338940058466808E-2</v>
      </c>
      <c r="M529" s="33">
        <f t="shared" si="116"/>
        <v>5.6743723011556746</v>
      </c>
      <c r="N529" s="24">
        <f t="shared" si="124"/>
        <v>33.374028468054206</v>
      </c>
      <c r="O529" s="24">
        <f t="shared" si="125"/>
        <v>33.079926029287833</v>
      </c>
      <c r="P529" s="24">
        <f t="shared" si="126"/>
        <v>65.835628113571957</v>
      </c>
      <c r="Q529" s="4">
        <f t="shared" si="127"/>
        <v>17.338940058466807</v>
      </c>
    </row>
    <row r="530" spans="2:17" x14ac:dyDescent="0.2">
      <c r="B530" s="5">
        <f t="shared" si="121"/>
        <v>5.0700000000000425E-2</v>
      </c>
      <c r="D530" s="25">
        <f t="shared" si="117"/>
        <v>5.6652649853832986E-6</v>
      </c>
      <c r="E530" s="18">
        <f t="shared" si="122"/>
        <v>5.5618039169255966E-4</v>
      </c>
      <c r="F530" s="26">
        <f t="shared" si="120"/>
        <v>5.5126535739961847E-4</v>
      </c>
      <c r="G530" s="17">
        <f t="shared" si="118"/>
        <v>196068292.51091543</v>
      </c>
      <c r="H530" s="10">
        <f t="shared" si="123"/>
        <v>6603143.0189612582</v>
      </c>
      <c r="I530" s="21">
        <f t="shared" si="113"/>
        <v>-1094.3106077516218</v>
      </c>
      <c r="J530" s="22">
        <f t="shared" si="114"/>
        <v>-0.36477020258387394</v>
      </c>
      <c r="K530" s="27">
        <f t="shared" si="119"/>
        <v>0.36423915887717462</v>
      </c>
      <c r="L530" s="5">
        <f t="shared" si="115"/>
        <v>1.7375365773321914E-2</v>
      </c>
      <c r="M530" s="33">
        <f t="shared" si="116"/>
        <v>5.665264985383299</v>
      </c>
      <c r="N530" s="24">
        <f t="shared" si="124"/>
        <v>33.370823501553581</v>
      </c>
      <c r="O530" s="24">
        <f t="shared" si="125"/>
        <v>33.075921443977109</v>
      </c>
      <c r="P530" s="24">
        <f t="shared" si="126"/>
        <v>66.031430189612593</v>
      </c>
      <c r="Q530" s="4">
        <f t="shared" si="127"/>
        <v>17.375365773321914</v>
      </c>
    </row>
    <row r="531" spans="2:17" x14ac:dyDescent="0.2">
      <c r="B531" s="5">
        <f t="shared" si="121"/>
        <v>5.0800000000000428E-2</v>
      </c>
      <c r="D531" s="25">
        <f t="shared" si="117"/>
        <v>5.6561585566695221E-6</v>
      </c>
      <c r="E531" s="18">
        <f t="shared" si="122"/>
        <v>5.5612545791963318E-4</v>
      </c>
      <c r="F531" s="26">
        <f t="shared" si="120"/>
        <v>5.5119708073136714E-4</v>
      </c>
      <c r="G531" s="17">
        <f t="shared" si="118"/>
        <v>196601371.71764734</v>
      </c>
      <c r="H531" s="10">
        <f t="shared" si="123"/>
        <v>6622776.5021726862</v>
      </c>
      <c r="I531" s="21">
        <f t="shared" si="113"/>
        <v>-1124.2513060218694</v>
      </c>
      <c r="J531" s="22">
        <f t="shared" si="114"/>
        <v>-0.37475043534062313</v>
      </c>
      <c r="K531" s="27">
        <f t="shared" si="119"/>
        <v>0.36420218284527839</v>
      </c>
      <c r="L531" s="5">
        <f t="shared" si="115"/>
        <v>1.7411787840408036E-2</v>
      </c>
      <c r="M531" s="33">
        <f t="shared" si="116"/>
        <v>5.6561585566695225</v>
      </c>
      <c r="N531" s="24">
        <f t="shared" si="124"/>
        <v>33.367527475177994</v>
      </c>
      <c r="O531" s="24">
        <f t="shared" si="125"/>
        <v>33.071824843882027</v>
      </c>
      <c r="P531" s="24">
        <f t="shared" si="126"/>
        <v>66.227765021726867</v>
      </c>
      <c r="Q531" s="4">
        <f t="shared" si="127"/>
        <v>17.411787840408035</v>
      </c>
    </row>
    <row r="532" spans="2:17" x14ac:dyDescent="0.2">
      <c r="B532" s="5">
        <f t="shared" si="121"/>
        <v>5.0900000000000431E-2</v>
      </c>
      <c r="D532" s="25">
        <f t="shared" si="117"/>
        <v>5.6470530398979914E-6</v>
      </c>
      <c r="E532" s="18">
        <f t="shared" si="122"/>
        <v>5.5606900239537347E-4</v>
      </c>
      <c r="F532" s="26">
        <f t="shared" si="120"/>
        <v>5.5112726664155128E-4</v>
      </c>
      <c r="G532" s="17">
        <f t="shared" si="118"/>
        <v>197135087.53064179</v>
      </c>
      <c r="H532" s="10">
        <f t="shared" si="123"/>
        <v>6642463.3251351006</v>
      </c>
      <c r="I532" s="21">
        <f t="shared" si="113"/>
        <v>-1154.2724474881184</v>
      </c>
      <c r="J532" s="22">
        <f t="shared" si="114"/>
        <v>-0.38475748249603947</v>
      </c>
      <c r="K532" s="27">
        <f t="shared" si="119"/>
        <v>0.36416420744938655</v>
      </c>
      <c r="L532" s="5">
        <f t="shared" si="115"/>
        <v>1.744820615992277E-2</v>
      </c>
      <c r="M532" s="33">
        <f t="shared" si="116"/>
        <v>5.6470530398979912</v>
      </c>
      <c r="N532" s="24">
        <f t="shared" si="124"/>
        <v>33.364140143722409</v>
      </c>
      <c r="O532" s="24">
        <f t="shared" si="125"/>
        <v>33.067635998493074</v>
      </c>
      <c r="P532" s="24">
        <f t="shared" si="126"/>
        <v>66.424633251351011</v>
      </c>
      <c r="Q532" s="4">
        <f t="shared" si="127"/>
        <v>17.448206159922769</v>
      </c>
    </row>
    <row r="533" spans="2:17" x14ac:dyDescent="0.2">
      <c r="B533" s="5">
        <f t="shared" si="121"/>
        <v>5.1000000000000434E-2</v>
      </c>
      <c r="D533" s="25">
        <f t="shared" si="117"/>
        <v>5.637948460019308E-6</v>
      </c>
      <c r="E533" s="18">
        <f t="shared" si="122"/>
        <v>5.5601102102814442E-4</v>
      </c>
      <c r="F533" s="26">
        <f t="shared" si="120"/>
        <v>5.5105591128691643E-4</v>
      </c>
      <c r="G533" s="17">
        <f t="shared" si="118"/>
        <v>197669430.1528874</v>
      </c>
      <c r="H533" s="10">
        <f t="shared" si="123"/>
        <v>6662203.5510192774</v>
      </c>
      <c r="I533" s="21">
        <f t="shared" si="113"/>
        <v>-1184.3741259205417</v>
      </c>
      <c r="J533" s="22">
        <f t="shared" si="114"/>
        <v>-0.39479137530684721</v>
      </c>
      <c r="K533" s="27">
        <f t="shared" si="119"/>
        <v>0.36412523000649638</v>
      </c>
      <c r="L533" s="5">
        <f t="shared" si="115"/>
        <v>1.7484620631795563E-2</v>
      </c>
      <c r="M533" s="33">
        <f t="shared" si="116"/>
        <v>5.6379484600193077</v>
      </c>
      <c r="N533" s="24">
        <f t="shared" si="124"/>
        <v>33.360661261688662</v>
      </c>
      <c r="O533" s="24">
        <f t="shared" si="125"/>
        <v>33.063354677214988</v>
      </c>
      <c r="P533" s="24">
        <f t="shared" si="126"/>
        <v>66.622035510192774</v>
      </c>
      <c r="Q533" s="4">
        <f t="shared" si="127"/>
        <v>17.484620631795565</v>
      </c>
    </row>
    <row r="534" spans="2:17" x14ac:dyDescent="0.2">
      <c r="B534" s="5">
        <f t="shared" si="121"/>
        <v>5.1100000000000437E-2</v>
      </c>
      <c r="D534" s="25">
        <f t="shared" si="117"/>
        <v>5.62884484205111E-6</v>
      </c>
      <c r="E534" s="18">
        <f t="shared" si="122"/>
        <v>5.5595150972150009E-4</v>
      </c>
      <c r="F534" s="26">
        <f t="shared" si="120"/>
        <v>5.509830108228822E-4</v>
      </c>
      <c r="G534" s="17">
        <f t="shared" si="118"/>
        <v>198204389.64911982</v>
      </c>
      <c r="H534" s="10">
        <f t="shared" si="123"/>
        <v>6681997.242009378</v>
      </c>
      <c r="I534" s="21">
        <f t="shared" si="113"/>
        <v>-1214.5564335797874</v>
      </c>
      <c r="J534" s="22">
        <f t="shared" si="114"/>
        <v>-0.40485214452659579</v>
      </c>
      <c r="K534" s="27">
        <f t="shared" si="119"/>
        <v>0.36408524783050472</v>
      </c>
      <c r="L534" s="5">
        <f t="shared" si="115"/>
        <v>1.7521031155687414E-2</v>
      </c>
      <c r="M534" s="33">
        <f t="shared" si="116"/>
        <v>5.6288448420511097</v>
      </c>
      <c r="N534" s="24">
        <f t="shared" si="124"/>
        <v>33.357090583290002</v>
      </c>
      <c r="O534" s="24">
        <f t="shared" si="125"/>
        <v>33.058980649372934</v>
      </c>
      <c r="P534" s="24">
        <f t="shared" si="126"/>
        <v>66.819972420093791</v>
      </c>
      <c r="Q534" s="4">
        <f t="shared" si="127"/>
        <v>17.521031155687414</v>
      </c>
    </row>
    <row r="535" spans="2:17" x14ac:dyDescent="0.2">
      <c r="B535" s="5">
        <f t="shared" si="121"/>
        <v>5.120000000000044E-2</v>
      </c>
      <c r="D535" s="25">
        <f t="shared" si="117"/>
        <v>5.6197422110781469E-6</v>
      </c>
      <c r="E535" s="18">
        <f t="shared" si="122"/>
        <v>5.5589046437426026E-4</v>
      </c>
      <c r="F535" s="26">
        <f t="shared" si="120"/>
        <v>5.5090856140364841E-4</v>
      </c>
      <c r="G535" s="17">
        <f t="shared" si="118"/>
        <v>198739955.94471562</v>
      </c>
      <c r="H535" s="10">
        <f t="shared" si="123"/>
        <v>6701844.4592890702</v>
      </c>
      <c r="I535" s="21">
        <f t="shared" si="113"/>
        <v>-1244.8194611958356</v>
      </c>
      <c r="J535" s="22">
        <f t="shared" si="114"/>
        <v>-0.41493982039861188</v>
      </c>
      <c r="K535" s="27">
        <f t="shared" si="119"/>
        <v>0.36404425823225844</v>
      </c>
      <c r="L535" s="5">
        <f t="shared" si="115"/>
        <v>1.7557437630990554E-2</v>
      </c>
      <c r="M535" s="33">
        <f t="shared" si="116"/>
        <v>5.6197422110781465</v>
      </c>
      <c r="N535" s="24">
        <f t="shared" si="124"/>
        <v>33.353427862455618</v>
      </c>
      <c r="O535" s="24">
        <f t="shared" si="125"/>
        <v>33.054513684218904</v>
      </c>
      <c r="P535" s="24">
        <f t="shared" si="126"/>
        <v>67.018444592890702</v>
      </c>
      <c r="Q535" s="4">
        <f t="shared" si="127"/>
        <v>17.557437630990552</v>
      </c>
    </row>
    <row r="536" spans="2:17" x14ac:dyDescent="0.2">
      <c r="B536" s="5">
        <f t="shared" si="121"/>
        <v>5.1300000000000442E-2</v>
      </c>
      <c r="D536" s="25">
        <f t="shared" si="117"/>
        <v>5.6106405922523624E-6</v>
      </c>
      <c r="E536" s="18">
        <f t="shared" si="122"/>
        <v>5.5582788088058836E-4</v>
      </c>
      <c r="F536" s="26">
        <f t="shared" si="120"/>
        <v>5.5083255918230041E-4</v>
      </c>
      <c r="G536" s="17">
        <f t="shared" si="118"/>
        <v>199276118.82447368</v>
      </c>
      <c r="H536" s="10">
        <f t="shared" si="123"/>
        <v>6721745.2630275292</v>
      </c>
      <c r="I536" s="21">
        <f t="shared" ref="I536:I599" si="128">$E$9*$I$4-H536*$I$7-$E$14*K535</f>
        <v>-1275.1632979466731</v>
      </c>
      <c r="J536" s="22">
        <f t="shared" ref="J536:J599" si="129">I536/$E$13</f>
        <v>-0.42505443264889103</v>
      </c>
      <c r="K536" s="27">
        <f t="shared" si="119"/>
        <v>0.36400225851960605</v>
      </c>
      <c r="L536" s="5">
        <f t="shared" ref="L536:L599" si="130">+L535+0.5*$C$20*(K535+K536)</f>
        <v>1.7593839956828148E-2</v>
      </c>
      <c r="M536" s="33">
        <f t="shared" ref="M536:M599" si="131">D536*1000000</f>
        <v>5.6106405922523628</v>
      </c>
      <c r="N536" s="24">
        <f t="shared" si="124"/>
        <v>33.349672852835305</v>
      </c>
      <c r="O536" s="24">
        <f t="shared" si="125"/>
        <v>33.049953550938028</v>
      </c>
      <c r="P536" s="24">
        <f t="shared" si="126"/>
        <v>67.217452630275304</v>
      </c>
      <c r="Q536" s="4">
        <f t="shared" si="127"/>
        <v>17.593839956828148</v>
      </c>
    </row>
    <row r="537" spans="2:17" x14ac:dyDescent="0.2">
      <c r="B537" s="5">
        <f t="shared" si="121"/>
        <v>5.1400000000000445E-2</v>
      </c>
      <c r="D537" s="25">
        <f t="shared" ref="D537:D600" si="132">(-$E$15/($E$16)*L536+$E$15)</f>
        <v>5.601540010792964E-6</v>
      </c>
      <c r="E537" s="18">
        <f t="shared" si="122"/>
        <v>5.5576375513006961E-4</v>
      </c>
      <c r="F537" s="26">
        <f t="shared" si="120"/>
        <v>5.5075500031091698E-4</v>
      </c>
      <c r="G537" s="17">
        <f t="shared" ref="G537:G600" si="133">$E$19/$E$11*(E536-F536)</f>
        <v>199812867.93151805</v>
      </c>
      <c r="H537" s="10">
        <f t="shared" si="123"/>
        <v>6741699.7123653293</v>
      </c>
      <c r="I537" s="21">
        <f t="shared" si="128"/>
        <v>-1305.5880314368064</v>
      </c>
      <c r="J537" s="22">
        <f t="shared" si="129"/>
        <v>-0.43519601047893547</v>
      </c>
      <c r="K537" s="27">
        <f t="shared" ref="K537:K600" si="134">+K536+0.5*$C$20*(J536+J537)</f>
        <v>0.36395924599744967</v>
      </c>
      <c r="L537" s="5">
        <f t="shared" si="130"/>
        <v>1.7630238032054001E-2</v>
      </c>
      <c r="M537" s="33">
        <f t="shared" si="131"/>
        <v>5.6015400107929638</v>
      </c>
      <c r="N537" s="24">
        <f t="shared" si="124"/>
        <v>33.345825307804176</v>
      </c>
      <c r="O537" s="24">
        <f t="shared" si="125"/>
        <v>33.04530001865502</v>
      </c>
      <c r="P537" s="24">
        <f t="shared" si="126"/>
        <v>67.416997123653303</v>
      </c>
      <c r="Q537" s="4">
        <f t="shared" si="127"/>
        <v>17.630238032054002</v>
      </c>
    </row>
    <row r="538" spans="2:17" x14ac:dyDescent="0.2">
      <c r="B538" s="5">
        <f t="shared" si="121"/>
        <v>5.1500000000000448E-2</v>
      </c>
      <c r="D538" s="25">
        <f t="shared" si="132"/>
        <v>5.5924404919865008E-6</v>
      </c>
      <c r="E538" s="18">
        <f t="shared" si="122"/>
        <v>5.5569808300779083E-4</v>
      </c>
      <c r="F538" s="26">
        <f t="shared" ref="F538:F601" si="135">$E$18*D538*SQRT(H537*2/$E$17)</f>
        <v>5.5067588094067895E-4</v>
      </c>
      <c r="G538" s="17">
        <f t="shared" si="133"/>
        <v>200350192.76610535</v>
      </c>
      <c r="H538" s="10">
        <f t="shared" si="123"/>
        <v>6761707.86540021</v>
      </c>
      <c r="I538" s="21">
        <f t="shared" si="128"/>
        <v>-1336.0937476755821</v>
      </c>
      <c r="J538" s="22">
        <f t="shared" si="129"/>
        <v>-0.44536458255852734</v>
      </c>
      <c r="K538" s="27">
        <f t="shared" si="134"/>
        <v>0.3639152179677978</v>
      </c>
      <c r="L538" s="5">
        <f t="shared" si="130"/>
        <v>1.7666631755252262E-2</v>
      </c>
      <c r="M538" s="33">
        <f t="shared" si="131"/>
        <v>5.5924404919865012</v>
      </c>
      <c r="N538" s="24">
        <f t="shared" si="124"/>
        <v>33.341884980467448</v>
      </c>
      <c r="O538" s="24">
        <f t="shared" si="125"/>
        <v>33.040552856440733</v>
      </c>
      <c r="P538" s="24">
        <f t="shared" si="126"/>
        <v>67.6170786540021</v>
      </c>
      <c r="Q538" s="4">
        <f t="shared" si="127"/>
        <v>17.666631755252261</v>
      </c>
    </row>
    <row r="539" spans="2:17" x14ac:dyDescent="0.2">
      <c r="B539" s="5">
        <f t="shared" si="121"/>
        <v>5.1600000000000451E-2</v>
      </c>
      <c r="D539" s="25">
        <f t="shared" si="132"/>
        <v>5.5833420611869355E-6</v>
      </c>
      <c r="E539" s="18">
        <f t="shared" si="122"/>
        <v>5.5563086039442085E-4</v>
      </c>
      <c r="F539" s="26">
        <f t="shared" si="135"/>
        <v>5.5059519722197863E-4</v>
      </c>
      <c r="G539" s="17">
        <f t="shared" si="133"/>
        <v>200888082.68447533</v>
      </c>
      <c r="H539" s="10">
        <f t="shared" si="123"/>
        <v>6781769.779172739</v>
      </c>
      <c r="I539" s="21">
        <f t="shared" si="128"/>
        <v>-1366.6805310553493</v>
      </c>
      <c r="J539" s="22">
        <f t="shared" si="129"/>
        <v>-0.45556017701844975</v>
      </c>
      <c r="K539" s="27">
        <f t="shared" si="134"/>
        <v>0.36387017172981895</v>
      </c>
      <c r="L539" s="5">
        <f t="shared" si="130"/>
        <v>1.7703021024737142E-2</v>
      </c>
      <c r="M539" s="33">
        <f t="shared" si="131"/>
        <v>5.5833420611869355</v>
      </c>
      <c r="N539" s="24">
        <f t="shared" si="124"/>
        <v>33.337851623665252</v>
      </c>
      <c r="O539" s="24">
        <f t="shared" si="125"/>
        <v>33.035711833318715</v>
      </c>
      <c r="P539" s="24">
        <f t="shared" si="126"/>
        <v>67.817697791727397</v>
      </c>
      <c r="Q539" s="4">
        <f t="shared" si="127"/>
        <v>17.703021024737144</v>
      </c>
    </row>
    <row r="540" spans="2:17" x14ac:dyDescent="0.2">
      <c r="B540" s="5">
        <f t="shared" si="121"/>
        <v>5.1700000000000454E-2</v>
      </c>
      <c r="D540" s="25">
        <f t="shared" si="132"/>
        <v>5.5742447438157149E-6</v>
      </c>
      <c r="E540" s="18">
        <f t="shared" si="122"/>
        <v>5.55562083166292E-4</v>
      </c>
      <c r="F540" s="26">
        <f t="shared" si="135"/>
        <v>5.5051294530453123E-4</v>
      </c>
      <c r="G540" s="17">
        <f t="shared" si="133"/>
        <v>201426526.8976889</v>
      </c>
      <c r="H540" s="10">
        <f t="shared" si="123"/>
        <v>6801885.5096518472</v>
      </c>
      <c r="I540" s="21">
        <f t="shared" si="128"/>
        <v>-1397.3484643294232</v>
      </c>
      <c r="J540" s="22">
        <f t="shared" si="129"/>
        <v>-0.46578282144314109</v>
      </c>
      <c r="K540" s="27">
        <f t="shared" si="134"/>
        <v>0.36382410457989589</v>
      </c>
      <c r="L540" s="5">
        <f t="shared" si="130"/>
        <v>1.7739405738552629E-2</v>
      </c>
      <c r="M540" s="33">
        <f t="shared" si="131"/>
        <v>5.574244743815715</v>
      </c>
      <c r="N540" s="24">
        <f t="shared" si="124"/>
        <v>33.333724989977519</v>
      </c>
      <c r="O540" s="24">
        <f t="shared" si="125"/>
        <v>33.030776718271873</v>
      </c>
      <c r="P540" s="24">
        <f t="shared" si="126"/>
        <v>68.018855096518479</v>
      </c>
      <c r="Q540" s="4">
        <f t="shared" si="127"/>
        <v>17.73940573855263</v>
      </c>
    </row>
    <row r="541" spans="2:17" x14ac:dyDescent="0.2">
      <c r="B541" s="5">
        <f t="shared" si="121"/>
        <v>5.1800000000000457E-2</v>
      </c>
      <c r="D541" s="25">
        <f t="shared" si="132"/>
        <v>5.5651485653618433E-6</v>
      </c>
      <c r="E541" s="18">
        <f t="shared" si="122"/>
        <v>5.5549174719548373E-4</v>
      </c>
      <c r="F541" s="26">
        <f t="shared" si="135"/>
        <v>5.5042912133748689E-4</v>
      </c>
      <c r="G541" s="17">
        <f t="shared" si="133"/>
        <v>201965514.47043079</v>
      </c>
      <c r="H541" s="10">
        <f t="shared" si="123"/>
        <v>6822055.1117202528</v>
      </c>
      <c r="I541" s="21">
        <f t="shared" si="128"/>
        <v>-1428.0976285898914</v>
      </c>
      <c r="J541" s="22">
        <f t="shared" si="129"/>
        <v>-0.47603254286329716</v>
      </c>
      <c r="K541" s="27">
        <f t="shared" si="134"/>
        <v>0.36377701381168059</v>
      </c>
      <c r="L541" s="5">
        <f t="shared" si="130"/>
        <v>1.7775785794472209E-2</v>
      </c>
      <c r="M541" s="33">
        <f t="shared" si="131"/>
        <v>5.5651485653618433</v>
      </c>
      <c r="N541" s="24">
        <f t="shared" si="124"/>
        <v>33.329504831729025</v>
      </c>
      <c r="O541" s="24">
        <f t="shared" si="125"/>
        <v>33.025747280249213</v>
      </c>
      <c r="P541" s="24">
        <f t="shared" si="126"/>
        <v>68.220551117202533</v>
      </c>
      <c r="Q541" s="4">
        <f t="shared" si="127"/>
        <v>17.77578579447221</v>
      </c>
    </row>
    <row r="542" spans="2:17" x14ac:dyDescent="0.2">
      <c r="B542" s="5">
        <f t="shared" si="121"/>
        <v>5.190000000000046E-2</v>
      </c>
      <c r="D542" s="25">
        <f t="shared" si="132"/>
        <v>5.5560535513819481E-6</v>
      </c>
      <c r="E542" s="18">
        <f t="shared" si="122"/>
        <v>5.5541984834990587E-4</v>
      </c>
      <c r="F542" s="26">
        <f t="shared" si="135"/>
        <v>5.5034372146954449E-4</v>
      </c>
      <c r="G542" s="17">
        <f t="shared" si="133"/>
        <v>202505034.31987372</v>
      </c>
      <c r="H542" s="10">
        <f t="shared" si="123"/>
        <v>6842278.6391597679</v>
      </c>
      <c r="I542" s="21">
        <f t="shared" si="128"/>
        <v>-1458.9281032452304</v>
      </c>
      <c r="J542" s="22">
        <f t="shared" si="129"/>
        <v>-0.48630936774841016</v>
      </c>
      <c r="K542" s="27">
        <f t="shared" si="134"/>
        <v>0.36372889671615</v>
      </c>
      <c r="L542" s="5">
        <f t="shared" si="130"/>
        <v>1.7812161089998602E-2</v>
      </c>
      <c r="M542" s="33">
        <f t="shared" si="131"/>
        <v>5.5560535513819485</v>
      </c>
      <c r="N542" s="24">
        <f t="shared" si="124"/>
        <v>33.32519090099435</v>
      </c>
      <c r="O542" s="24">
        <f t="shared" si="125"/>
        <v>33.020623288172672</v>
      </c>
      <c r="P542" s="24">
        <f t="shared" si="126"/>
        <v>68.422786391597683</v>
      </c>
      <c r="Q542" s="4">
        <f t="shared" si="127"/>
        <v>17.812161089998604</v>
      </c>
    </row>
    <row r="543" spans="2:17" x14ac:dyDescent="0.2">
      <c r="B543" s="5">
        <f t="shared" si="121"/>
        <v>5.2000000000000463E-2</v>
      </c>
      <c r="D543" s="25">
        <f t="shared" si="132"/>
        <v>5.5469597275003505E-6</v>
      </c>
      <c r="E543" s="18">
        <f t="shared" si="122"/>
        <v>5.5534638249338404E-4</v>
      </c>
      <c r="F543" s="26">
        <f t="shared" si="135"/>
        <v>5.5025674184906574E-4</v>
      </c>
      <c r="G543" s="17">
        <f t="shared" si="133"/>
        <v>203045075.2144551</v>
      </c>
      <c r="H543" s="10">
        <f t="shared" si="123"/>
        <v>6862556.1446364839</v>
      </c>
      <c r="I543" s="21">
        <f t="shared" si="128"/>
        <v>-1489.8399659977465</v>
      </c>
      <c r="J543" s="22">
        <f t="shared" si="129"/>
        <v>-0.49661332199924885</v>
      </c>
      <c r="K543" s="27">
        <f t="shared" si="134"/>
        <v>0.36367975058166263</v>
      </c>
      <c r="L543" s="5">
        <f t="shared" si="130"/>
        <v>1.7848531522363494E-2</v>
      </c>
      <c r="M543" s="33">
        <f t="shared" si="131"/>
        <v>5.5469597275003508</v>
      </c>
      <c r="N543" s="24">
        <f t="shared" si="124"/>
        <v>33.320782949603043</v>
      </c>
      <c r="O543" s="24">
        <f t="shared" si="125"/>
        <v>33.015404510943945</v>
      </c>
      <c r="P543" s="24">
        <f t="shared" si="126"/>
        <v>68.625561446364841</v>
      </c>
      <c r="Q543" s="4">
        <f t="shared" si="127"/>
        <v>17.848531522363494</v>
      </c>
    </row>
    <row r="544" spans="2:17" x14ac:dyDescent="0.2">
      <c r="B544" s="5">
        <f t="shared" si="121"/>
        <v>5.2100000000000465E-2</v>
      </c>
      <c r="D544" s="25">
        <f t="shared" si="132"/>
        <v>5.5378671194091277E-6</v>
      </c>
      <c r="E544" s="18">
        <f t="shared" si="122"/>
        <v>5.5527134548574589E-4</v>
      </c>
      <c r="F544" s="26">
        <f t="shared" si="135"/>
        <v>5.5016817862419169E-4</v>
      </c>
      <c r="G544" s="17">
        <f t="shared" si="133"/>
        <v>203585625.77273229</v>
      </c>
      <c r="H544" s="10">
        <f t="shared" si="123"/>
        <v>6882887.6796858432</v>
      </c>
      <c r="I544" s="21">
        <f t="shared" si="128"/>
        <v>-1520.8332928208324</v>
      </c>
      <c r="J544" s="22">
        <f t="shared" si="129"/>
        <v>-0.50694443094027752</v>
      </c>
      <c r="K544" s="27">
        <f t="shared" si="134"/>
        <v>0.36362957269401563</v>
      </c>
      <c r="L544" s="5">
        <f t="shared" si="130"/>
        <v>1.7884896988527278E-2</v>
      </c>
      <c r="M544" s="33">
        <f t="shared" si="131"/>
        <v>5.5378671194091273</v>
      </c>
      <c r="N544" s="24">
        <f t="shared" si="124"/>
        <v>33.316280729144751</v>
      </c>
      <c r="O544" s="24">
        <f t="shared" si="125"/>
        <v>33.010090717451504</v>
      </c>
      <c r="P544" s="24">
        <f t="shared" si="126"/>
        <v>68.828876796858438</v>
      </c>
      <c r="Q544" s="4">
        <f t="shared" si="127"/>
        <v>17.884896988527277</v>
      </c>
    </row>
    <row r="545" spans="2:17" x14ac:dyDescent="0.2">
      <c r="B545" s="5">
        <f t="shared" si="121"/>
        <v>5.2200000000000468E-2</v>
      </c>
      <c r="D545" s="25">
        <f t="shared" si="132"/>
        <v>5.5287757528681813E-6</v>
      </c>
      <c r="E545" s="18">
        <f t="shared" si="122"/>
        <v>5.5519473318290855E-4</v>
      </c>
      <c r="F545" s="26">
        <f t="shared" si="135"/>
        <v>5.5007802794295997E-4</v>
      </c>
      <c r="G545" s="17">
        <f t="shared" si="133"/>
        <v>204126674.46216819</v>
      </c>
      <c r="H545" s="10">
        <f t="shared" si="123"/>
        <v>6903273.2946975883</v>
      </c>
      <c r="I545" s="21">
        <f t="shared" si="128"/>
        <v>-1551.9081579360522</v>
      </c>
      <c r="J545" s="22">
        <f t="shared" si="129"/>
        <v>-0.51730271931201743</v>
      </c>
      <c r="K545" s="27">
        <f t="shared" si="134"/>
        <v>0.36357836033650304</v>
      </c>
      <c r="L545" s="5">
        <f t="shared" si="130"/>
        <v>1.7921257385178805E-2</v>
      </c>
      <c r="M545" s="33">
        <f t="shared" si="131"/>
        <v>5.5287757528681816</v>
      </c>
      <c r="N545" s="24">
        <f t="shared" si="124"/>
        <v>33.311683990974515</v>
      </c>
      <c r="O545" s="24">
        <f t="shared" si="125"/>
        <v>33.004681676577597</v>
      </c>
      <c r="P545" s="24">
        <f t="shared" si="126"/>
        <v>69.032732946975884</v>
      </c>
      <c r="Q545" s="4">
        <f t="shared" si="127"/>
        <v>17.921257385178805</v>
      </c>
    </row>
    <row r="546" spans="2:17" x14ac:dyDescent="0.2">
      <c r="B546" s="5">
        <f t="shared" si="121"/>
        <v>5.2300000000000471E-2</v>
      </c>
      <c r="D546" s="25">
        <f t="shared" si="132"/>
        <v>5.5196856537052991E-6</v>
      </c>
      <c r="E546" s="18">
        <f t="shared" si="122"/>
        <v>5.5511654143696712E-4</v>
      </c>
      <c r="F546" s="26">
        <f t="shared" si="135"/>
        <v>5.4998628595342254E-4</v>
      </c>
      <c r="G546" s="17">
        <f t="shared" si="133"/>
        <v>204668209.59794304</v>
      </c>
      <c r="H546" s="10">
        <f t="shared" si="123"/>
        <v>6923713.0389005942</v>
      </c>
      <c r="I546" s="21">
        <f t="shared" si="128"/>
        <v>-1583.0646337900375</v>
      </c>
      <c r="J546" s="22">
        <f t="shared" si="129"/>
        <v>-0.52768821126334586</v>
      </c>
      <c r="K546" s="27">
        <f t="shared" si="134"/>
        <v>0.36352611078997427</v>
      </c>
      <c r="L546" s="5">
        <f t="shared" si="130"/>
        <v>1.795761260873513E-2</v>
      </c>
      <c r="M546" s="33">
        <f t="shared" si="131"/>
        <v>5.5196856537052987</v>
      </c>
      <c r="N546" s="24">
        <f t="shared" si="124"/>
        <v>33.306992486218029</v>
      </c>
      <c r="O546" s="24">
        <f t="shared" si="125"/>
        <v>32.999177157205352</v>
      </c>
      <c r="P546" s="24">
        <f t="shared" si="126"/>
        <v>69.237130389005941</v>
      </c>
      <c r="Q546" s="4">
        <f t="shared" si="127"/>
        <v>17.957612608735129</v>
      </c>
    </row>
    <row r="547" spans="2:17" x14ac:dyDescent="0.2">
      <c r="B547" s="5">
        <f t="shared" si="121"/>
        <v>5.2400000000000474E-2</v>
      </c>
      <c r="D547" s="25">
        <f t="shared" si="132"/>
        <v>5.5105968478162182E-6</v>
      </c>
      <c r="E547" s="18">
        <f t="shared" si="122"/>
        <v>5.5503676609628435E-4</v>
      </c>
      <c r="F547" s="26">
        <f t="shared" si="135"/>
        <v>5.4989294880376631E-4</v>
      </c>
      <c r="G547" s="17">
        <f t="shared" si="133"/>
        <v>205210219.3417834</v>
      </c>
      <c r="H547" s="10">
        <f t="shared" si="123"/>
        <v>6944206.9603475807</v>
      </c>
      <c r="I547" s="21">
        <f t="shared" si="128"/>
        <v>-1614.3027910312021</v>
      </c>
      <c r="J547" s="22">
        <f t="shared" si="129"/>
        <v>-0.53810093034373407</v>
      </c>
      <c r="K547" s="27">
        <f t="shared" si="134"/>
        <v>0.36347282133289394</v>
      </c>
      <c r="L547" s="5">
        <f t="shared" si="130"/>
        <v>1.7993962555341272E-2</v>
      </c>
      <c r="M547" s="33">
        <f t="shared" si="131"/>
        <v>5.5105968478162186</v>
      </c>
      <c r="N547" s="24">
        <f t="shared" si="124"/>
        <v>33.302205965777063</v>
      </c>
      <c r="O547" s="24">
        <f t="shared" si="125"/>
        <v>32.993576928225977</v>
      </c>
      <c r="P547" s="24">
        <f t="shared" si="126"/>
        <v>69.442069603475815</v>
      </c>
      <c r="Q547" s="4">
        <f t="shared" si="127"/>
        <v>17.993962555341273</v>
      </c>
    </row>
    <row r="548" spans="2:17" x14ac:dyDescent="0.2">
      <c r="B548" s="5">
        <f t="shared" si="121"/>
        <v>5.2500000000000477E-2</v>
      </c>
      <c r="D548" s="25">
        <f t="shared" si="132"/>
        <v>5.5015093611646828E-6</v>
      </c>
      <c r="E548" s="18">
        <f t="shared" si="122"/>
        <v>5.5495540300558202E-4</v>
      </c>
      <c r="F548" s="26">
        <f t="shared" si="135"/>
        <v>5.4979801264243354E-4</v>
      </c>
      <c r="G548" s="17">
        <f t="shared" si="133"/>
        <v>205752691.70072189</v>
      </c>
      <c r="H548" s="10">
        <f t="shared" si="123"/>
        <v>6964755.1058997056</v>
      </c>
      <c r="I548" s="21">
        <f t="shared" si="128"/>
        <v>-1645.6226984862856</v>
      </c>
      <c r="J548" s="22">
        <f t="shared" si="129"/>
        <v>-0.5485408994954285</v>
      </c>
      <c r="K548" s="27">
        <f t="shared" si="134"/>
        <v>0.36341848924140197</v>
      </c>
      <c r="L548" s="5">
        <f t="shared" si="130"/>
        <v>1.8030307120869987E-2</v>
      </c>
      <c r="M548" s="33">
        <f t="shared" si="131"/>
        <v>5.5015093611646826</v>
      </c>
      <c r="N548" s="24">
        <f t="shared" si="124"/>
        <v>33.297324180334918</v>
      </c>
      <c r="O548" s="24">
        <f t="shared" si="125"/>
        <v>32.987880758546012</v>
      </c>
      <c r="P548" s="24">
        <f t="shared" si="126"/>
        <v>69.647551058997067</v>
      </c>
      <c r="Q548" s="4">
        <f t="shared" si="127"/>
        <v>18.030307120869985</v>
      </c>
    </row>
    <row r="549" spans="2:17" x14ac:dyDescent="0.2">
      <c r="B549" s="5">
        <f t="shared" si="121"/>
        <v>5.260000000000048E-2</v>
      </c>
      <c r="D549" s="25">
        <f t="shared" si="132"/>
        <v>5.492423219782504E-6</v>
      </c>
      <c r="E549" s="18">
        <f t="shared" si="122"/>
        <v>5.548724480060321E-4</v>
      </c>
      <c r="F549" s="26">
        <f t="shared" si="135"/>
        <v>5.4970147361824411E-4</v>
      </c>
      <c r="G549" s="17">
        <f t="shared" si="133"/>
        <v>206295614.52593926</v>
      </c>
      <c r="H549" s="10">
        <f t="shared" si="123"/>
        <v>6985357.5212110383</v>
      </c>
      <c r="I549" s="21">
        <f t="shared" si="128"/>
        <v>-1677.0244231367019</v>
      </c>
      <c r="J549" s="22">
        <f t="shared" si="129"/>
        <v>-0.55900814104556729</v>
      </c>
      <c r="K549" s="27">
        <f t="shared" si="134"/>
        <v>0.36336311178937492</v>
      </c>
      <c r="L549" s="5">
        <f t="shared" si="130"/>
        <v>1.8066646200921525E-2</v>
      </c>
      <c r="M549" s="33">
        <f t="shared" si="131"/>
        <v>5.4924232197825038</v>
      </c>
      <c r="N549" s="24">
        <f t="shared" si="124"/>
        <v>33.292346880361926</v>
      </c>
      <c r="O549" s="24">
        <f t="shared" si="125"/>
        <v>32.982088417094644</v>
      </c>
      <c r="P549" s="24">
        <f t="shared" si="126"/>
        <v>69.853575212110385</v>
      </c>
      <c r="Q549" s="4">
        <f t="shared" si="127"/>
        <v>18.066646200921525</v>
      </c>
    </row>
    <row r="550" spans="2:17" x14ac:dyDescent="0.2">
      <c r="B550" s="5">
        <f t="shared" si="121"/>
        <v>5.2700000000000483E-2</v>
      </c>
      <c r="D550" s="25">
        <f t="shared" si="132"/>
        <v>5.4833384497696198E-6</v>
      </c>
      <c r="E550" s="18">
        <f t="shared" si="122"/>
        <v>5.5478789693535124E-4</v>
      </c>
      <c r="F550" s="26">
        <f t="shared" si="135"/>
        <v>5.4960332788051968E-4</v>
      </c>
      <c r="G550" s="17">
        <f t="shared" si="133"/>
        <v>206838975.51151964</v>
      </c>
      <c r="H550" s="10">
        <f t="shared" si="123"/>
        <v>7006014.2507129116</v>
      </c>
      <c r="I550" s="21">
        <f t="shared" si="128"/>
        <v>-1708.5080300947104</v>
      </c>
      <c r="J550" s="22">
        <f t="shared" si="129"/>
        <v>-0.56950267669823684</v>
      </c>
      <c r="K550" s="27">
        <f t="shared" si="134"/>
        <v>0.36330668624848772</v>
      </c>
      <c r="L550" s="5">
        <f t="shared" si="130"/>
        <v>1.8102979690823418E-2</v>
      </c>
      <c r="M550" s="33">
        <f t="shared" si="131"/>
        <v>5.4833384497696196</v>
      </c>
      <c r="N550" s="24">
        <f t="shared" si="124"/>
        <v>33.287273816121072</v>
      </c>
      <c r="O550" s="24">
        <f t="shared" si="125"/>
        <v>32.976199672831179</v>
      </c>
      <c r="P550" s="24">
        <f t="shared" si="126"/>
        <v>70.060142507129115</v>
      </c>
      <c r="Q550" s="4">
        <f t="shared" si="127"/>
        <v>18.102979690823418</v>
      </c>
    </row>
    <row r="551" spans="2:17" x14ac:dyDescent="0.2">
      <c r="B551" s="5">
        <f t="shared" si="121"/>
        <v>5.2800000000000485E-2</v>
      </c>
      <c r="D551" s="25">
        <f t="shared" si="132"/>
        <v>5.4742550772941464E-6</v>
      </c>
      <c r="E551" s="18">
        <f t="shared" si="122"/>
        <v>5.5470174562789439E-4</v>
      </c>
      <c r="F551" s="26">
        <f t="shared" si="135"/>
        <v>5.4950357157920737E-4</v>
      </c>
      <c r="G551" s="17">
        <f t="shared" si="133"/>
        <v>207382762.19326237</v>
      </c>
      <c r="H551" s="10">
        <f t="shared" si="123"/>
        <v>7026725.3375981506</v>
      </c>
      <c r="I551" s="21">
        <f t="shared" si="128"/>
        <v>-1740.0735825793956</v>
      </c>
      <c r="J551" s="22">
        <f t="shared" si="129"/>
        <v>-0.58002452752646516</v>
      </c>
      <c r="K551" s="27">
        <f t="shared" si="134"/>
        <v>0.36324920988827647</v>
      </c>
      <c r="L551" s="5">
        <f t="shared" si="130"/>
        <v>1.8139307485630255E-2</v>
      </c>
      <c r="M551" s="33">
        <f t="shared" si="131"/>
        <v>5.4742550772941465</v>
      </c>
      <c r="N551" s="24">
        <f t="shared" si="124"/>
        <v>33.282104737673663</v>
      </c>
      <c r="O551" s="24">
        <f t="shared" si="125"/>
        <v>32.970214294752445</v>
      </c>
      <c r="P551" s="24">
        <f t="shared" si="126"/>
        <v>70.267253375981511</v>
      </c>
      <c r="Q551" s="4">
        <f t="shared" si="127"/>
        <v>18.139307485630255</v>
      </c>
    </row>
    <row r="552" spans="2:17" x14ac:dyDescent="0.2">
      <c r="B552" s="5">
        <f t="shared" si="121"/>
        <v>5.2900000000000488E-2</v>
      </c>
      <c r="D552" s="25">
        <f t="shared" si="132"/>
        <v>5.4651731285924366E-6</v>
      </c>
      <c r="E552" s="18">
        <f t="shared" si="122"/>
        <v>5.54613989914751E-4</v>
      </c>
      <c r="F552" s="26">
        <f t="shared" si="135"/>
        <v>5.494022008650074E-4</v>
      </c>
      <c r="G552" s="17">
        <f t="shared" si="133"/>
        <v>207926961.94748065</v>
      </c>
      <c r="H552" s="10">
        <f t="shared" si="123"/>
        <v>7047490.8238051878</v>
      </c>
      <c r="I552" s="21">
        <f t="shared" si="128"/>
        <v>-1771.7211418924805</v>
      </c>
      <c r="J552" s="22">
        <f t="shared" si="129"/>
        <v>-0.59057371396416014</v>
      </c>
      <c r="K552" s="27">
        <f t="shared" si="134"/>
        <v>0.36319067997620191</v>
      </c>
      <c r="L552" s="5">
        <f t="shared" si="130"/>
        <v>1.8175629480123478E-2</v>
      </c>
      <c r="M552" s="33">
        <f t="shared" si="131"/>
        <v>5.4651731285924363</v>
      </c>
      <c r="N552" s="24">
        <f t="shared" si="124"/>
        <v>33.276839394885059</v>
      </c>
      <c r="O552" s="24">
        <f t="shared" si="125"/>
        <v>32.964132051900442</v>
      </c>
      <c r="P552" s="24">
        <f t="shared" si="126"/>
        <v>70.474908238051881</v>
      </c>
      <c r="Q552" s="4">
        <f t="shared" si="127"/>
        <v>18.175629480123479</v>
      </c>
    </row>
    <row r="553" spans="2:17" x14ac:dyDescent="0.2">
      <c r="B553" s="5">
        <f t="shared" si="121"/>
        <v>5.3000000000000491E-2</v>
      </c>
      <c r="D553" s="25">
        <f t="shared" si="132"/>
        <v>5.4560926299691315E-6</v>
      </c>
      <c r="E553" s="18">
        <f t="shared" si="122"/>
        <v>5.5452462562384161E-4</v>
      </c>
      <c r="F553" s="26">
        <f t="shared" si="135"/>
        <v>5.4929921188949927E-4</v>
      </c>
      <c r="G553" s="17">
        <f t="shared" si="133"/>
        <v>208471561.9897438</v>
      </c>
      <c r="H553" s="10">
        <f t="shared" si="123"/>
        <v>7068310.7500020489</v>
      </c>
      <c r="I553" s="21">
        <f t="shared" si="128"/>
        <v>-1803.4507673939388</v>
      </c>
      <c r="J553" s="22">
        <f t="shared" si="129"/>
        <v>-0.60115025579797965</v>
      </c>
      <c r="K553" s="27">
        <f t="shared" si="134"/>
        <v>0.3631310937777138</v>
      </c>
      <c r="L553" s="5">
        <f t="shared" si="130"/>
        <v>1.8211945568811172E-2</v>
      </c>
      <c r="M553" s="33">
        <f t="shared" si="131"/>
        <v>5.4560926299691319</v>
      </c>
      <c r="N553" s="24">
        <f t="shared" si="124"/>
        <v>33.271477537430499</v>
      </c>
      <c r="O553" s="24">
        <f t="shared" si="125"/>
        <v>32.957952713369956</v>
      </c>
      <c r="P553" s="24">
        <f t="shared" si="126"/>
        <v>70.683107500020498</v>
      </c>
      <c r="Q553" s="4">
        <f t="shared" si="127"/>
        <v>18.211945568811171</v>
      </c>
    </row>
    <row r="554" spans="2:17" x14ac:dyDescent="0.2">
      <c r="B554" s="5">
        <f t="shared" si="121"/>
        <v>5.3100000000000494E-2</v>
      </c>
      <c r="D554" s="25">
        <f t="shared" si="132"/>
        <v>5.4470136077972075E-6</v>
      </c>
      <c r="E554" s="18">
        <f t="shared" si="122"/>
        <v>5.5443364858001685E-4</v>
      </c>
      <c r="F554" s="26">
        <f t="shared" si="135"/>
        <v>5.491946008052708E-4</v>
      </c>
      <c r="G554" s="17">
        <f t="shared" si="133"/>
        <v>209016549.37369347</v>
      </c>
      <c r="H554" s="10">
        <f t="shared" si="123"/>
        <v>7089185.1555702211</v>
      </c>
      <c r="I554" s="21">
        <f t="shared" si="128"/>
        <v>-1835.2625164774286</v>
      </c>
      <c r="J554" s="22">
        <f t="shared" si="129"/>
        <v>-0.61175417215914285</v>
      </c>
      <c r="K554" s="27">
        <f t="shared" si="134"/>
        <v>0.36307044855631593</v>
      </c>
      <c r="L554" s="5">
        <f t="shared" si="130"/>
        <v>1.8248255645927875E-2</v>
      </c>
      <c r="M554" s="33">
        <f t="shared" si="131"/>
        <v>5.4470136077972073</v>
      </c>
      <c r="N554" s="24">
        <f t="shared" si="124"/>
        <v>33.266018914801009</v>
      </c>
      <c r="O554" s="24">
        <f t="shared" si="125"/>
        <v>32.951676048316244</v>
      </c>
      <c r="P554" s="24">
        <f t="shared" si="126"/>
        <v>70.891851555702218</v>
      </c>
      <c r="Q554" s="4">
        <f t="shared" si="127"/>
        <v>18.248255645927877</v>
      </c>
    </row>
    <row r="555" spans="2:17" x14ac:dyDescent="0.2">
      <c r="B555" s="5">
        <f t="shared" si="121"/>
        <v>5.3200000000000497E-2</v>
      </c>
      <c r="D555" s="25">
        <f t="shared" si="132"/>
        <v>5.4379360885180323E-6</v>
      </c>
      <c r="E555" s="18">
        <f t="shared" si="122"/>
        <v>5.5434105460515565E-4</v>
      </c>
      <c r="F555" s="26">
        <f t="shared" si="135"/>
        <v>5.4908836376604874E-4</v>
      </c>
      <c r="G555" s="17">
        <f t="shared" si="133"/>
        <v>209561910.98984221</v>
      </c>
      <c r="H555" s="10">
        <f t="shared" si="123"/>
        <v>7110114.0785883982</v>
      </c>
      <c r="I555" s="21">
        <f t="shared" si="128"/>
        <v>-1867.1564445455365</v>
      </c>
      <c r="J555" s="22">
        <f t="shared" si="129"/>
        <v>-0.62238548151517881</v>
      </c>
      <c r="K555" s="27">
        <f t="shared" si="134"/>
        <v>0.36300874157363222</v>
      </c>
      <c r="L555" s="5">
        <f t="shared" si="130"/>
        <v>1.8284559605434372E-2</v>
      </c>
      <c r="M555" s="33">
        <f t="shared" si="131"/>
        <v>5.4379360885180326</v>
      </c>
      <c r="N555" s="24">
        <f t="shared" si="124"/>
        <v>33.260463276309338</v>
      </c>
      <c r="O555" s="24">
        <f t="shared" si="125"/>
        <v>32.945301825962922</v>
      </c>
      <c r="P555" s="24">
        <f t="shared" si="126"/>
        <v>71.101140785883985</v>
      </c>
      <c r="Q555" s="4">
        <f t="shared" si="127"/>
        <v>18.284559605434371</v>
      </c>
    </row>
    <row r="556" spans="2:17" x14ac:dyDescent="0.2">
      <c r="B556" s="5">
        <f t="shared" si="121"/>
        <v>5.33000000000005E-2</v>
      </c>
      <c r="D556" s="25">
        <f t="shared" si="132"/>
        <v>5.4288600986414078E-6</v>
      </c>
      <c r="E556" s="18">
        <f t="shared" si="122"/>
        <v>5.5424683951826707E-4</v>
      </c>
      <c r="F556" s="26">
        <f t="shared" si="135"/>
        <v>5.4898049692682957E-4</v>
      </c>
      <c r="G556" s="17">
        <f t="shared" si="133"/>
        <v>210107633.56427673</v>
      </c>
      <c r="H556" s="10">
        <f t="shared" si="123"/>
        <v>7131097.5558161037</v>
      </c>
      <c r="I556" s="21">
        <f t="shared" si="128"/>
        <v>-1899.1326049848428</v>
      </c>
      <c r="J556" s="22">
        <f t="shared" si="129"/>
        <v>-0.63304420166161424</v>
      </c>
      <c r="K556" s="27">
        <f t="shared" si="134"/>
        <v>0.36294597008947338</v>
      </c>
      <c r="L556" s="5">
        <f t="shared" si="130"/>
        <v>1.8320857341017526E-2</v>
      </c>
      <c r="M556" s="33">
        <f t="shared" si="131"/>
        <v>5.4288600986414082</v>
      </c>
      <c r="N556" s="24">
        <f t="shared" si="124"/>
        <v>33.254810371096028</v>
      </c>
      <c r="O556" s="24">
        <f t="shared" si="125"/>
        <v>32.938829815609772</v>
      </c>
      <c r="P556" s="24">
        <f t="shared" si="126"/>
        <v>71.310975558161047</v>
      </c>
      <c r="Q556" s="4">
        <f t="shared" si="127"/>
        <v>18.320857341017525</v>
      </c>
    </row>
    <row r="557" spans="2:17" x14ac:dyDescent="0.2">
      <c r="B557" s="5">
        <f t="shared" si="121"/>
        <v>5.3400000000000503E-2</v>
      </c>
      <c r="D557" s="25">
        <f t="shared" si="132"/>
        <v>5.4197856647456192E-6</v>
      </c>
      <c r="E557" s="18">
        <f t="shared" si="122"/>
        <v>5.5415099913559175E-4</v>
      </c>
      <c r="F557" s="26">
        <f t="shared" si="135"/>
        <v>5.4887099644401239E-4</v>
      </c>
      <c r="G557" s="17">
        <f t="shared" si="133"/>
        <v>210653703.65750021</v>
      </c>
      <c r="H557" s="10">
        <f t="shared" si="123"/>
        <v>7152135.6226771921</v>
      </c>
      <c r="I557" s="21">
        <f t="shared" si="128"/>
        <v>-1931.1910491407946</v>
      </c>
      <c r="J557" s="22">
        <f t="shared" si="129"/>
        <v>-0.64373034971359822</v>
      </c>
      <c r="K557" s="27">
        <f t="shared" si="134"/>
        <v>0.36288213136190461</v>
      </c>
      <c r="L557" s="5">
        <f t="shared" si="130"/>
        <v>1.8357148746090096E-2</v>
      </c>
      <c r="M557" s="33">
        <f t="shared" si="131"/>
        <v>5.4197856647456195</v>
      </c>
      <c r="N557" s="24">
        <f t="shared" si="124"/>
        <v>33.249059948135503</v>
      </c>
      <c r="O557" s="24">
        <f t="shared" si="125"/>
        <v>32.932259786640742</v>
      </c>
      <c r="P557" s="24">
        <f t="shared" si="126"/>
        <v>71.521356226771928</v>
      </c>
      <c r="Q557" s="4">
        <f t="shared" si="127"/>
        <v>18.357148746090097</v>
      </c>
    </row>
    <row r="558" spans="2:17" x14ac:dyDescent="0.2">
      <c r="B558" s="5">
        <f t="shared" si="121"/>
        <v>5.3500000000000505E-2</v>
      </c>
      <c r="D558" s="25">
        <f t="shared" si="132"/>
        <v>5.4107128134774771E-6</v>
      </c>
      <c r="E558" s="18">
        <f t="shared" si="122"/>
        <v>5.5405352927070516E-4</v>
      </c>
      <c r="F558" s="26">
        <f t="shared" si="135"/>
        <v>5.4875985847553297E-4</v>
      </c>
      <c r="G558" s="17">
        <f t="shared" si="133"/>
        <v>211200107.6631743</v>
      </c>
      <c r="H558" s="10">
        <f t="shared" si="123"/>
        <v>7173228.3132432261</v>
      </c>
      <c r="I558" s="21">
        <f t="shared" si="128"/>
        <v>-1963.3318262924004</v>
      </c>
      <c r="J558" s="22">
        <f t="shared" si="129"/>
        <v>-0.65444394209746681</v>
      </c>
      <c r="K558" s="27">
        <f t="shared" si="134"/>
        <v>0.36281722264731409</v>
      </c>
      <c r="L558" s="5">
        <f t="shared" si="130"/>
        <v>1.8393433713790559E-2</v>
      </c>
      <c r="M558" s="33">
        <f t="shared" si="131"/>
        <v>5.4107128134774767</v>
      </c>
      <c r="N558" s="24">
        <f t="shared" si="124"/>
        <v>33.24321175624231</v>
      </c>
      <c r="O558" s="24">
        <f t="shared" si="125"/>
        <v>32.92559150853198</v>
      </c>
      <c r="P558" s="24">
        <f t="shared" si="126"/>
        <v>71.732283132432272</v>
      </c>
      <c r="Q558" s="4">
        <f t="shared" si="127"/>
        <v>18.393433713790557</v>
      </c>
    </row>
    <row r="559" spans="2:17" x14ac:dyDescent="0.2">
      <c r="B559" s="5">
        <f t="shared" si="121"/>
        <v>5.3600000000000508E-2</v>
      </c>
      <c r="D559" s="25">
        <f t="shared" si="132"/>
        <v>5.4016415715523614E-6</v>
      </c>
      <c r="E559" s="18">
        <f t="shared" si="122"/>
        <v>5.5395442573462209E-4</v>
      </c>
      <c r="F559" s="26">
        <f t="shared" si="135"/>
        <v>5.4864707918099963E-4</v>
      </c>
      <c r="G559" s="17">
        <f t="shared" si="133"/>
        <v>211746831.80688778</v>
      </c>
      <c r="H559" s="10">
        <f t="shared" si="123"/>
        <v>7194375.6602167292</v>
      </c>
      <c r="I559" s="21">
        <f t="shared" si="128"/>
        <v>-1995.554983626718</v>
      </c>
      <c r="J559" s="22">
        <f t="shared" si="129"/>
        <v>-0.66518499454223934</v>
      </c>
      <c r="K559" s="27">
        <f t="shared" si="134"/>
        <v>0.36275124120048208</v>
      </c>
      <c r="L559" s="5">
        <f t="shared" si="130"/>
        <v>1.8429712136982947E-2</v>
      </c>
      <c r="M559" s="33">
        <f t="shared" si="131"/>
        <v>5.4016415715523616</v>
      </c>
      <c r="N559" s="24">
        <f t="shared" si="124"/>
        <v>33.237265544077324</v>
      </c>
      <c r="O559" s="24">
        <f t="shared" si="125"/>
        <v>32.918824750859976</v>
      </c>
      <c r="P559" s="24">
        <f t="shared" si="126"/>
        <v>71.943756602167298</v>
      </c>
      <c r="Q559" s="4">
        <f t="shared" si="127"/>
        <v>18.429712136982946</v>
      </c>
    </row>
    <row r="560" spans="2:17" x14ac:dyDescent="0.2">
      <c r="B560" s="5">
        <f t="shared" si="121"/>
        <v>5.3700000000000511E-2</v>
      </c>
      <c r="D560" s="25">
        <f t="shared" si="132"/>
        <v>5.3925719657542639E-6</v>
      </c>
      <c r="E560" s="18">
        <f t="shared" si="122"/>
        <v>5.5385368433590271E-4</v>
      </c>
      <c r="F560" s="26">
        <f t="shared" si="135"/>
        <v>5.4853265472182928E-4</v>
      </c>
      <c r="G560" s="17">
        <f t="shared" si="133"/>
        <v>212293862.14489856</v>
      </c>
      <c r="H560" s="10">
        <f t="shared" si="123"/>
        <v>7215577.6949143186</v>
      </c>
      <c r="I560" s="21">
        <f t="shared" si="128"/>
        <v>-2027.8605662131781</v>
      </c>
      <c r="J560" s="22">
        <f t="shared" si="129"/>
        <v>-0.67595352207105941</v>
      </c>
      <c r="K560" s="27">
        <f t="shared" si="134"/>
        <v>0.36268418427465143</v>
      </c>
      <c r="L560" s="5">
        <f t="shared" si="130"/>
        <v>1.8465983908256704E-2</v>
      </c>
      <c r="M560" s="33">
        <f t="shared" si="131"/>
        <v>5.3925719657542635</v>
      </c>
      <c r="N560" s="24">
        <f t="shared" si="124"/>
        <v>33.231221060154162</v>
      </c>
      <c r="O560" s="24">
        <f t="shared" si="125"/>
        <v>32.911959283309756</v>
      </c>
      <c r="P560" s="24">
        <f t="shared" si="126"/>
        <v>72.155776949143188</v>
      </c>
      <c r="Q560" s="4">
        <f t="shared" si="127"/>
        <v>18.465983908256703</v>
      </c>
    </row>
    <row r="561" spans="2:17" x14ac:dyDescent="0.2">
      <c r="B561" s="5">
        <f t="shared" si="121"/>
        <v>5.3800000000000514E-2</v>
      </c>
      <c r="D561" s="25">
        <f t="shared" si="132"/>
        <v>5.3835040229358246E-6</v>
      </c>
      <c r="E561" s="18">
        <f t="shared" si="122"/>
        <v>5.5375130088075966E-4</v>
      </c>
      <c r="F561" s="26">
        <f t="shared" si="135"/>
        <v>5.4841658126138552E-4</v>
      </c>
      <c r="G561" s="17">
        <f t="shared" si="133"/>
        <v>212841184.56293705</v>
      </c>
      <c r="H561" s="10">
        <f t="shared" si="123"/>
        <v>7236834.4472497106</v>
      </c>
      <c r="I561" s="21">
        <f t="shared" si="128"/>
        <v>-2060.2486169777048</v>
      </c>
      <c r="J561" s="22">
        <f t="shared" si="129"/>
        <v>-0.6867495389925683</v>
      </c>
      <c r="K561" s="27">
        <f t="shared" si="134"/>
        <v>0.36261604912159823</v>
      </c>
      <c r="L561" s="5">
        <f t="shared" si="130"/>
        <v>1.8502248919926516E-2</v>
      </c>
      <c r="M561" s="33">
        <f t="shared" si="131"/>
        <v>5.3835040229358242</v>
      </c>
      <c r="N561" s="24">
        <f t="shared" si="124"/>
        <v>33.225078052845582</v>
      </c>
      <c r="O561" s="24">
        <f t="shared" si="125"/>
        <v>32.90499487568313</v>
      </c>
      <c r="P561" s="24">
        <f t="shared" si="126"/>
        <v>72.368344472497114</v>
      </c>
      <c r="Q561" s="4">
        <f t="shared" si="127"/>
        <v>18.502248919926515</v>
      </c>
    </row>
    <row r="562" spans="2:17" x14ac:dyDescent="0.2">
      <c r="B562" s="5">
        <f t="shared" si="121"/>
        <v>5.3900000000000517E-2</v>
      </c>
      <c r="D562" s="25">
        <f t="shared" si="132"/>
        <v>5.3744377700183715E-6</v>
      </c>
      <c r="E562" s="18">
        <f t="shared" si="122"/>
        <v>5.5364727117316606E-4</v>
      </c>
      <c r="F562" s="26">
        <f t="shared" si="135"/>
        <v>5.4829885496511912E-4</v>
      </c>
      <c r="G562" s="17">
        <f t="shared" si="133"/>
        <v>213388784.77496561</v>
      </c>
      <c r="H562" s="10">
        <f t="shared" si="123"/>
        <v>7258145.9457166055</v>
      </c>
      <c r="I562" s="21">
        <f t="shared" si="128"/>
        <v>-2092.7191766766559</v>
      </c>
      <c r="J562" s="22">
        <f t="shared" si="129"/>
        <v>-0.69757305889221866</v>
      </c>
      <c r="K562" s="27">
        <f t="shared" si="134"/>
        <v>0.36254683299170398</v>
      </c>
      <c r="L562" s="5">
        <f t="shared" si="130"/>
        <v>1.8538507064032182E-2</v>
      </c>
      <c r="M562" s="33">
        <f t="shared" si="131"/>
        <v>5.3744377700183712</v>
      </c>
      <c r="N562" s="24">
        <f t="shared" si="124"/>
        <v>33.218836270389964</v>
      </c>
      <c r="O562" s="24">
        <f t="shared" si="125"/>
        <v>32.897931297907149</v>
      </c>
      <c r="P562" s="24">
        <f t="shared" si="126"/>
        <v>72.581459457166062</v>
      </c>
      <c r="Q562" s="4">
        <f t="shared" si="127"/>
        <v>18.538507064032181</v>
      </c>
    </row>
    <row r="563" spans="2:17" x14ac:dyDescent="0.2">
      <c r="B563" s="5">
        <f t="shared" si="121"/>
        <v>5.400000000000052E-2</v>
      </c>
      <c r="D563" s="25">
        <f t="shared" si="132"/>
        <v>5.3653732339919553E-6</v>
      </c>
      <c r="E563" s="18">
        <f t="shared" si="122"/>
        <v>5.5354159101496587E-4</v>
      </c>
      <c r="F563" s="26">
        <f t="shared" si="135"/>
        <v>5.4817947200070782E-4</v>
      </c>
      <c r="G563" s="17">
        <f t="shared" si="133"/>
        <v>213936648.3218776</v>
      </c>
      <c r="H563" s="10">
        <f t="shared" si="123"/>
        <v>7279512.2173714479</v>
      </c>
      <c r="I563" s="21">
        <f t="shared" si="128"/>
        <v>-2125.272283870574</v>
      </c>
      <c r="J563" s="22">
        <f t="shared" si="129"/>
        <v>-0.70842409462352463</v>
      </c>
      <c r="K563" s="27">
        <f t="shared" si="134"/>
        <v>0.36247653313402822</v>
      </c>
      <c r="L563" s="5">
        <f t="shared" si="130"/>
        <v>1.8574758232338468E-2</v>
      </c>
      <c r="M563" s="33">
        <f t="shared" si="131"/>
        <v>5.3653732339919555</v>
      </c>
      <c r="N563" s="24">
        <f t="shared" si="124"/>
        <v>33.212495460897955</v>
      </c>
      <c r="O563" s="24">
        <f t="shared" si="125"/>
        <v>32.890768320042469</v>
      </c>
      <c r="P563" s="24">
        <f t="shared" si="126"/>
        <v>72.795122173714489</v>
      </c>
      <c r="Q563" s="4">
        <f t="shared" si="127"/>
        <v>18.574758232338468</v>
      </c>
    </row>
    <row r="564" spans="2:17" x14ac:dyDescent="0.2">
      <c r="B564" s="5">
        <f t="shared" ref="B564:B627" si="136">+B563+$C$20</f>
        <v>5.4100000000000523E-2</v>
      </c>
      <c r="D564" s="25">
        <f t="shared" si="132"/>
        <v>5.3563104419153834E-6</v>
      </c>
      <c r="E564" s="18">
        <f t="shared" ref="E564:E627" si="137">K563*$I$7</f>
        <v>5.5343425620598449E-4</v>
      </c>
      <c r="F564" s="26">
        <f t="shared" si="135"/>
        <v>5.4805842853819866E-4</v>
      </c>
      <c r="G564" s="17">
        <f t="shared" si="133"/>
        <v>214484760.57032204</v>
      </c>
      <c r="H564" s="10">
        <f t="shared" ref="H564:H627" si="138">+H563+0.5*$C$20*(G563+G564)</f>
        <v>7300933.2878160579</v>
      </c>
      <c r="I564" s="21">
        <f t="shared" si="128"/>
        <v>-2157.9079748977351</v>
      </c>
      <c r="J564" s="22">
        <f t="shared" si="129"/>
        <v>-0.719302658299245</v>
      </c>
      <c r="K564" s="27">
        <f t="shared" si="134"/>
        <v>0.36240514679638208</v>
      </c>
      <c r="L564" s="5">
        <f t="shared" si="130"/>
        <v>1.8611002316334987E-2</v>
      </c>
      <c r="M564" s="33">
        <f t="shared" si="131"/>
        <v>5.3563104419153831</v>
      </c>
      <c r="N564" s="24">
        <f t="shared" ref="N564:N627" si="139">+E564*60000</f>
        <v>33.206055372359067</v>
      </c>
      <c r="O564" s="24">
        <f t="shared" ref="O564:O627" si="140">+F564*60000</f>
        <v>32.883505712291921</v>
      </c>
      <c r="P564" s="24">
        <f t="shared" ref="P564:P627" si="141">+H564*0.00001</f>
        <v>73.009332878160592</v>
      </c>
      <c r="Q564" s="4">
        <f t="shared" ref="Q564:Q627" si="142">L564*1000</f>
        <v>18.611002316334986</v>
      </c>
    </row>
    <row r="565" spans="2:17" x14ac:dyDescent="0.2">
      <c r="B565" s="5">
        <f t="shared" si="136"/>
        <v>5.4200000000000526E-2</v>
      </c>
      <c r="D565" s="25">
        <f t="shared" si="132"/>
        <v>5.3472494209162537E-6</v>
      </c>
      <c r="E565" s="18">
        <f t="shared" si="137"/>
        <v>5.5332526254414139E-4</v>
      </c>
      <c r="F565" s="26">
        <f t="shared" si="135"/>
        <v>5.4793572075015242E-4</v>
      </c>
      <c r="G565" s="17">
        <f t="shared" si="133"/>
        <v>215033106.71143299</v>
      </c>
      <c r="H565" s="10">
        <f t="shared" si="138"/>
        <v>7322409.1811801456</v>
      </c>
      <c r="I565" s="21">
        <f t="shared" si="128"/>
        <v>-2190.6262838475309</v>
      </c>
      <c r="J565" s="22">
        <f t="shared" si="129"/>
        <v>-0.73020876128251033</v>
      </c>
      <c r="K565" s="27">
        <f t="shared" si="134"/>
        <v>0.36233267122540297</v>
      </c>
      <c r="L565" s="5">
        <f t="shared" si="130"/>
        <v>1.8647239207236075E-2</v>
      </c>
      <c r="M565" s="33">
        <f t="shared" si="131"/>
        <v>5.3472494209162535</v>
      </c>
      <c r="N565" s="24">
        <f t="shared" si="139"/>
        <v>33.19951575264848</v>
      </c>
      <c r="O565" s="24">
        <f t="shared" si="140"/>
        <v>32.876143245009146</v>
      </c>
      <c r="P565" s="24">
        <f t="shared" si="141"/>
        <v>73.224091811801458</v>
      </c>
      <c r="Q565" s="4">
        <f t="shared" si="142"/>
        <v>18.647239207236076</v>
      </c>
    </row>
    <row r="566" spans="2:17" x14ac:dyDescent="0.2">
      <c r="B566" s="5">
        <f t="shared" si="136"/>
        <v>5.4300000000000528E-2</v>
      </c>
      <c r="D566" s="25">
        <f t="shared" si="132"/>
        <v>5.3381901981909816E-6</v>
      </c>
      <c r="E566" s="18">
        <f t="shared" si="137"/>
        <v>5.5321460582556398E-4</v>
      </c>
      <c r="F566" s="26">
        <f t="shared" si="135"/>
        <v>5.4781134481178778E-4</v>
      </c>
      <c r="G566" s="17">
        <f t="shared" si="133"/>
        <v>215581671.75955886</v>
      </c>
      <c r="H566" s="10">
        <f t="shared" si="138"/>
        <v>7343939.9201036952</v>
      </c>
      <c r="I566" s="21">
        <f t="shared" si="128"/>
        <v>-2223.427242533643</v>
      </c>
      <c r="J566" s="22">
        <f t="shared" si="129"/>
        <v>-0.74114241417788096</v>
      </c>
      <c r="K566" s="27">
        <f t="shared" si="134"/>
        <v>0.36225910366662994</v>
      </c>
      <c r="L566" s="5">
        <f t="shared" si="130"/>
        <v>1.8683468795980675E-2</v>
      </c>
      <c r="M566" s="33">
        <f t="shared" si="131"/>
        <v>5.3381901981909818</v>
      </c>
      <c r="N566" s="24">
        <f t="shared" si="139"/>
        <v>33.19287634953384</v>
      </c>
      <c r="O566" s="24">
        <f t="shared" si="140"/>
        <v>32.868680688707265</v>
      </c>
      <c r="P566" s="24">
        <f t="shared" si="141"/>
        <v>73.439399201036963</v>
      </c>
      <c r="Q566" s="4">
        <f t="shared" si="142"/>
        <v>18.683468795980676</v>
      </c>
    </row>
    <row r="567" spans="2:17" x14ac:dyDescent="0.2">
      <c r="B567" s="5">
        <f t="shared" si="136"/>
        <v>5.4400000000000531E-2</v>
      </c>
      <c r="D567" s="25">
        <f t="shared" si="132"/>
        <v>5.3291328010048317E-6</v>
      </c>
      <c r="E567" s="18">
        <f t="shared" si="137"/>
        <v>5.5310228184470261E-4</v>
      </c>
      <c r="F567" s="26">
        <f t="shared" si="135"/>
        <v>5.4768529690112815E-4</v>
      </c>
      <c r="G567" s="17">
        <f t="shared" si="133"/>
        <v>216130440.55104804</v>
      </c>
      <c r="H567" s="10">
        <f t="shared" si="138"/>
        <v>7365525.5257192254</v>
      </c>
      <c r="I567" s="21">
        <f t="shared" si="128"/>
        <v>-2256.3108804670383</v>
      </c>
      <c r="J567" s="22">
        <f t="shared" si="129"/>
        <v>-0.75210362682234611</v>
      </c>
      <c r="K567" s="27">
        <f t="shared" si="134"/>
        <v>0.36218444136457995</v>
      </c>
      <c r="L567" s="5">
        <f t="shared" si="130"/>
        <v>1.8719690973232235E-2</v>
      </c>
      <c r="M567" s="33">
        <f t="shared" si="131"/>
        <v>5.3291328010048318</v>
      </c>
      <c r="N567" s="24">
        <f t="shared" si="139"/>
        <v>33.186136910682158</v>
      </c>
      <c r="O567" s="24">
        <f t="shared" si="140"/>
        <v>32.86111781406769</v>
      </c>
      <c r="P567" s="24">
        <f t="shared" si="141"/>
        <v>73.655255257192266</v>
      </c>
      <c r="Q567" s="4">
        <f t="shared" si="142"/>
        <v>18.719690973232236</v>
      </c>
    </row>
    <row r="568" spans="2:17" x14ac:dyDescent="0.2">
      <c r="B568" s="5">
        <f t="shared" si="136"/>
        <v>5.4500000000000534E-2</v>
      </c>
      <c r="D568" s="25">
        <f t="shared" si="132"/>
        <v>5.3200772566919418E-6</v>
      </c>
      <c r="E568" s="18">
        <f t="shared" si="137"/>
        <v>5.5298828639444714E-4</v>
      </c>
      <c r="F568" s="26">
        <f t="shared" si="135"/>
        <v>5.4755757319914912E-4</v>
      </c>
      <c r="G568" s="17">
        <f t="shared" si="133"/>
        <v>216679397.7429783</v>
      </c>
      <c r="H568" s="10">
        <f t="shared" si="138"/>
        <v>7387166.0176339271</v>
      </c>
      <c r="I568" s="21">
        <f t="shared" si="128"/>
        <v>-2289.2772248287661</v>
      </c>
      <c r="J568" s="22">
        <f t="shared" si="129"/>
        <v>-0.76309240827625535</v>
      </c>
      <c r="K568" s="27">
        <f t="shared" si="134"/>
        <v>0.362108681562825</v>
      </c>
      <c r="L568" s="5">
        <f t="shared" si="130"/>
        <v>1.8755905629378605E-2</v>
      </c>
      <c r="M568" s="33">
        <f t="shared" si="131"/>
        <v>5.3200772566919419</v>
      </c>
      <c r="N568" s="24">
        <f t="shared" si="139"/>
        <v>33.179297183666826</v>
      </c>
      <c r="O568" s="24">
        <f t="shared" si="140"/>
        <v>32.853454391948944</v>
      </c>
      <c r="P568" s="24">
        <f t="shared" si="141"/>
        <v>73.871660176339276</v>
      </c>
      <c r="Q568" s="4">
        <f t="shared" si="142"/>
        <v>18.755905629378603</v>
      </c>
    </row>
    <row r="569" spans="2:17" x14ac:dyDescent="0.2">
      <c r="B569" s="5">
        <f t="shared" si="136"/>
        <v>5.4600000000000537E-2</v>
      </c>
      <c r="D569" s="25">
        <f t="shared" si="132"/>
        <v>5.3110235926553499E-6</v>
      </c>
      <c r="E569" s="18">
        <f t="shared" si="137"/>
        <v>5.5287261526624457E-4</v>
      </c>
      <c r="F569" s="26">
        <f t="shared" si="135"/>
        <v>5.4742816988992838E-4</v>
      </c>
      <c r="G569" s="17">
        <f t="shared" si="133"/>
        <v>217228527.81192076</v>
      </c>
      <c r="H569" s="10">
        <f t="shared" si="138"/>
        <v>7408861.4139116723</v>
      </c>
      <c r="I569" s="21">
        <f t="shared" si="128"/>
        <v>-2322.3263004425726</v>
      </c>
      <c r="J569" s="22">
        <f t="shared" si="129"/>
        <v>-0.77410876681419083</v>
      </c>
      <c r="K569" s="27">
        <f t="shared" si="134"/>
        <v>0.36203182150407048</v>
      </c>
      <c r="L569" s="5">
        <f t="shared" si="130"/>
        <v>1.8792112654531949E-2</v>
      </c>
      <c r="M569" s="33">
        <f t="shared" si="131"/>
        <v>5.3110235926553502</v>
      </c>
      <c r="N569" s="24">
        <f t="shared" si="139"/>
        <v>33.172356915974675</v>
      </c>
      <c r="O569" s="24">
        <f t="shared" si="140"/>
        <v>32.845690193395704</v>
      </c>
      <c r="P569" s="24">
        <f t="shared" si="141"/>
        <v>74.088614139116729</v>
      </c>
      <c r="Q569" s="4">
        <f t="shared" si="142"/>
        <v>18.792112654531948</v>
      </c>
    </row>
    <row r="570" spans="2:17" x14ac:dyDescent="0.2">
      <c r="B570" s="5">
        <f t="shared" si="136"/>
        <v>5.470000000000054E-2</v>
      </c>
      <c r="D570" s="25">
        <f t="shared" si="132"/>
        <v>5.3019718363670136E-6</v>
      </c>
      <c r="E570" s="18">
        <f t="shared" si="137"/>
        <v>5.5275526425021886E-4</v>
      </c>
      <c r="F570" s="26">
        <f t="shared" si="135"/>
        <v>5.4729708316079539E-4</v>
      </c>
      <c r="G570" s="17">
        <f t="shared" si="133"/>
        <v>217777815.0526475</v>
      </c>
      <c r="H570" s="10">
        <f t="shared" si="138"/>
        <v>7430611.7310549011</v>
      </c>
      <c r="I570" s="21">
        <f t="shared" si="128"/>
        <v>-2355.4581297473205</v>
      </c>
      <c r="J570" s="22">
        <f t="shared" si="129"/>
        <v>-0.78515270991577346</v>
      </c>
      <c r="K570" s="27">
        <f t="shared" si="134"/>
        <v>0.36195385843023398</v>
      </c>
      <c r="L570" s="5">
        <f t="shared" si="130"/>
        <v>1.8828311938528665E-2</v>
      </c>
      <c r="M570" s="33">
        <f t="shared" si="131"/>
        <v>5.3019718363670139</v>
      </c>
      <c r="N570" s="24">
        <f t="shared" si="139"/>
        <v>33.165315855013134</v>
      </c>
      <c r="O570" s="24">
        <f t="shared" si="140"/>
        <v>32.837824989647721</v>
      </c>
      <c r="P570" s="24">
        <f t="shared" si="141"/>
        <v>74.306117310549013</v>
      </c>
      <c r="Q570" s="4">
        <f t="shared" si="142"/>
        <v>18.828311938528664</v>
      </c>
    </row>
    <row r="571" spans="2:17" x14ac:dyDescent="0.2">
      <c r="B571" s="5">
        <f t="shared" si="136"/>
        <v>5.4800000000000543E-2</v>
      </c>
      <c r="D571" s="25">
        <f t="shared" si="132"/>
        <v>5.2929220153678347E-6</v>
      </c>
      <c r="E571" s="18">
        <f t="shared" si="137"/>
        <v>5.5263622913529105E-4</v>
      </c>
      <c r="F571" s="26">
        <f t="shared" si="135"/>
        <v>5.4716430920248419E-4</v>
      </c>
      <c r="G571" s="17">
        <f t="shared" si="133"/>
        <v>218327243.57693893</v>
      </c>
      <c r="H571" s="10">
        <f t="shared" si="138"/>
        <v>7452416.9839863805</v>
      </c>
      <c r="I571" s="21">
        <f t="shared" si="128"/>
        <v>-2388.6727327692156</v>
      </c>
      <c r="J571" s="22">
        <f t="shared" si="129"/>
        <v>-0.79622424425640514</v>
      </c>
      <c r="K571" s="27">
        <f t="shared" si="134"/>
        <v>0.36187478958252539</v>
      </c>
      <c r="L571" s="5">
        <f t="shared" si="130"/>
        <v>1.8864503370929302E-2</v>
      </c>
      <c r="M571" s="33">
        <f t="shared" si="131"/>
        <v>5.2929220153678349</v>
      </c>
      <c r="N571" s="24">
        <f t="shared" si="139"/>
        <v>33.158173748117463</v>
      </c>
      <c r="O571" s="24">
        <f t="shared" si="140"/>
        <v>32.829858552149055</v>
      </c>
      <c r="P571" s="24">
        <f t="shared" si="141"/>
        <v>74.524169839863816</v>
      </c>
      <c r="Q571" s="4">
        <f t="shared" si="142"/>
        <v>18.864503370929302</v>
      </c>
    </row>
    <row r="572" spans="2:17" x14ac:dyDescent="0.2">
      <c r="B572" s="5">
        <f t="shared" si="136"/>
        <v>5.4900000000000546E-2</v>
      </c>
      <c r="D572" s="25">
        <f t="shared" si="132"/>
        <v>5.2838741572676748E-6</v>
      </c>
      <c r="E572" s="18">
        <f t="shared" si="137"/>
        <v>5.5251550570930175E-4</v>
      </c>
      <c r="F572" s="26">
        <f t="shared" si="135"/>
        <v>5.4702984420928688E-4</v>
      </c>
      <c r="G572" s="17">
        <f t="shared" si="133"/>
        <v>218876797.31227416</v>
      </c>
      <c r="H572" s="10">
        <f t="shared" si="138"/>
        <v>7474277.1860308414</v>
      </c>
      <c r="I572" s="21">
        <f t="shared" si="128"/>
        <v>-2421.9701270938567</v>
      </c>
      <c r="J572" s="22">
        <f t="shared" si="129"/>
        <v>-0.80732337569795221</v>
      </c>
      <c r="K572" s="27">
        <f t="shared" si="134"/>
        <v>0.3617946122015277</v>
      </c>
      <c r="L572" s="5">
        <f t="shared" si="130"/>
        <v>1.8900686841018505E-2</v>
      </c>
      <c r="M572" s="33">
        <f t="shared" si="131"/>
        <v>5.2838741572676744</v>
      </c>
      <c r="N572" s="24">
        <f t="shared" si="139"/>
        <v>33.150930342558105</v>
      </c>
      <c r="O572" s="24">
        <f t="shared" si="140"/>
        <v>32.821790652557212</v>
      </c>
      <c r="P572" s="24">
        <f t="shared" si="141"/>
        <v>74.742771860308423</v>
      </c>
      <c r="Q572" s="4">
        <f t="shared" si="142"/>
        <v>18.900686841018505</v>
      </c>
    </row>
    <row r="573" spans="2:17" x14ac:dyDescent="0.2">
      <c r="B573" s="5">
        <f t="shared" si="136"/>
        <v>5.5000000000000548E-2</v>
      </c>
      <c r="D573" s="25">
        <f t="shared" si="132"/>
        <v>5.2748282897453749E-6</v>
      </c>
      <c r="E573" s="18">
        <f t="shared" si="137"/>
        <v>5.5239308975913424E-4</v>
      </c>
      <c r="F573" s="26">
        <f t="shared" si="135"/>
        <v>5.4689368437920794E-4</v>
      </c>
      <c r="G573" s="17">
        <f t="shared" si="133"/>
        <v>219426460.00059491</v>
      </c>
      <c r="H573" s="10">
        <f t="shared" si="138"/>
        <v>7496192.3488964848</v>
      </c>
      <c r="I573" s="21">
        <f t="shared" si="128"/>
        <v>-2455.3503278380708</v>
      </c>
      <c r="J573" s="22">
        <f t="shared" si="129"/>
        <v>-0.81845010927935691</v>
      </c>
      <c r="K573" s="27">
        <f t="shared" si="134"/>
        <v>0.36171332352727881</v>
      </c>
      <c r="L573" s="5">
        <f t="shared" si="130"/>
        <v>1.8936862237804945E-2</v>
      </c>
      <c r="M573" s="33">
        <f t="shared" si="131"/>
        <v>5.2748282897453747</v>
      </c>
      <c r="N573" s="24">
        <f t="shared" si="139"/>
        <v>33.143585385548057</v>
      </c>
      <c r="O573" s="24">
        <f t="shared" si="140"/>
        <v>32.813621062752475</v>
      </c>
      <c r="P573" s="24">
        <f t="shared" si="141"/>
        <v>74.961923488964857</v>
      </c>
      <c r="Q573" s="4">
        <f t="shared" si="142"/>
        <v>18.936862237804945</v>
      </c>
    </row>
    <row r="574" spans="2:17" x14ac:dyDescent="0.2">
      <c r="B574" s="5">
        <f t="shared" si="136"/>
        <v>5.5100000000000551E-2</v>
      </c>
      <c r="D574" s="25">
        <f t="shared" si="132"/>
        <v>5.2657844405487646E-6</v>
      </c>
      <c r="E574" s="18">
        <f t="shared" si="137"/>
        <v>5.5226897707083989E-4</v>
      </c>
      <c r="F574" s="26">
        <f t="shared" si="135"/>
        <v>5.4675582591412106E-4</v>
      </c>
      <c r="G574" s="17">
        <f t="shared" si="133"/>
        <v>219976215.19705221</v>
      </c>
      <c r="H574" s="10">
        <f t="shared" si="138"/>
        <v>7518162.4826563671</v>
      </c>
      <c r="I574" s="21">
        <f t="shared" si="128"/>
        <v>-2488.813347621578</v>
      </c>
      <c r="J574" s="22">
        <f t="shared" si="129"/>
        <v>-0.82960444920719267</v>
      </c>
      <c r="K574" s="27">
        <f t="shared" si="134"/>
        <v>0.36163092079935449</v>
      </c>
      <c r="L574" s="5">
        <f t="shared" si="130"/>
        <v>1.8973029450021276E-2</v>
      </c>
      <c r="M574" s="33">
        <f t="shared" si="131"/>
        <v>5.2657844405487646</v>
      </c>
      <c r="N574" s="24">
        <f t="shared" si="139"/>
        <v>33.136138624250393</v>
      </c>
      <c r="O574" s="24">
        <f t="shared" si="140"/>
        <v>32.805349554847261</v>
      </c>
      <c r="P574" s="24">
        <f t="shared" si="141"/>
        <v>75.181624826563677</v>
      </c>
      <c r="Q574" s="4">
        <f t="shared" si="142"/>
        <v>18.973029450021276</v>
      </c>
    </row>
    <row r="575" spans="2:17" x14ac:dyDescent="0.2">
      <c r="B575" s="5">
        <f t="shared" si="136"/>
        <v>5.5200000000000554E-2</v>
      </c>
      <c r="D575" s="25">
        <f t="shared" si="132"/>
        <v>5.256742637494682E-6</v>
      </c>
      <c r="E575" s="18">
        <f t="shared" si="137"/>
        <v>5.5214316342976403E-4</v>
      </c>
      <c r="F575" s="26">
        <f t="shared" si="135"/>
        <v>5.4661626501992689E-4</v>
      </c>
      <c r="G575" s="17">
        <f t="shared" si="133"/>
        <v>220526046.26875311</v>
      </c>
      <c r="H575" s="10">
        <f t="shared" si="138"/>
        <v>7540187.5957296574</v>
      </c>
      <c r="I575" s="21">
        <f t="shared" si="128"/>
        <v>-2522.3591965384639</v>
      </c>
      <c r="J575" s="22">
        <f t="shared" si="129"/>
        <v>-0.84078639884615469</v>
      </c>
      <c r="K575" s="27">
        <f t="shared" si="134"/>
        <v>0.36154740125695184</v>
      </c>
      <c r="L575" s="5">
        <f t="shared" si="130"/>
        <v>1.9009188366124093E-2</v>
      </c>
      <c r="M575" s="33">
        <f t="shared" si="131"/>
        <v>5.256742637494682</v>
      </c>
      <c r="N575" s="24">
        <f t="shared" si="139"/>
        <v>33.128589805785843</v>
      </c>
      <c r="O575" s="24">
        <f t="shared" si="140"/>
        <v>32.796975901195616</v>
      </c>
      <c r="P575" s="24">
        <f t="shared" si="141"/>
        <v>75.401875957296582</v>
      </c>
      <c r="Q575" s="4">
        <f t="shared" si="142"/>
        <v>19.009188366124093</v>
      </c>
    </row>
    <row r="576" spans="2:17" x14ac:dyDescent="0.2">
      <c r="B576" s="5">
        <f t="shared" si="136"/>
        <v>5.5300000000000557E-2</v>
      </c>
      <c r="D576" s="25">
        <f t="shared" si="132"/>
        <v>5.2477029084689773E-6</v>
      </c>
      <c r="E576" s="18">
        <f t="shared" si="137"/>
        <v>5.5201564462067421E-4</v>
      </c>
      <c r="F576" s="26">
        <f t="shared" si="135"/>
        <v>5.4647499790671248E-4</v>
      </c>
      <c r="G576" s="17">
        <f t="shared" si="133"/>
        <v>221075936.39348558</v>
      </c>
      <c r="H576" s="10">
        <f t="shared" si="138"/>
        <v>7562267.694862769</v>
      </c>
      <c r="I576" s="21">
        <f t="shared" si="128"/>
        <v>-2555.9878821284401</v>
      </c>
      <c r="J576" s="22">
        <f t="shared" si="129"/>
        <v>-0.85199596070948003</v>
      </c>
      <c r="K576" s="27">
        <f t="shared" si="134"/>
        <v>0.36146276213897405</v>
      </c>
      <c r="L576" s="5">
        <f t="shared" si="130"/>
        <v>1.9045338874293889E-2</v>
      </c>
      <c r="M576" s="33">
        <f t="shared" si="131"/>
        <v>5.2477029084689777</v>
      </c>
      <c r="N576" s="24">
        <f t="shared" si="139"/>
        <v>33.120938677240453</v>
      </c>
      <c r="O576" s="24">
        <f t="shared" si="140"/>
        <v>32.788499874402746</v>
      </c>
      <c r="P576" s="24">
        <f t="shared" si="141"/>
        <v>75.622676948627699</v>
      </c>
      <c r="Q576" s="4">
        <f t="shared" si="142"/>
        <v>19.04533887429389</v>
      </c>
    </row>
    <row r="577" spans="2:17" x14ac:dyDescent="0.2">
      <c r="B577" s="5">
        <f t="shared" si="136"/>
        <v>5.540000000000056E-2</v>
      </c>
      <c r="D577" s="25">
        <f t="shared" si="132"/>
        <v>5.2386652814265286E-6</v>
      </c>
      <c r="E577" s="18">
        <f t="shared" si="137"/>
        <v>5.5188641642788894E-4</v>
      </c>
      <c r="F577" s="26">
        <f t="shared" si="135"/>
        <v>5.4633202078891135E-4</v>
      </c>
      <c r="G577" s="17">
        <f t="shared" si="133"/>
        <v>221625868.55846953</v>
      </c>
      <c r="H577" s="10">
        <f t="shared" si="138"/>
        <v>7584402.7851103665</v>
      </c>
      <c r="I577" s="21">
        <f t="shared" si="128"/>
        <v>-2589.6994093479448</v>
      </c>
      <c r="J577" s="22">
        <f t="shared" si="129"/>
        <v>-0.86323313644931488</v>
      </c>
      <c r="K577" s="27">
        <f t="shared" si="134"/>
        <v>0.3613770006841161</v>
      </c>
      <c r="L577" s="5">
        <f t="shared" si="130"/>
        <v>1.9081480862435045E-2</v>
      </c>
      <c r="M577" s="33">
        <f t="shared" si="131"/>
        <v>5.2386652814265284</v>
      </c>
      <c r="N577" s="24">
        <f t="shared" si="139"/>
        <v>33.113184985673335</v>
      </c>
      <c r="O577" s="24">
        <f t="shared" si="140"/>
        <v>32.779921247334684</v>
      </c>
      <c r="P577" s="24">
        <f t="shared" si="141"/>
        <v>75.844027851103675</v>
      </c>
      <c r="Q577" s="4">
        <f t="shared" si="142"/>
        <v>19.081480862435043</v>
      </c>
    </row>
    <row r="578" spans="2:17" x14ac:dyDescent="0.2">
      <c r="B578" s="5">
        <f t="shared" si="136"/>
        <v>5.5500000000000563E-2</v>
      </c>
      <c r="D578" s="25">
        <f t="shared" si="132"/>
        <v>5.2296297843912398E-6</v>
      </c>
      <c r="E578" s="18">
        <f t="shared" si="137"/>
        <v>5.5175547463540912E-4</v>
      </c>
      <c r="F578" s="26">
        <f t="shared" si="135"/>
        <v>5.4618732988546644E-4</v>
      </c>
      <c r="G578" s="17">
        <f t="shared" si="133"/>
        <v>222175825.55910352</v>
      </c>
      <c r="H578" s="10">
        <f t="shared" si="138"/>
        <v>7606592.8698162455</v>
      </c>
      <c r="I578" s="21">
        <f t="shared" si="128"/>
        <v>-2623.4937805410254</v>
      </c>
      <c r="J578" s="22">
        <f t="shared" si="129"/>
        <v>-0.87449792684700844</v>
      </c>
      <c r="K578" s="27">
        <f t="shared" si="134"/>
        <v>0.3612901141309513</v>
      </c>
      <c r="L578" s="5">
        <f t="shared" si="130"/>
        <v>1.9117614218175798E-2</v>
      </c>
      <c r="M578" s="33">
        <f t="shared" si="131"/>
        <v>5.22962978439124</v>
      </c>
      <c r="N578" s="24">
        <f t="shared" si="139"/>
        <v>33.105328478124548</v>
      </c>
      <c r="O578" s="24">
        <f t="shared" si="140"/>
        <v>32.77123979312799</v>
      </c>
      <c r="P578" s="24">
        <f t="shared" si="141"/>
        <v>76.065928698162466</v>
      </c>
      <c r="Q578" s="4">
        <f t="shared" si="142"/>
        <v>19.117614218175799</v>
      </c>
    </row>
    <row r="579" spans="2:17" x14ac:dyDescent="0.2">
      <c r="B579" s="5">
        <f t="shared" si="136"/>
        <v>5.5600000000000566E-2</v>
      </c>
      <c r="D579" s="25">
        <f t="shared" si="132"/>
        <v>5.2205964454560512E-6</v>
      </c>
      <c r="E579" s="18">
        <f t="shared" si="137"/>
        <v>5.5162281502704963E-4</v>
      </c>
      <c r="F579" s="26">
        <f t="shared" si="135"/>
        <v>5.460409214199935E-4</v>
      </c>
      <c r="G579" s="17">
        <f t="shared" si="133"/>
        <v>222725789.99770701</v>
      </c>
      <c r="H579" s="10">
        <f t="shared" si="138"/>
        <v>7628837.9505940862</v>
      </c>
      <c r="I579" s="21">
        <f t="shared" si="128"/>
        <v>-2657.3709954100459</v>
      </c>
      <c r="J579" s="22">
        <f t="shared" si="129"/>
        <v>-0.88579033180334865</v>
      </c>
      <c r="K579" s="27">
        <f t="shared" si="134"/>
        <v>0.36120209971801881</v>
      </c>
      <c r="L579" s="5">
        <f t="shared" si="130"/>
        <v>1.9153738828868248E-2</v>
      </c>
      <c r="M579" s="33">
        <f t="shared" si="131"/>
        <v>5.2205964454560512</v>
      </c>
      <c r="N579" s="24">
        <f t="shared" si="139"/>
        <v>33.097368901622978</v>
      </c>
      <c r="O579" s="24">
        <f t="shared" si="140"/>
        <v>32.762455285199607</v>
      </c>
      <c r="P579" s="24">
        <f t="shared" si="141"/>
        <v>76.288379505940867</v>
      </c>
      <c r="Q579" s="4">
        <f t="shared" si="142"/>
        <v>19.153738828868249</v>
      </c>
    </row>
    <row r="580" spans="2:17" x14ac:dyDescent="0.2">
      <c r="B580" s="5">
        <f t="shared" si="136"/>
        <v>5.5700000000000569E-2</v>
      </c>
      <c r="D580" s="25">
        <f t="shared" si="132"/>
        <v>5.2115652927829389E-6</v>
      </c>
      <c r="E580" s="18">
        <f t="shared" si="137"/>
        <v>5.5148843338657331E-4</v>
      </c>
      <c r="F580" s="26">
        <f t="shared" si="135"/>
        <v>5.4589279162094574E-4</v>
      </c>
      <c r="G580" s="17">
        <f t="shared" si="133"/>
        <v>223275744.28224543</v>
      </c>
      <c r="H580" s="10">
        <f t="shared" si="138"/>
        <v>7651138.0273080841</v>
      </c>
      <c r="I580" s="21">
        <f t="shared" si="128"/>
        <v>-2691.3310509861985</v>
      </c>
      <c r="J580" s="22">
        <f t="shared" si="129"/>
        <v>-0.89711035032873288</v>
      </c>
      <c r="K580" s="27">
        <f t="shared" si="134"/>
        <v>0.36111295468391219</v>
      </c>
      <c r="L580" s="5">
        <f t="shared" si="130"/>
        <v>1.9189854581588346E-2</v>
      </c>
      <c r="M580" s="33">
        <f t="shared" si="131"/>
        <v>5.2115652927829386</v>
      </c>
      <c r="N580" s="24">
        <f t="shared" si="139"/>
        <v>33.089306003194402</v>
      </c>
      <c r="O580" s="24">
        <f t="shared" si="140"/>
        <v>32.753567497256746</v>
      </c>
      <c r="P580" s="24">
        <f t="shared" si="141"/>
        <v>76.511380273080846</v>
      </c>
      <c r="Q580" s="4">
        <f t="shared" si="142"/>
        <v>19.189854581588346</v>
      </c>
    </row>
    <row r="581" spans="2:17" x14ac:dyDescent="0.2">
      <c r="B581" s="5">
        <f t="shared" si="136"/>
        <v>5.5800000000000571E-2</v>
      </c>
      <c r="D581" s="25">
        <f t="shared" si="132"/>
        <v>5.2025363546029139E-6</v>
      </c>
      <c r="E581" s="18">
        <f t="shared" si="137"/>
        <v>5.5135232549782625E-4</v>
      </c>
      <c r="F581" s="26">
        <f t="shared" si="135"/>
        <v>5.4574293672178119E-4</v>
      </c>
      <c r="G581" s="17">
        <f t="shared" si="133"/>
        <v>223825670.62510273</v>
      </c>
      <c r="H581" s="10">
        <f t="shared" si="138"/>
        <v>7673493.0980534516</v>
      </c>
      <c r="I581" s="21">
        <f t="shared" si="128"/>
        <v>-2725.3739415998161</v>
      </c>
      <c r="J581" s="22">
        <f t="shared" si="129"/>
        <v>-0.90845798053327209</v>
      </c>
      <c r="K581" s="27">
        <f t="shared" si="134"/>
        <v>0.36102267626736911</v>
      </c>
      <c r="L581" s="5">
        <f t="shared" si="130"/>
        <v>1.922596136313591E-2</v>
      </c>
      <c r="M581" s="33">
        <f t="shared" si="131"/>
        <v>5.2025363546029135</v>
      </c>
      <c r="N581" s="24">
        <f t="shared" si="139"/>
        <v>33.081139529869574</v>
      </c>
      <c r="O581" s="24">
        <f t="shared" si="140"/>
        <v>32.74457620330687</v>
      </c>
      <c r="P581" s="24">
        <f t="shared" si="141"/>
        <v>76.734930980534529</v>
      </c>
      <c r="Q581" s="4">
        <f t="shared" si="142"/>
        <v>19.225961363135909</v>
      </c>
    </row>
    <row r="582" spans="2:17" x14ac:dyDescent="0.2">
      <c r="B582" s="5">
        <f t="shared" si="136"/>
        <v>5.5900000000000574E-2</v>
      </c>
      <c r="D582" s="25">
        <f t="shared" si="132"/>
        <v>5.193509659216023E-6</v>
      </c>
      <c r="E582" s="18">
        <f t="shared" si="137"/>
        <v>5.5121448714487409E-4</v>
      </c>
      <c r="F582" s="26">
        <f t="shared" si="135"/>
        <v>5.4559135296113038E-4</v>
      </c>
      <c r="G582" s="17">
        <f t="shared" si="133"/>
        <v>224375551.04180223</v>
      </c>
      <c r="H582" s="10">
        <f t="shared" si="138"/>
        <v>7695903.1591367973</v>
      </c>
      <c r="I582" s="21">
        <f t="shared" si="128"/>
        <v>-2759.4996588505192</v>
      </c>
      <c r="J582" s="22">
        <f t="shared" si="129"/>
        <v>-0.91983321961683973</v>
      </c>
      <c r="K582" s="27">
        <f t="shared" si="134"/>
        <v>0.36093126170736162</v>
      </c>
      <c r="L582" s="5">
        <f t="shared" si="130"/>
        <v>1.9262059060034645E-2</v>
      </c>
      <c r="M582" s="33">
        <f t="shared" si="131"/>
        <v>5.1935096592160228</v>
      </c>
      <c r="N582" s="24">
        <f t="shared" si="139"/>
        <v>33.072869228692447</v>
      </c>
      <c r="O582" s="24">
        <f t="shared" si="140"/>
        <v>32.735481177667822</v>
      </c>
      <c r="P582" s="24">
        <f t="shared" si="141"/>
        <v>76.959031591367975</v>
      </c>
      <c r="Q582" s="4">
        <f t="shared" si="142"/>
        <v>19.262059060034645</v>
      </c>
    </row>
    <row r="583" spans="2:17" x14ac:dyDescent="0.2">
      <c r="B583" s="5">
        <f t="shared" si="136"/>
        <v>5.6000000000000577E-2</v>
      </c>
      <c r="D583" s="25">
        <f t="shared" si="132"/>
        <v>5.1844852349913391E-6</v>
      </c>
      <c r="E583" s="18">
        <f t="shared" si="137"/>
        <v>5.5107491411214094E-4</v>
      </c>
      <c r="F583" s="26">
        <f t="shared" si="135"/>
        <v>5.4543803658296591E-4</v>
      </c>
      <c r="G583" s="17">
        <f t="shared" si="133"/>
        <v>224925367.34974867</v>
      </c>
      <c r="H583" s="10">
        <f t="shared" si="138"/>
        <v>7718368.2050563749</v>
      </c>
      <c r="I583" s="21">
        <f t="shared" si="128"/>
        <v>-2793.7081915771346</v>
      </c>
      <c r="J583" s="22">
        <f t="shared" si="129"/>
        <v>-0.93123606385904489</v>
      </c>
      <c r="K583" s="27">
        <f t="shared" si="134"/>
        <v>0.36083870824318781</v>
      </c>
      <c r="L583" s="5">
        <f t="shared" si="130"/>
        <v>1.9298147558532174E-2</v>
      </c>
      <c r="M583" s="33">
        <f t="shared" si="131"/>
        <v>5.1844852349913388</v>
      </c>
      <c r="N583" s="24">
        <f t="shared" si="139"/>
        <v>33.064494846728458</v>
      </c>
      <c r="O583" s="24">
        <f t="shared" si="140"/>
        <v>32.726282194977955</v>
      </c>
      <c r="P583" s="24">
        <f t="shared" si="141"/>
        <v>77.18368205056376</v>
      </c>
      <c r="Q583" s="4">
        <f t="shared" si="142"/>
        <v>19.298147558532172</v>
      </c>
    </row>
    <row r="584" spans="2:17" x14ac:dyDescent="0.2">
      <c r="B584" s="5">
        <f t="shared" si="136"/>
        <v>5.610000000000058E-2</v>
      </c>
      <c r="D584" s="25">
        <f t="shared" si="132"/>
        <v>5.1754631103669576E-6</v>
      </c>
      <c r="E584" s="18">
        <f t="shared" si="137"/>
        <v>5.5093360218454808E-4</v>
      </c>
      <c r="F584" s="26">
        <f t="shared" si="135"/>
        <v>5.4528298383677367E-4</v>
      </c>
      <c r="G584" s="17">
        <f t="shared" si="133"/>
        <v>225475101.16700116</v>
      </c>
      <c r="H584" s="10">
        <f t="shared" si="138"/>
        <v>7740888.2284822119</v>
      </c>
      <c r="I584" s="21">
        <f t="shared" si="128"/>
        <v>-2827.9995258274544</v>
      </c>
      <c r="J584" s="22">
        <f t="shared" si="129"/>
        <v>-0.94266650860915147</v>
      </c>
      <c r="K584" s="27">
        <f t="shared" si="134"/>
        <v>0.36074501311456442</v>
      </c>
      <c r="L584" s="5">
        <f t="shared" si="130"/>
        <v>1.9334226744600062E-2</v>
      </c>
      <c r="M584" s="33">
        <f t="shared" si="131"/>
        <v>5.1754631103669579</v>
      </c>
      <c r="N584" s="24">
        <f t="shared" si="139"/>
        <v>33.056016131072887</v>
      </c>
      <c r="O584" s="24">
        <f t="shared" si="140"/>
        <v>32.716979030206417</v>
      </c>
      <c r="P584" s="24">
        <f t="shared" si="141"/>
        <v>77.408882284822127</v>
      </c>
      <c r="Q584" s="4">
        <f t="shared" si="142"/>
        <v>19.334226744600063</v>
      </c>
    </row>
    <row r="585" spans="2:17" x14ac:dyDescent="0.2">
      <c r="B585" s="5">
        <f t="shared" si="136"/>
        <v>5.6200000000000583E-2</v>
      </c>
      <c r="D585" s="25">
        <f t="shared" si="132"/>
        <v>5.1664433138499849E-6</v>
      </c>
      <c r="E585" s="18">
        <f t="shared" si="137"/>
        <v>5.507905471476565E-4</v>
      </c>
      <c r="F585" s="26">
        <f t="shared" si="135"/>
        <v>5.4512619097772533E-4</v>
      </c>
      <c r="G585" s="17">
        <f t="shared" si="133"/>
        <v>226024733.91097629</v>
      </c>
      <c r="H585" s="10">
        <f t="shared" si="138"/>
        <v>7763463.2202361105</v>
      </c>
      <c r="I585" s="21">
        <f t="shared" si="128"/>
        <v>-2862.373644827795</v>
      </c>
      <c r="J585" s="22">
        <f t="shared" si="129"/>
        <v>-0.95412454827593163</v>
      </c>
      <c r="K585" s="27">
        <f t="shared" si="134"/>
        <v>0.36065017356172019</v>
      </c>
      <c r="L585" s="5">
        <f t="shared" si="130"/>
        <v>1.9370296503933876E-2</v>
      </c>
      <c r="M585" s="33">
        <f t="shared" si="131"/>
        <v>5.1664433138499852</v>
      </c>
      <c r="N585" s="24">
        <f t="shared" si="139"/>
        <v>33.047432828859392</v>
      </c>
      <c r="O585" s="24">
        <f t="shared" si="140"/>
        <v>32.707571458663523</v>
      </c>
      <c r="P585" s="24">
        <f t="shared" si="141"/>
        <v>77.634632202361118</v>
      </c>
      <c r="Q585" s="4">
        <f t="shared" si="142"/>
        <v>19.370296503933876</v>
      </c>
    </row>
    <row r="586" spans="2:17" x14ac:dyDescent="0.2">
      <c r="B586" s="5">
        <f t="shared" si="136"/>
        <v>5.6300000000000586E-2</v>
      </c>
      <c r="D586" s="25">
        <f t="shared" si="132"/>
        <v>5.157425874016532E-6</v>
      </c>
      <c r="E586" s="18">
        <f t="shared" si="137"/>
        <v>5.5064574478780879E-4</v>
      </c>
      <c r="F586" s="26">
        <f t="shared" si="135"/>
        <v>5.4496765426685244E-4</v>
      </c>
      <c r="G586" s="17">
        <f t="shared" si="133"/>
        <v>226574246.79724693</v>
      </c>
      <c r="H586" s="10">
        <f t="shared" si="138"/>
        <v>7786093.1692715213</v>
      </c>
      <c r="I586" s="21">
        <f t="shared" si="128"/>
        <v>-2896.8305289523596</v>
      </c>
      <c r="J586" s="22">
        <f t="shared" si="129"/>
        <v>-0.96561017631745316</v>
      </c>
      <c r="K586" s="27">
        <f t="shared" si="134"/>
        <v>0.36055418682549051</v>
      </c>
      <c r="L586" s="5">
        <f t="shared" si="130"/>
        <v>1.9406356721953236E-2</v>
      </c>
      <c r="M586" s="33">
        <f t="shared" si="131"/>
        <v>5.157425874016532</v>
      </c>
      <c r="N586" s="24">
        <f t="shared" si="139"/>
        <v>33.038744687268526</v>
      </c>
      <c r="O586" s="24">
        <f t="shared" si="140"/>
        <v>32.698059256011149</v>
      </c>
      <c r="P586" s="24">
        <f t="shared" si="141"/>
        <v>77.860931692715212</v>
      </c>
      <c r="Q586" s="4">
        <f t="shared" si="142"/>
        <v>19.406356721953237</v>
      </c>
    </row>
    <row r="587" spans="2:17" x14ac:dyDescent="0.2">
      <c r="B587" s="5">
        <f t="shared" si="136"/>
        <v>5.6400000000000589E-2</v>
      </c>
      <c r="D587" s="25">
        <f t="shared" si="132"/>
        <v>5.1484108195116918E-6</v>
      </c>
      <c r="E587" s="18">
        <f t="shared" si="137"/>
        <v>5.5049919089227353E-4</v>
      </c>
      <c r="F587" s="26">
        <f t="shared" si="135"/>
        <v>5.4480736997122197E-4</v>
      </c>
      <c r="G587" s="17">
        <f t="shared" si="133"/>
        <v>227123620.83825415</v>
      </c>
      <c r="H587" s="10">
        <f t="shared" si="138"/>
        <v>7808778.0626532966</v>
      </c>
      <c r="I587" s="21">
        <f t="shared" si="128"/>
        <v>-2931.3701556924161</v>
      </c>
      <c r="J587" s="22">
        <f t="shared" si="129"/>
        <v>-0.97712338523080533</v>
      </c>
      <c r="K587" s="27">
        <f t="shared" si="134"/>
        <v>0.36045705014741308</v>
      </c>
      <c r="L587" s="5">
        <f t="shared" si="130"/>
        <v>1.9442407283801883E-2</v>
      </c>
      <c r="M587" s="33">
        <f t="shared" si="131"/>
        <v>5.1484108195116915</v>
      </c>
      <c r="N587" s="24">
        <f t="shared" si="139"/>
        <v>33.029951453536412</v>
      </c>
      <c r="O587" s="24">
        <f t="shared" si="140"/>
        <v>32.688442198273322</v>
      </c>
      <c r="P587" s="24">
        <f t="shared" si="141"/>
        <v>78.087780626532975</v>
      </c>
      <c r="Q587" s="4">
        <f t="shared" si="142"/>
        <v>19.442407283801884</v>
      </c>
    </row>
    <row r="588" spans="2:17" x14ac:dyDescent="0.2">
      <c r="B588" s="5">
        <f t="shared" si="136"/>
        <v>5.6500000000000591E-2</v>
      </c>
      <c r="D588" s="25">
        <f t="shared" si="132"/>
        <v>5.13939817904953E-6</v>
      </c>
      <c r="E588" s="18">
        <f t="shared" si="137"/>
        <v>5.5035088124939183E-4</v>
      </c>
      <c r="F588" s="26">
        <f t="shared" si="135"/>
        <v>5.4464533436411383E-4</v>
      </c>
      <c r="G588" s="17">
        <f t="shared" si="133"/>
        <v>227672836.84206259</v>
      </c>
      <c r="H588" s="10">
        <f t="shared" si="138"/>
        <v>7831517.8855373124</v>
      </c>
      <c r="I588" s="21">
        <f t="shared" si="128"/>
        <v>-2965.9924996252898</v>
      </c>
      <c r="J588" s="22">
        <f t="shared" si="129"/>
        <v>-0.98866416654176326</v>
      </c>
      <c r="K588" s="27">
        <f t="shared" si="134"/>
        <v>0.36035876076982443</v>
      </c>
      <c r="L588" s="5">
        <f t="shared" si="130"/>
        <v>1.9478448074347746E-2</v>
      </c>
      <c r="M588" s="33">
        <f t="shared" si="131"/>
        <v>5.1393981790495298</v>
      </c>
      <c r="N588" s="24">
        <f t="shared" si="139"/>
        <v>33.021052874963509</v>
      </c>
      <c r="O588" s="24">
        <f t="shared" si="140"/>
        <v>32.678720061846832</v>
      </c>
      <c r="P588" s="24">
        <f t="shared" si="141"/>
        <v>78.315178855373134</v>
      </c>
      <c r="Q588" s="4">
        <f t="shared" si="142"/>
        <v>19.478448074347746</v>
      </c>
    </row>
    <row r="589" spans="2:17" x14ac:dyDescent="0.2">
      <c r="B589" s="5">
        <f t="shared" si="136"/>
        <v>5.6600000000000594E-2</v>
      </c>
      <c r="D589" s="25">
        <f t="shared" si="132"/>
        <v>5.1303879814130645E-6</v>
      </c>
      <c r="E589" s="18">
        <f t="shared" si="137"/>
        <v>5.502008116487244E-4</v>
      </c>
      <c r="F589" s="26">
        <f t="shared" si="135"/>
        <v>5.4448154372519874E-4</v>
      </c>
      <c r="G589" s="17">
        <f t="shared" si="133"/>
        <v>228221875.41112015</v>
      </c>
      <c r="H589" s="10">
        <f t="shared" si="138"/>
        <v>7854312.6211499711</v>
      </c>
      <c r="I589" s="21">
        <f t="shared" si="128"/>
        <v>-3000.6975323831484</v>
      </c>
      <c r="J589" s="22">
        <f t="shared" si="129"/>
        <v>-1.0002325107943828</v>
      </c>
      <c r="K589" s="27">
        <f t="shared" si="134"/>
        <v>0.36025931593595761</v>
      </c>
      <c r="L589" s="5">
        <f t="shared" si="130"/>
        <v>1.9514478978183036E-2</v>
      </c>
      <c r="M589" s="33">
        <f t="shared" si="131"/>
        <v>5.1303879814130644</v>
      </c>
      <c r="N589" s="24">
        <f t="shared" si="139"/>
        <v>33.012048698923465</v>
      </c>
      <c r="O589" s="24">
        <f t="shared" si="140"/>
        <v>32.668892623511923</v>
      </c>
      <c r="P589" s="24">
        <f t="shared" si="141"/>
        <v>78.543126211499711</v>
      </c>
      <c r="Q589" s="4">
        <f t="shared" si="142"/>
        <v>19.514478978183035</v>
      </c>
    </row>
    <row r="590" spans="2:17" x14ac:dyDescent="0.2">
      <c r="B590" s="5">
        <f t="shared" si="136"/>
        <v>5.6700000000000597E-2</v>
      </c>
      <c r="D590" s="25">
        <f t="shared" si="132"/>
        <v>5.1213802554542416E-6</v>
      </c>
      <c r="E590" s="18">
        <f t="shared" si="137"/>
        <v>5.5004897788120085E-4</v>
      </c>
      <c r="F590" s="26">
        <f t="shared" si="135"/>
        <v>5.4431599434071889E-4</v>
      </c>
      <c r="G590" s="17">
        <f t="shared" si="133"/>
        <v>228770716.94102618</v>
      </c>
      <c r="H590" s="10">
        <f t="shared" si="138"/>
        <v>7877162.2507675784</v>
      </c>
      <c r="I590" s="21">
        <f t="shared" si="128"/>
        <v>-3035.4852226216271</v>
      </c>
      <c r="J590" s="22">
        <f t="shared" si="129"/>
        <v>-1.0118284075405424</v>
      </c>
      <c r="K590" s="27">
        <f t="shared" si="134"/>
        <v>0.36015871289004087</v>
      </c>
      <c r="L590" s="5">
        <f t="shared" si="130"/>
        <v>1.9550499879624338E-2</v>
      </c>
      <c r="M590" s="33">
        <f t="shared" si="131"/>
        <v>5.121380255454242</v>
      </c>
      <c r="N590" s="24">
        <f t="shared" si="139"/>
        <v>33.002938672872048</v>
      </c>
      <c r="O590" s="24">
        <f t="shared" si="140"/>
        <v>32.658959660443131</v>
      </c>
      <c r="P590" s="24">
        <f t="shared" si="141"/>
        <v>78.771622507675787</v>
      </c>
      <c r="Q590" s="4">
        <f t="shared" si="142"/>
        <v>19.550499879624336</v>
      </c>
    </row>
    <row r="591" spans="2:17" x14ac:dyDescent="0.2">
      <c r="B591" s="5">
        <f t="shared" si="136"/>
        <v>5.68000000000006E-2</v>
      </c>
      <c r="D591" s="25">
        <f t="shared" si="132"/>
        <v>5.1123750300939163E-6</v>
      </c>
      <c r="E591" s="18">
        <f t="shared" si="137"/>
        <v>5.4989537573927022E-4</v>
      </c>
      <c r="F591" s="26">
        <f t="shared" si="135"/>
        <v>5.4414868250366973E-4</v>
      </c>
      <c r="G591" s="17">
        <f t="shared" si="133"/>
        <v>229319341.6192784</v>
      </c>
      <c r="H591" s="10">
        <f t="shared" si="138"/>
        <v>7900066.7536955932</v>
      </c>
      <c r="I591" s="21">
        <f t="shared" si="128"/>
        <v>-3070.3555359882412</v>
      </c>
      <c r="J591" s="22">
        <f t="shared" si="129"/>
        <v>-1.0234518453294137</v>
      </c>
      <c r="K591" s="27">
        <f t="shared" si="134"/>
        <v>0.36005694887739736</v>
      </c>
      <c r="L591" s="5">
        <f t="shared" si="130"/>
        <v>1.9586510662712709E-2</v>
      </c>
      <c r="M591" s="33">
        <f t="shared" si="131"/>
        <v>5.1123750300939159</v>
      </c>
      <c r="N591" s="24">
        <f t="shared" si="139"/>
        <v>32.99372254435621</v>
      </c>
      <c r="O591" s="24">
        <f t="shared" si="140"/>
        <v>32.648920950220187</v>
      </c>
      <c r="P591" s="24">
        <f t="shared" si="141"/>
        <v>79.000667536955945</v>
      </c>
      <c r="Q591" s="4">
        <f t="shared" si="142"/>
        <v>19.586510662712708</v>
      </c>
    </row>
    <row r="592" spans="2:17" x14ac:dyDescent="0.2">
      <c r="B592" s="5">
        <f t="shared" si="136"/>
        <v>5.6900000000000603E-2</v>
      </c>
      <c r="D592" s="25">
        <f t="shared" si="132"/>
        <v>5.1033723343218233E-6</v>
      </c>
      <c r="E592" s="18">
        <f t="shared" si="137"/>
        <v>5.4974000101705315E-4</v>
      </c>
      <c r="F592" s="26">
        <f t="shared" si="135"/>
        <v>5.4397960451398292E-4</v>
      </c>
      <c r="G592" s="17">
        <f t="shared" si="133"/>
        <v>229867729.42401937</v>
      </c>
      <c r="H592" s="10">
        <f t="shared" si="138"/>
        <v>7923026.1072477577</v>
      </c>
      <c r="I592" s="21">
        <f t="shared" si="128"/>
        <v>-3105.3084350906129</v>
      </c>
      <c r="J592" s="22">
        <f t="shared" si="129"/>
        <v>-1.035102811696871</v>
      </c>
      <c r="K592" s="27">
        <f t="shared" si="134"/>
        <v>0.35995402114454605</v>
      </c>
      <c r="L592" s="5">
        <f t="shared" si="130"/>
        <v>1.9622511211213806E-2</v>
      </c>
      <c r="M592" s="33">
        <f t="shared" si="131"/>
        <v>5.1033723343218229</v>
      </c>
      <c r="N592" s="24">
        <f t="shared" si="139"/>
        <v>32.984400061023187</v>
      </c>
      <c r="O592" s="24">
        <f t="shared" si="140"/>
        <v>32.638776270838974</v>
      </c>
      <c r="P592" s="24">
        <f t="shared" si="141"/>
        <v>79.230261072477589</v>
      </c>
      <c r="Q592" s="4">
        <f t="shared" si="142"/>
        <v>19.622511211213805</v>
      </c>
    </row>
    <row r="593" spans="2:17" x14ac:dyDescent="0.2">
      <c r="B593" s="5">
        <f t="shared" si="136"/>
        <v>5.7000000000000606E-2</v>
      </c>
      <c r="D593" s="25">
        <f t="shared" si="132"/>
        <v>5.0943721971965495E-6</v>
      </c>
      <c r="E593" s="18">
        <f t="shared" si="137"/>
        <v>5.495828495104963E-4</v>
      </c>
      <c r="F593" s="26">
        <f t="shared" si="135"/>
        <v>5.4380875667871145E-4</v>
      </c>
      <c r="G593" s="17">
        <f t="shared" si="133"/>
        <v>230415860.12280923</v>
      </c>
      <c r="H593" s="10">
        <f t="shared" si="138"/>
        <v>7946040.2867250992</v>
      </c>
      <c r="I593" s="21">
        <f t="shared" si="128"/>
        <v>-3140.3438794645267</v>
      </c>
      <c r="J593" s="22">
        <f t="shared" si="129"/>
        <v>-1.0467812931548421</v>
      </c>
      <c r="K593" s="27">
        <f t="shared" si="134"/>
        <v>0.35984992693930345</v>
      </c>
      <c r="L593" s="5">
        <f t="shared" si="130"/>
        <v>1.9658501408617999E-2</v>
      </c>
      <c r="M593" s="33">
        <f t="shared" si="131"/>
        <v>5.0943721971965497</v>
      </c>
      <c r="N593" s="24">
        <f t="shared" si="139"/>
        <v>32.974970970629776</v>
      </c>
      <c r="O593" s="24">
        <f t="shared" si="140"/>
        <v>32.628525400722687</v>
      </c>
      <c r="P593" s="24">
        <f t="shared" si="141"/>
        <v>79.460402867251005</v>
      </c>
      <c r="Q593" s="4">
        <f t="shared" si="142"/>
        <v>19.658501408617997</v>
      </c>
    </row>
    <row r="594" spans="2:17" x14ac:dyDescent="0.2">
      <c r="B594" s="5">
        <f t="shared" si="136"/>
        <v>5.7100000000000609E-2</v>
      </c>
      <c r="D594" s="25">
        <f t="shared" si="132"/>
        <v>5.0853746478455012E-6</v>
      </c>
      <c r="E594" s="18">
        <f t="shared" si="137"/>
        <v>5.4942391701752718E-4</v>
      </c>
      <c r="F594" s="26">
        <f t="shared" si="135"/>
        <v>5.43636135312215E-4</v>
      </c>
      <c r="G594" s="17">
        <f t="shared" si="133"/>
        <v>230963713.27139404</v>
      </c>
      <c r="H594" s="10">
        <f t="shared" si="138"/>
        <v>7969109.2653948097</v>
      </c>
      <c r="I594" s="21">
        <f t="shared" si="128"/>
        <v>-3175.4618255417718</v>
      </c>
      <c r="J594" s="22">
        <f t="shared" si="129"/>
        <v>-1.0584872751805905</v>
      </c>
      <c r="K594" s="27">
        <f t="shared" si="134"/>
        <v>0.35974466351088669</v>
      </c>
      <c r="L594" s="5">
        <f t="shared" si="130"/>
        <v>1.9694481138140509E-2</v>
      </c>
      <c r="M594" s="33">
        <f t="shared" si="131"/>
        <v>5.0853746478455015</v>
      </c>
      <c r="N594" s="24">
        <f t="shared" si="139"/>
        <v>32.965435021051633</v>
      </c>
      <c r="O594" s="24">
        <f t="shared" si="140"/>
        <v>32.618168118732903</v>
      </c>
      <c r="P594" s="24">
        <f t="shared" si="141"/>
        <v>79.691092653948104</v>
      </c>
      <c r="Q594" s="4">
        <f t="shared" si="142"/>
        <v>19.69448113814051</v>
      </c>
    </row>
    <row r="595" spans="2:17" x14ac:dyDescent="0.2">
      <c r="B595" s="5">
        <f t="shared" si="136"/>
        <v>5.7200000000000611E-2</v>
      </c>
      <c r="D595" s="25">
        <f t="shared" si="132"/>
        <v>5.0763797154648733E-6</v>
      </c>
      <c r="E595" s="18">
        <f t="shared" si="137"/>
        <v>5.4926319933821198E-4</v>
      </c>
      <c r="F595" s="26">
        <f t="shared" si="135"/>
        <v>5.4346173673634898E-4</v>
      </c>
      <c r="G595" s="17">
        <f t="shared" si="133"/>
        <v>231511268.21248716</v>
      </c>
      <c r="H595" s="10">
        <f t="shared" si="138"/>
        <v>7992233.0144690033</v>
      </c>
      <c r="I595" s="21">
        <f t="shared" si="128"/>
        <v>-3210.6622266178151</v>
      </c>
      <c r="J595" s="22">
        <f t="shared" si="129"/>
        <v>-1.0702207422059384</v>
      </c>
      <c r="K595" s="27">
        <f t="shared" si="134"/>
        <v>0.35963822811001733</v>
      </c>
      <c r="L595" s="5">
        <f t="shared" si="130"/>
        <v>1.9730450282721555E-2</v>
      </c>
      <c r="M595" s="33">
        <f t="shared" si="131"/>
        <v>5.0763797154648733</v>
      </c>
      <c r="N595" s="24">
        <f t="shared" si="139"/>
        <v>32.955791960292721</v>
      </c>
      <c r="O595" s="24">
        <f t="shared" si="140"/>
        <v>32.607704204180941</v>
      </c>
      <c r="P595" s="24">
        <f t="shared" si="141"/>
        <v>79.922330144690036</v>
      </c>
      <c r="Q595" s="4">
        <f t="shared" si="142"/>
        <v>19.730450282721556</v>
      </c>
    </row>
    <row r="596" spans="2:17" x14ac:dyDescent="0.2">
      <c r="B596" s="5">
        <f t="shared" si="136"/>
        <v>5.7300000000000614E-2</v>
      </c>
      <c r="D596" s="25">
        <f t="shared" si="132"/>
        <v>5.0673874293196118E-6</v>
      </c>
      <c r="E596" s="18">
        <f t="shared" si="137"/>
        <v>5.4910069227491378E-4</v>
      </c>
      <c r="F596" s="26">
        <f t="shared" si="135"/>
        <v>5.4328555728065328E-4</v>
      </c>
      <c r="G596" s="17">
        <f t="shared" si="133"/>
        <v>232058504.07452023</v>
      </c>
      <c r="H596" s="10">
        <f t="shared" si="138"/>
        <v>8015411.5030833539</v>
      </c>
      <c r="I596" s="21">
        <f t="shared" si="128"/>
        <v>-3245.9450328192956</v>
      </c>
      <c r="J596" s="22">
        <f t="shared" si="129"/>
        <v>-1.0819816776064319</v>
      </c>
      <c r="K596" s="27">
        <f t="shared" si="134"/>
        <v>0.35953061798902669</v>
      </c>
      <c r="L596" s="5">
        <f t="shared" si="130"/>
        <v>1.9766408725026507E-2</v>
      </c>
      <c r="M596" s="33">
        <f t="shared" si="131"/>
        <v>5.0673874293196119</v>
      </c>
      <c r="N596" s="24">
        <f t="shared" si="139"/>
        <v>32.946041536494825</v>
      </c>
      <c r="O596" s="24">
        <f t="shared" si="140"/>
        <v>32.597133436839194</v>
      </c>
      <c r="P596" s="24">
        <f t="shared" si="141"/>
        <v>80.154115030833552</v>
      </c>
      <c r="Q596" s="4">
        <f t="shared" si="142"/>
        <v>19.766408725026508</v>
      </c>
    </row>
    <row r="597" spans="2:17" x14ac:dyDescent="0.2">
      <c r="B597" s="5">
        <f t="shared" si="136"/>
        <v>5.7400000000000617E-2</v>
      </c>
      <c r="D597" s="25">
        <f t="shared" si="132"/>
        <v>5.058397818743374E-6</v>
      </c>
      <c r="E597" s="18">
        <f t="shared" si="137"/>
        <v>5.4893639163245344E-4</v>
      </c>
      <c r="F597" s="26">
        <f t="shared" si="135"/>
        <v>5.4310759328254324E-4</v>
      </c>
      <c r="G597" s="17">
        <f t="shared" si="133"/>
        <v>232605399.77042019</v>
      </c>
      <c r="H597" s="10">
        <f t="shared" si="138"/>
        <v>8038644.6982756006</v>
      </c>
      <c r="I597" s="21">
        <f t="shared" si="128"/>
        <v>-3281.3101910712994</v>
      </c>
      <c r="J597" s="22">
        <f t="shared" si="129"/>
        <v>-1.0937700636904331</v>
      </c>
      <c r="K597" s="27">
        <f t="shared" si="134"/>
        <v>0.35942183040196185</v>
      </c>
      <c r="L597" s="5">
        <f t="shared" si="130"/>
        <v>1.9802356347446055E-2</v>
      </c>
      <c r="M597" s="33">
        <f t="shared" si="131"/>
        <v>5.0583978187433738</v>
      </c>
      <c r="N597" s="24">
        <f t="shared" si="139"/>
        <v>32.936183497947205</v>
      </c>
      <c r="O597" s="24">
        <f t="shared" si="140"/>
        <v>32.586455596952597</v>
      </c>
      <c r="P597" s="24">
        <f t="shared" si="141"/>
        <v>80.386446982756013</v>
      </c>
      <c r="Q597" s="4">
        <f t="shared" si="142"/>
        <v>19.802356347446054</v>
      </c>
    </row>
    <row r="598" spans="2:17" x14ac:dyDescent="0.2">
      <c r="B598" s="5">
        <f t="shared" si="136"/>
        <v>5.750000000000062E-2</v>
      </c>
      <c r="D598" s="25">
        <f t="shared" si="132"/>
        <v>5.0494109131384869E-6</v>
      </c>
      <c r="E598" s="18">
        <f t="shared" si="137"/>
        <v>5.4877029321827168E-4</v>
      </c>
      <c r="F598" s="26">
        <f t="shared" si="135"/>
        <v>5.4292784108750229E-4</v>
      </c>
      <c r="G598" s="17">
        <f t="shared" si="133"/>
        <v>233151933.99640802</v>
      </c>
      <c r="H598" s="10">
        <f t="shared" si="138"/>
        <v>8061932.5649639424</v>
      </c>
      <c r="I598" s="21">
        <f t="shared" si="128"/>
        <v>-3316.7576450644888</v>
      </c>
      <c r="J598" s="22">
        <f t="shared" si="129"/>
        <v>-1.105585881688163</v>
      </c>
      <c r="K598" s="27">
        <f t="shared" si="134"/>
        <v>0.35931186260469294</v>
      </c>
      <c r="L598" s="5">
        <f t="shared" si="130"/>
        <v>1.9838293032096388E-2</v>
      </c>
      <c r="M598" s="33">
        <f t="shared" si="131"/>
        <v>5.0494109131384866</v>
      </c>
      <c r="N598" s="24">
        <f t="shared" si="139"/>
        <v>32.926217593096304</v>
      </c>
      <c r="O598" s="24">
        <f t="shared" si="140"/>
        <v>32.575670465250134</v>
      </c>
      <c r="P598" s="24">
        <f t="shared" si="141"/>
        <v>80.619325649639435</v>
      </c>
      <c r="Q598" s="4">
        <f t="shared" si="142"/>
        <v>19.838293032096388</v>
      </c>
    </row>
    <row r="599" spans="2:17" x14ac:dyDescent="0.2">
      <c r="B599" s="5">
        <f t="shared" si="136"/>
        <v>5.7600000000000623E-2</v>
      </c>
      <c r="D599" s="25">
        <f t="shared" si="132"/>
        <v>5.0404267419759035E-6</v>
      </c>
      <c r="E599" s="18">
        <f t="shared" si="137"/>
        <v>5.4860239284259247E-4</v>
      </c>
      <c r="F599" s="26">
        <f t="shared" si="135"/>
        <v>5.4274629704927644E-4</v>
      </c>
      <c r="G599" s="17">
        <f t="shared" si="133"/>
        <v>233698085.23077562</v>
      </c>
      <c r="H599" s="10">
        <f t="shared" si="138"/>
        <v>8085275.065925302</v>
      </c>
      <c r="I599" s="21">
        <f t="shared" si="128"/>
        <v>-3352.2873352220163</v>
      </c>
      <c r="J599" s="22">
        <f t="shared" si="129"/>
        <v>-1.1174291117406721</v>
      </c>
      <c r="K599" s="27">
        <f t="shared" si="134"/>
        <v>0.3592007118550215</v>
      </c>
      <c r="L599" s="5">
        <f t="shared" si="130"/>
        <v>1.9874218660819374E-2</v>
      </c>
      <c r="M599" s="33">
        <f t="shared" si="131"/>
        <v>5.0404267419759039</v>
      </c>
      <c r="N599" s="24">
        <f t="shared" si="139"/>
        <v>32.916143570555548</v>
      </c>
      <c r="O599" s="24">
        <f t="shared" si="140"/>
        <v>32.564777822956586</v>
      </c>
      <c r="P599" s="24">
        <f t="shared" si="141"/>
        <v>80.852750659253033</v>
      </c>
      <c r="Q599" s="4">
        <f t="shared" si="142"/>
        <v>19.874218660819373</v>
      </c>
    </row>
    <row r="600" spans="2:17" x14ac:dyDescent="0.2">
      <c r="B600" s="5">
        <f t="shared" si="136"/>
        <v>5.7700000000000626E-2</v>
      </c>
      <c r="D600" s="25">
        <f t="shared" si="132"/>
        <v>5.0314453347951574E-6</v>
      </c>
      <c r="E600" s="18">
        <f t="shared" si="137"/>
        <v>5.4843268631858851E-4</v>
      </c>
      <c r="F600" s="26">
        <f t="shared" si="135"/>
        <v>5.4256295753006849E-4</v>
      </c>
      <c r="G600" s="17">
        <f t="shared" si="133"/>
        <v>234243831.7326414</v>
      </c>
      <c r="H600" s="10">
        <f t="shared" si="138"/>
        <v>8108672.161773473</v>
      </c>
      <c r="I600" s="21">
        <f t="shared" ref="I600:I663" si="143">$E$9*$I$4-H600*$I$7-$E$14*K599</f>
        <v>-3387.8991986662736</v>
      </c>
      <c r="J600" s="22">
        <f t="shared" ref="J600:J663" si="144">I600/$E$13</f>
        <v>-1.129299732888758</v>
      </c>
      <c r="K600" s="27">
        <f t="shared" si="134"/>
        <v>0.35908837541279004</v>
      </c>
      <c r="L600" s="5">
        <f t="shared" ref="L600:L663" si="145">+L599+0.5*$C$20*(K599+K600)</f>
        <v>1.9910133115182766E-2</v>
      </c>
      <c r="M600" s="33">
        <f t="shared" ref="M600:M663" si="146">D600*1000000</f>
        <v>5.0314453347951575</v>
      </c>
      <c r="N600" s="24">
        <f t="shared" si="139"/>
        <v>32.905961179115309</v>
      </c>
      <c r="O600" s="24">
        <f t="shared" si="140"/>
        <v>32.553777451804109</v>
      </c>
      <c r="P600" s="24">
        <f t="shared" si="141"/>
        <v>81.086721617734739</v>
      </c>
      <c r="Q600" s="4">
        <f t="shared" si="142"/>
        <v>19.910133115182767</v>
      </c>
    </row>
    <row r="601" spans="2:17" x14ac:dyDescent="0.2">
      <c r="B601" s="5">
        <f t="shared" si="136"/>
        <v>5.7800000000000629E-2</v>
      </c>
      <c r="D601" s="25">
        <f t="shared" ref="D601:D664" si="147">(-$E$15/($E$16)*L600+$E$15)</f>
        <v>5.0224667212043091E-6</v>
      </c>
      <c r="E601" s="18">
        <f t="shared" si="137"/>
        <v>5.4826116946254922E-4</v>
      </c>
      <c r="F601" s="26">
        <f t="shared" si="135"/>
        <v>5.4237781890073707E-4</v>
      </c>
      <c r="G601" s="17">
        <f t="shared" ref="G601:G664" si="148">$E$19/$E$11*(E600-F600)</f>
        <v>234789151.54080075</v>
      </c>
      <c r="H601" s="10">
        <f t="shared" si="138"/>
        <v>8132123.8109371448</v>
      </c>
      <c r="I601" s="21">
        <f t="shared" si="143"/>
        <v>-3423.5931691854403</v>
      </c>
      <c r="J601" s="22">
        <f t="shared" si="144"/>
        <v>-1.1411977230618133</v>
      </c>
      <c r="K601" s="27">
        <f t="shared" ref="K601:K664" si="149">+K600+0.5*$C$20*(J600+J601)</f>
        <v>0.35897485053999251</v>
      </c>
      <c r="L601" s="5">
        <f t="shared" si="145"/>
        <v>1.9946036276480405E-2</v>
      </c>
      <c r="M601" s="33">
        <f t="shared" si="146"/>
        <v>5.0224667212043093</v>
      </c>
      <c r="N601" s="24">
        <f t="shared" si="139"/>
        <v>32.895670167752954</v>
      </c>
      <c r="O601" s="24">
        <f t="shared" si="140"/>
        <v>32.542669134044225</v>
      </c>
      <c r="P601" s="24">
        <f t="shared" si="141"/>
        <v>81.32123810937145</v>
      </c>
      <c r="Q601" s="4">
        <f t="shared" si="142"/>
        <v>19.946036276480406</v>
      </c>
    </row>
    <row r="602" spans="2:17" x14ac:dyDescent="0.2">
      <c r="B602" s="5">
        <f t="shared" si="136"/>
        <v>5.7900000000000632E-2</v>
      </c>
      <c r="D602" s="25">
        <f t="shared" si="147"/>
        <v>5.0134909308798998E-6</v>
      </c>
      <c r="E602" s="18">
        <f t="shared" si="137"/>
        <v>5.4808783809404832E-4</v>
      </c>
      <c r="F602" s="26">
        <f t="shared" ref="F602:F665" si="150">$E$18*D602*SQRT(H601*2/$E$17)</f>
        <v>5.4219087754099431E-4</v>
      </c>
      <c r="G602" s="17">
        <f t="shared" si="148"/>
        <v>235334022.47248593</v>
      </c>
      <c r="H602" s="10">
        <f t="shared" si="138"/>
        <v>8155629.9696378093</v>
      </c>
      <c r="I602" s="21">
        <f t="shared" si="143"/>
        <v>-3459.3691771998706</v>
      </c>
      <c r="J602" s="22">
        <f t="shared" si="144"/>
        <v>-1.1531230590666235</v>
      </c>
      <c r="K602" s="27">
        <f t="shared" si="149"/>
        <v>0.35886013450088611</v>
      </c>
      <c r="L602" s="5">
        <f t="shared" si="145"/>
        <v>1.998192802573245E-2</v>
      </c>
      <c r="M602" s="33">
        <f t="shared" si="146"/>
        <v>5.0134909308798994</v>
      </c>
      <c r="N602" s="24">
        <f t="shared" si="139"/>
        <v>32.885270285642896</v>
      </c>
      <c r="O602" s="24">
        <f t="shared" si="140"/>
        <v>32.531452652459656</v>
      </c>
      <c r="P602" s="24">
        <f t="shared" si="141"/>
        <v>81.556299696378105</v>
      </c>
      <c r="Q602" s="4">
        <f t="shared" si="142"/>
        <v>19.981928025732451</v>
      </c>
    </row>
    <row r="603" spans="2:17" x14ac:dyDescent="0.2">
      <c r="B603" s="5">
        <f t="shared" si="136"/>
        <v>5.8000000000000634E-2</v>
      </c>
      <c r="D603" s="25">
        <f t="shared" si="147"/>
        <v>5.0045179935668883E-6</v>
      </c>
      <c r="E603" s="18">
        <f t="shared" si="137"/>
        <v>5.4791268803611539E-4</v>
      </c>
      <c r="F603" s="26">
        <f t="shared" si="150"/>
        <v>5.4200212983960649E-4</v>
      </c>
      <c r="G603" s="17">
        <f t="shared" si="148"/>
        <v>235878422.12216029</v>
      </c>
      <c r="H603" s="10">
        <f t="shared" si="138"/>
        <v>8179190.5918675419</v>
      </c>
      <c r="I603" s="21">
        <f t="shared" si="143"/>
        <v>-3495.2271497282777</v>
      </c>
      <c r="J603" s="22">
        <f t="shared" si="144"/>
        <v>-1.1650757165760925</v>
      </c>
      <c r="K603" s="27">
        <f t="shared" si="149"/>
        <v>0.35874422456210397</v>
      </c>
      <c r="L603" s="5">
        <f t="shared" si="145"/>
        <v>2.0017808243685601E-2</v>
      </c>
      <c r="M603" s="33">
        <f t="shared" si="146"/>
        <v>5.0045179935668882</v>
      </c>
      <c r="N603" s="24">
        <f t="shared" si="139"/>
        <v>32.874761282166922</v>
      </c>
      <c r="O603" s="24">
        <f t="shared" si="140"/>
        <v>32.520127790376392</v>
      </c>
      <c r="P603" s="24">
        <f t="shared" si="141"/>
        <v>81.791905918675425</v>
      </c>
      <c r="Q603" s="4">
        <f t="shared" si="142"/>
        <v>20.0178082436856</v>
      </c>
    </row>
    <row r="604" spans="2:17" x14ac:dyDescent="0.2">
      <c r="B604" s="5">
        <f t="shared" si="136"/>
        <v>5.8100000000000637E-2</v>
      </c>
      <c r="D604" s="25">
        <f t="shared" si="147"/>
        <v>4.9955479390786006E-6</v>
      </c>
      <c r="E604" s="18">
        <f t="shared" si="137"/>
        <v>5.4773571511540758E-4</v>
      </c>
      <c r="F604" s="26">
        <f t="shared" si="150"/>
        <v>5.4181157219459564E-4</v>
      </c>
      <c r="G604" s="17">
        <f t="shared" si="148"/>
        <v>236422327.86035606</v>
      </c>
      <c r="H604" s="10">
        <f t="shared" si="138"/>
        <v>8202805.6293666679</v>
      </c>
      <c r="I604" s="21">
        <f t="shared" si="143"/>
        <v>-3531.1670103537454</v>
      </c>
      <c r="J604" s="22">
        <f t="shared" si="144"/>
        <v>-1.1770556701179151</v>
      </c>
      <c r="K604" s="27">
        <f t="shared" si="149"/>
        <v>0.35862711799276925</v>
      </c>
      <c r="L604" s="5">
        <f t="shared" si="145"/>
        <v>2.0053676810813343E-2</v>
      </c>
      <c r="M604" s="33">
        <f t="shared" si="146"/>
        <v>4.9955479390786008</v>
      </c>
      <c r="N604" s="24">
        <f t="shared" si="139"/>
        <v>32.864142906924457</v>
      </c>
      <c r="O604" s="24">
        <f t="shared" si="140"/>
        <v>32.508694331675741</v>
      </c>
      <c r="P604" s="24">
        <f t="shared" si="141"/>
        <v>82.02805629366668</v>
      </c>
      <c r="Q604" s="4">
        <f t="shared" si="142"/>
        <v>20.053676810813343</v>
      </c>
    </row>
    <row r="605" spans="2:17" x14ac:dyDescent="0.2">
      <c r="B605" s="5">
        <f t="shared" si="136"/>
        <v>5.820000000000064E-2</v>
      </c>
      <c r="D605" s="25">
        <f t="shared" si="147"/>
        <v>4.9865807972966652E-6</v>
      </c>
      <c r="E605" s="18">
        <f t="shared" si="137"/>
        <v>5.4755691516238374E-4</v>
      </c>
      <c r="F605" s="26">
        <f t="shared" si="150"/>
        <v>5.4161920101344387E-4</v>
      </c>
      <c r="G605" s="17">
        <f t="shared" si="148"/>
        <v>236965716.83247751</v>
      </c>
      <c r="H605" s="10">
        <f t="shared" si="138"/>
        <v>8226475.0316013098</v>
      </c>
      <c r="I605" s="21">
        <f t="shared" si="143"/>
        <v>-3567.1886791895645</v>
      </c>
      <c r="J605" s="22">
        <f t="shared" si="144"/>
        <v>-1.1890628930631881</v>
      </c>
      <c r="K605" s="27">
        <f t="shared" si="149"/>
        <v>0.35850881206461022</v>
      </c>
      <c r="L605" s="5">
        <f t="shared" si="145"/>
        <v>2.0089533607316211E-2</v>
      </c>
      <c r="M605" s="33">
        <f t="shared" si="146"/>
        <v>4.9865807972966651</v>
      </c>
      <c r="N605" s="24">
        <f t="shared" si="139"/>
        <v>32.853414909743023</v>
      </c>
      <c r="O605" s="24">
        <f t="shared" si="140"/>
        <v>32.497152060806634</v>
      </c>
      <c r="P605" s="24">
        <f t="shared" si="141"/>
        <v>82.264750316013107</v>
      </c>
      <c r="Q605" s="4">
        <f t="shared" si="142"/>
        <v>20.089533607316209</v>
      </c>
    </row>
    <row r="606" spans="2:17" x14ac:dyDescent="0.2">
      <c r="B606" s="5">
        <f t="shared" si="136"/>
        <v>5.8300000000000643E-2</v>
      </c>
      <c r="D606" s="25">
        <f t="shared" si="147"/>
        <v>4.977616598170948E-6</v>
      </c>
      <c r="E606" s="18">
        <f t="shared" si="137"/>
        <v>5.4737628401148038E-4</v>
      </c>
      <c r="F606" s="26">
        <f t="shared" si="150"/>
        <v>5.4142501271329721E-4</v>
      </c>
      <c r="G606" s="17">
        <f t="shared" si="148"/>
        <v>237508565.95759502</v>
      </c>
      <c r="H606" s="10">
        <f t="shared" si="138"/>
        <v>8250198.7457408132</v>
      </c>
      <c r="I606" s="21">
        <f t="shared" si="143"/>
        <v>-3603.2920728448767</v>
      </c>
      <c r="J606" s="22">
        <f t="shared" si="144"/>
        <v>-1.2010973576149588</v>
      </c>
      <c r="K606" s="27">
        <f t="shared" si="149"/>
        <v>0.35838930405207631</v>
      </c>
      <c r="L606" s="5">
        <f t="shared" si="145"/>
        <v>2.0125378513122044E-2</v>
      </c>
      <c r="M606" s="33">
        <f t="shared" si="146"/>
        <v>4.9776165981709477</v>
      </c>
      <c r="N606" s="24">
        <f t="shared" si="139"/>
        <v>32.842577040688823</v>
      </c>
      <c r="O606" s="24">
        <f t="shared" si="140"/>
        <v>32.485500762797834</v>
      </c>
      <c r="P606" s="24">
        <f t="shared" si="141"/>
        <v>82.501987457408134</v>
      </c>
      <c r="Q606" s="4">
        <f t="shared" si="142"/>
        <v>20.125378513122044</v>
      </c>
    </row>
    <row r="607" spans="2:17" x14ac:dyDescent="0.2">
      <c r="B607" s="5">
        <f t="shared" si="136"/>
        <v>5.8400000000000646E-2</v>
      </c>
      <c r="D607" s="25">
        <f t="shared" si="147"/>
        <v>4.9686553717194897E-6</v>
      </c>
      <c r="E607" s="18">
        <f t="shared" si="137"/>
        <v>5.4719381750128863E-4</v>
      </c>
      <c r="F607" s="26">
        <f t="shared" si="150"/>
        <v>5.4122900372117339E-4</v>
      </c>
      <c r="G607" s="17">
        <f t="shared" si="148"/>
        <v>238050851.9273265</v>
      </c>
      <c r="H607" s="10">
        <f t="shared" si="138"/>
        <v>8273976.7166350596</v>
      </c>
      <c r="I607" s="21">
        <f t="shared" si="143"/>
        <v>-3639.4771043901601</v>
      </c>
      <c r="J607" s="22">
        <f t="shared" si="144"/>
        <v>-1.21315903479672</v>
      </c>
      <c r="K607" s="27">
        <f t="shared" si="149"/>
        <v>0.35826859123245575</v>
      </c>
      <c r="L607" s="5">
        <f t="shared" si="145"/>
        <v>2.0161211407886272E-2</v>
      </c>
      <c r="M607" s="33">
        <f t="shared" si="146"/>
        <v>4.9686553717194899</v>
      </c>
      <c r="N607" s="24">
        <f t="shared" si="139"/>
        <v>32.831629050077318</v>
      </c>
      <c r="O607" s="24">
        <f t="shared" si="140"/>
        <v>32.473740223270404</v>
      </c>
      <c r="P607" s="24">
        <f t="shared" si="141"/>
        <v>82.739767166350603</v>
      </c>
      <c r="Q607" s="4">
        <f t="shared" si="142"/>
        <v>20.16121140788627</v>
      </c>
    </row>
    <row r="608" spans="2:17" x14ac:dyDescent="0.2">
      <c r="B608" s="5">
        <f t="shared" si="136"/>
        <v>5.8500000000000649E-2</v>
      </c>
      <c r="D608" s="25">
        <f t="shared" si="147"/>
        <v>4.9596971480284327E-6</v>
      </c>
      <c r="E608" s="18">
        <f t="shared" si="137"/>
        <v>5.4700951147473409E-4</v>
      </c>
      <c r="F608" s="26">
        <f t="shared" si="150"/>
        <v>5.4103117047416981E-4</v>
      </c>
      <c r="G608" s="17">
        <f t="shared" si="148"/>
        <v>238592551.20460987</v>
      </c>
      <c r="H608" s="10">
        <f t="shared" si="138"/>
        <v>8297808.8867916567</v>
      </c>
      <c r="I608" s="21">
        <f t="shared" si="143"/>
        <v>-3675.7436833225111</v>
      </c>
      <c r="J608" s="22">
        <f t="shared" si="144"/>
        <v>-1.2252478944408369</v>
      </c>
      <c r="K608" s="27">
        <f t="shared" si="149"/>
        <v>0.35814667088599389</v>
      </c>
      <c r="L608" s="5">
        <f t="shared" si="145"/>
        <v>2.0197032170992193E-2</v>
      </c>
      <c r="M608" s="33">
        <f t="shared" si="146"/>
        <v>4.9596971480284324</v>
      </c>
      <c r="N608" s="24">
        <f t="shared" si="139"/>
        <v>32.820570688484047</v>
      </c>
      <c r="O608" s="24">
        <f t="shared" si="140"/>
        <v>32.461870228450188</v>
      </c>
      <c r="P608" s="24">
        <f t="shared" si="141"/>
        <v>82.978088867916568</v>
      </c>
      <c r="Q608" s="4">
        <f t="shared" si="142"/>
        <v>20.197032170992191</v>
      </c>
    </row>
    <row r="609" spans="2:17" x14ac:dyDescent="0.2">
      <c r="B609" s="5">
        <f t="shared" si="136"/>
        <v>5.8600000000000652E-2</v>
      </c>
      <c r="D609" s="25">
        <f t="shared" si="147"/>
        <v>4.9507419572519528E-6</v>
      </c>
      <c r="E609" s="18">
        <f t="shared" si="137"/>
        <v>5.4682336177925693E-4</v>
      </c>
      <c r="F609" s="26">
        <f t="shared" si="150"/>
        <v>5.4083150941967352E-4</v>
      </c>
      <c r="G609" s="17">
        <f t="shared" si="148"/>
        <v>239133640.02257127</v>
      </c>
      <c r="H609" s="10">
        <f t="shared" si="138"/>
        <v>8321695.1963530155</v>
      </c>
      <c r="I609" s="21">
        <f t="shared" si="143"/>
        <v>-3712.0917155307657</v>
      </c>
      <c r="J609" s="22">
        <f t="shared" si="144"/>
        <v>-1.2373639051769219</v>
      </c>
      <c r="K609" s="27">
        <f t="shared" si="149"/>
        <v>0.35802354029601302</v>
      </c>
      <c r="L609" s="5">
        <f t="shared" si="145"/>
        <v>2.0232840681551293E-2</v>
      </c>
      <c r="M609" s="33">
        <f t="shared" si="146"/>
        <v>4.9507419572519531</v>
      </c>
      <c r="N609" s="24">
        <f t="shared" si="139"/>
        <v>32.809401706755416</v>
      </c>
      <c r="O609" s="24">
        <f t="shared" si="140"/>
        <v>32.449890565180411</v>
      </c>
      <c r="P609" s="24">
        <f t="shared" si="141"/>
        <v>83.216951963530164</v>
      </c>
      <c r="Q609" s="4">
        <f t="shared" si="142"/>
        <v>20.232840681551291</v>
      </c>
    </row>
    <row r="610" spans="2:17" x14ac:dyDescent="0.2">
      <c r="B610" s="5">
        <f t="shared" si="136"/>
        <v>5.8700000000000654E-2</v>
      </c>
      <c r="D610" s="25">
        <f t="shared" si="147"/>
        <v>4.9417898296121771E-6</v>
      </c>
      <c r="E610" s="18">
        <f t="shared" si="137"/>
        <v>5.4663536426699576E-4</v>
      </c>
      <c r="F610" s="26">
        <f t="shared" si="150"/>
        <v>5.406300170155712E-4</v>
      </c>
      <c r="G610" s="17">
        <f t="shared" si="148"/>
        <v>239674094.38333669</v>
      </c>
      <c r="H610" s="10">
        <f t="shared" si="138"/>
        <v>8345635.5830733106</v>
      </c>
      <c r="I610" s="21">
        <f t="shared" si="143"/>
        <v>-3748.5211032604507</v>
      </c>
      <c r="J610" s="22">
        <f t="shared" si="144"/>
        <v>-1.2495070344201502</v>
      </c>
      <c r="K610" s="27">
        <f t="shared" si="149"/>
        <v>0.35789919674903314</v>
      </c>
      <c r="L610" s="5">
        <f t="shared" si="145"/>
        <v>2.0268636818403546E-2</v>
      </c>
      <c r="M610" s="33">
        <f t="shared" si="146"/>
        <v>4.9417898296121772</v>
      </c>
      <c r="N610" s="24">
        <f t="shared" si="139"/>
        <v>32.798121856019748</v>
      </c>
      <c r="O610" s="24">
        <f t="shared" si="140"/>
        <v>32.437801020934273</v>
      </c>
      <c r="P610" s="24">
        <f t="shared" si="141"/>
        <v>83.456355830733116</v>
      </c>
      <c r="Q610" s="4">
        <f t="shared" si="142"/>
        <v>20.268636818403547</v>
      </c>
    </row>
    <row r="611" spans="2:17" x14ac:dyDescent="0.2">
      <c r="B611" s="5">
        <f t="shared" si="136"/>
        <v>5.8800000000000657E-2</v>
      </c>
      <c r="D611" s="25">
        <f t="shared" si="147"/>
        <v>4.9328407953991146E-6</v>
      </c>
      <c r="E611" s="18">
        <f t="shared" si="137"/>
        <v>5.4644551479497109E-4</v>
      </c>
      <c r="F611" s="26">
        <f t="shared" si="150"/>
        <v>5.4042668973046544E-4</v>
      </c>
      <c r="G611" s="17">
        <f t="shared" si="148"/>
        <v>240213890.05698252</v>
      </c>
      <c r="H611" s="10">
        <f t="shared" si="138"/>
        <v>8369629.9822953269</v>
      </c>
      <c r="I611" s="21">
        <f t="shared" si="143"/>
        <v>-3785.0317450785392</v>
      </c>
      <c r="J611" s="22">
        <f t="shared" si="144"/>
        <v>-1.2616772483595131</v>
      </c>
      <c r="K611" s="27">
        <f t="shared" si="149"/>
        <v>0.35777363753489416</v>
      </c>
      <c r="L611" s="5">
        <f t="shared" si="145"/>
        <v>2.0304420460117743E-2</v>
      </c>
      <c r="M611" s="33">
        <f t="shared" si="146"/>
        <v>4.9328407953991142</v>
      </c>
      <c r="N611" s="24">
        <f t="shared" si="139"/>
        <v>32.786730887698262</v>
      </c>
      <c r="O611" s="24">
        <f t="shared" si="140"/>
        <v>32.425601383827924</v>
      </c>
      <c r="P611" s="24">
        <f t="shared" si="141"/>
        <v>83.696299822953279</v>
      </c>
      <c r="Q611" s="4">
        <f t="shared" si="142"/>
        <v>20.304420460117743</v>
      </c>
    </row>
    <row r="612" spans="2:17" x14ac:dyDescent="0.2">
      <c r="B612" s="5">
        <f t="shared" si="136"/>
        <v>5.890000000000066E-2</v>
      </c>
      <c r="D612" s="25">
        <f t="shared" si="147"/>
        <v>4.9238948849705651E-6</v>
      </c>
      <c r="E612" s="18">
        <f t="shared" si="137"/>
        <v>5.4625380922527253E-4</v>
      </c>
      <c r="F612" s="26">
        <f t="shared" si="150"/>
        <v>5.4022152404388556E-4</v>
      </c>
      <c r="G612" s="17">
        <f t="shared" si="148"/>
        <v>240753002.58022577</v>
      </c>
      <c r="H612" s="10">
        <f t="shared" si="138"/>
        <v>8393678.3269271869</v>
      </c>
      <c r="I612" s="21">
        <f t="shared" si="143"/>
        <v>-3821.6235358380545</v>
      </c>
      <c r="J612" s="22">
        <f t="shared" si="144"/>
        <v>-1.2738745119460182</v>
      </c>
      <c r="K612" s="27">
        <f t="shared" si="149"/>
        <v>0.35764685994687889</v>
      </c>
      <c r="L612" s="5">
        <f t="shared" si="145"/>
        <v>2.0340191484991832E-2</v>
      </c>
      <c r="M612" s="33">
        <f t="shared" si="146"/>
        <v>4.923894884970565</v>
      </c>
      <c r="N612" s="24">
        <f t="shared" si="139"/>
        <v>32.775228553516349</v>
      </c>
      <c r="O612" s="24">
        <f t="shared" si="140"/>
        <v>32.413291442633131</v>
      </c>
      <c r="P612" s="24">
        <f t="shared" si="141"/>
        <v>83.936783269271871</v>
      </c>
      <c r="Q612" s="4">
        <f t="shared" si="142"/>
        <v>20.340191484991831</v>
      </c>
    </row>
    <row r="613" spans="2:17" x14ac:dyDescent="0.2">
      <c r="B613" s="5">
        <f t="shared" si="136"/>
        <v>5.9000000000000663E-2</v>
      </c>
      <c r="D613" s="25">
        <f t="shared" si="147"/>
        <v>4.9149521287520428E-6</v>
      </c>
      <c r="E613" s="18">
        <f t="shared" si="137"/>
        <v>5.4606024342524634E-4</v>
      </c>
      <c r="F613" s="26">
        <f t="shared" si="150"/>
        <v>5.4001451644650688E-4</v>
      </c>
      <c r="G613" s="17">
        <f t="shared" si="148"/>
        <v>241291407.25547871</v>
      </c>
      <c r="H613" s="10">
        <f t="shared" si="138"/>
        <v>8417780.5474189725</v>
      </c>
      <c r="I613" s="21">
        <f t="shared" si="143"/>
        <v>-3858.2963666424857</v>
      </c>
      <c r="J613" s="22">
        <f t="shared" si="144"/>
        <v>-1.2860987888808286</v>
      </c>
      <c r="K613" s="27">
        <f t="shared" si="149"/>
        <v>0.35751886128183757</v>
      </c>
      <c r="L613" s="5">
        <f t="shared" si="145"/>
        <v>2.0375949771053267E-2</v>
      </c>
      <c r="M613" s="33">
        <f t="shared" si="146"/>
        <v>4.9149521287520432</v>
      </c>
      <c r="N613" s="24">
        <f t="shared" si="139"/>
        <v>32.763614605514782</v>
      </c>
      <c r="O613" s="24">
        <f t="shared" si="140"/>
        <v>32.400870986790416</v>
      </c>
      <c r="P613" s="24">
        <f t="shared" si="141"/>
        <v>84.177805474189725</v>
      </c>
      <c r="Q613" s="4">
        <f t="shared" si="142"/>
        <v>20.375949771053268</v>
      </c>
    </row>
    <row r="614" spans="2:17" x14ac:dyDescent="0.2">
      <c r="B614" s="5">
        <f t="shared" si="136"/>
        <v>5.9100000000000666E-2</v>
      </c>
      <c r="D614" s="25">
        <f t="shared" si="147"/>
        <v>4.9060125572366837E-6</v>
      </c>
      <c r="E614" s="18">
        <f t="shared" si="137"/>
        <v>5.4586481326768547E-4</v>
      </c>
      <c r="F614" s="26">
        <f t="shared" si="150"/>
        <v>5.3980566344036685E-4</v>
      </c>
      <c r="G614" s="17">
        <f t="shared" si="148"/>
        <v>241829079.14957821</v>
      </c>
      <c r="H614" s="10">
        <f t="shared" si="138"/>
        <v>8441936.5717392247</v>
      </c>
      <c r="I614" s="21">
        <f t="shared" si="143"/>
        <v>-3895.0501248100418</v>
      </c>
      <c r="J614" s="22">
        <f t="shared" si="144"/>
        <v>-1.2983500416033473</v>
      </c>
      <c r="K614" s="27">
        <f t="shared" si="149"/>
        <v>0.35738963884031338</v>
      </c>
      <c r="L614" s="5">
        <f t="shared" si="145"/>
        <v>2.0411695196059374E-2</v>
      </c>
      <c r="M614" s="33">
        <f t="shared" si="146"/>
        <v>4.9060125572366839</v>
      </c>
      <c r="N614" s="24">
        <f t="shared" si="139"/>
        <v>32.751888796061131</v>
      </c>
      <c r="O614" s="24">
        <f t="shared" si="140"/>
        <v>32.38833980642201</v>
      </c>
      <c r="P614" s="24">
        <f t="shared" si="141"/>
        <v>84.419365717392253</v>
      </c>
      <c r="Q614" s="4">
        <f t="shared" si="142"/>
        <v>20.411695196059373</v>
      </c>
    </row>
    <row r="615" spans="2:17" x14ac:dyDescent="0.2">
      <c r="B615" s="5">
        <f t="shared" si="136"/>
        <v>5.9200000000000669E-2</v>
      </c>
      <c r="D615" s="25">
        <f t="shared" si="147"/>
        <v>4.8970762009851571E-6</v>
      </c>
      <c r="E615" s="18">
        <f t="shared" si="137"/>
        <v>5.456675146310214E-4</v>
      </c>
      <c r="F615" s="26">
        <f t="shared" si="150"/>
        <v>5.395949615390848E-4</v>
      </c>
      <c r="G615" s="17">
        <f t="shared" si="148"/>
        <v>242365993.0927448</v>
      </c>
      <c r="H615" s="10">
        <f t="shared" si="138"/>
        <v>8466146.3253513407</v>
      </c>
      <c r="I615" s="21">
        <f t="shared" si="143"/>
        <v>-3931.8846938377374</v>
      </c>
      <c r="J615" s="22">
        <f t="shared" si="144"/>
        <v>-1.3106282312792459</v>
      </c>
      <c r="K615" s="27">
        <f t="shared" si="149"/>
        <v>0.35725918992666927</v>
      </c>
      <c r="L615" s="5">
        <f t="shared" si="145"/>
        <v>2.0447427637497722E-2</v>
      </c>
      <c r="M615" s="33">
        <f t="shared" si="146"/>
        <v>4.8970762009851567</v>
      </c>
      <c r="N615" s="24">
        <f t="shared" si="139"/>
        <v>32.740050877861286</v>
      </c>
      <c r="O615" s="24">
        <f t="shared" si="140"/>
        <v>32.375697692345085</v>
      </c>
      <c r="P615" s="24">
        <f t="shared" si="141"/>
        <v>84.661463253513418</v>
      </c>
      <c r="Q615" s="4">
        <f t="shared" si="142"/>
        <v>20.447427637497722</v>
      </c>
    </row>
    <row r="616" spans="2:17" x14ac:dyDescent="0.2">
      <c r="B616" s="5">
        <f t="shared" si="136"/>
        <v>5.9300000000000672E-2</v>
      </c>
      <c r="D616" s="25">
        <f t="shared" si="147"/>
        <v>4.8881430906255703E-6</v>
      </c>
      <c r="E616" s="18">
        <f t="shared" si="137"/>
        <v>5.4546834339951761E-4</v>
      </c>
      <c r="F616" s="26">
        <f t="shared" si="150"/>
        <v>5.3938240726808409E-4</v>
      </c>
      <c r="G616" s="17">
        <f t="shared" si="148"/>
        <v>242902123.6774638</v>
      </c>
      <c r="H616" s="10">
        <f t="shared" si="138"/>
        <v>8490409.7311898507</v>
      </c>
      <c r="I616" s="21">
        <f t="shared" si="143"/>
        <v>-3968.7999533652919</v>
      </c>
      <c r="J616" s="22">
        <f t="shared" si="144"/>
        <v>-1.3229333177884306</v>
      </c>
      <c r="K616" s="27">
        <f t="shared" si="149"/>
        <v>0.35712751184921587</v>
      </c>
      <c r="L616" s="5">
        <f t="shared" si="145"/>
        <v>2.0483146972586515E-2</v>
      </c>
      <c r="M616" s="33">
        <f t="shared" si="146"/>
        <v>4.8881430906255705</v>
      </c>
      <c r="N616" s="24">
        <f t="shared" si="139"/>
        <v>32.728100603971058</v>
      </c>
      <c r="O616" s="24">
        <f t="shared" si="140"/>
        <v>32.362944436085044</v>
      </c>
      <c r="P616" s="24">
        <f t="shared" si="141"/>
        <v>84.904097311898511</v>
      </c>
      <c r="Q616" s="4">
        <f t="shared" si="142"/>
        <v>20.483146972586514</v>
      </c>
    </row>
    <row r="617" spans="2:17" x14ac:dyDescent="0.2">
      <c r="B617" s="5">
        <f t="shared" si="136"/>
        <v>5.9400000000000674E-2</v>
      </c>
      <c r="D617" s="25">
        <f t="shared" si="147"/>
        <v>4.8792132568533718E-6</v>
      </c>
      <c r="E617" s="18">
        <f t="shared" si="137"/>
        <v>5.452672954634651E-4</v>
      </c>
      <c r="F617" s="26">
        <f t="shared" si="150"/>
        <v>5.3916799716481254E-4</v>
      </c>
      <c r="G617" s="17">
        <f t="shared" si="148"/>
        <v>243437445.25734055</v>
      </c>
      <c r="H617" s="10">
        <f t="shared" si="138"/>
        <v>8514726.7096365914</v>
      </c>
      <c r="I617" s="21">
        <f t="shared" si="143"/>
        <v>-4005.7957791388872</v>
      </c>
      <c r="J617" s="22">
        <f t="shared" si="144"/>
        <v>-1.3352652597129624</v>
      </c>
      <c r="K617" s="27">
        <f t="shared" si="149"/>
        <v>0.35699460192034083</v>
      </c>
      <c r="L617" s="5">
        <f t="shared" si="145"/>
        <v>2.0518853078274994E-2</v>
      </c>
      <c r="M617" s="33">
        <f t="shared" si="146"/>
        <v>4.8792132568533715</v>
      </c>
      <c r="N617" s="24">
        <f t="shared" si="139"/>
        <v>32.716037727807908</v>
      </c>
      <c r="O617" s="24">
        <f t="shared" si="140"/>
        <v>32.350079829888749</v>
      </c>
      <c r="P617" s="24">
        <f t="shared" si="141"/>
        <v>85.147267096365923</v>
      </c>
      <c r="Q617" s="4">
        <f t="shared" si="142"/>
        <v>20.518853078274994</v>
      </c>
    </row>
    <row r="618" spans="2:17" x14ac:dyDescent="0.2">
      <c r="B618" s="5">
        <f t="shared" si="136"/>
        <v>5.9500000000000677E-2</v>
      </c>
      <c r="D618" s="25">
        <f t="shared" si="147"/>
        <v>4.8702867304312521E-6</v>
      </c>
      <c r="E618" s="18">
        <f t="shared" si="137"/>
        <v>5.4506436671937963E-4</v>
      </c>
      <c r="F618" s="26">
        <f t="shared" si="150"/>
        <v>5.38951727778969E-4</v>
      </c>
      <c r="G618" s="17">
        <f t="shared" si="148"/>
        <v>243971931.94610271</v>
      </c>
      <c r="H618" s="10">
        <f t="shared" si="138"/>
        <v>8539097.1784967631</v>
      </c>
      <c r="I618" s="21">
        <f t="shared" si="143"/>
        <v>-4042.87204297474</v>
      </c>
      <c r="J618" s="22">
        <f t="shared" si="144"/>
        <v>-1.3476240143249134</v>
      </c>
      <c r="K618" s="27">
        <f t="shared" si="149"/>
        <v>0.35686045745663891</v>
      </c>
      <c r="L618" s="5">
        <f t="shared" si="145"/>
        <v>2.0554545831243842E-2</v>
      </c>
      <c r="M618" s="33">
        <f t="shared" si="146"/>
        <v>4.8702867304312525</v>
      </c>
      <c r="N618" s="24">
        <f t="shared" si="139"/>
        <v>32.703862003162776</v>
      </c>
      <c r="O618" s="24">
        <f t="shared" si="140"/>
        <v>32.337103666738138</v>
      </c>
      <c r="P618" s="24">
        <f t="shared" si="141"/>
        <v>85.390971784967633</v>
      </c>
      <c r="Q618" s="4">
        <f t="shared" si="142"/>
        <v>20.554545831243843</v>
      </c>
    </row>
    <row r="619" spans="2:17" x14ac:dyDescent="0.2">
      <c r="B619" s="5">
        <f t="shared" si="136"/>
        <v>5.960000000000068E-2</v>
      </c>
      <c r="D619" s="25">
        <f t="shared" si="147"/>
        <v>4.8613635421890406E-6</v>
      </c>
      <c r="E619" s="18">
        <f t="shared" si="137"/>
        <v>5.4485955307020039E-4</v>
      </c>
      <c r="F619" s="26">
        <f t="shared" si="150"/>
        <v>5.3873359567272806E-4</v>
      </c>
      <c r="G619" s="17">
        <f t="shared" si="148"/>
        <v>244505557.61642516</v>
      </c>
      <c r="H619" s="10">
        <f t="shared" si="138"/>
        <v>8563521.0529748891</v>
      </c>
      <c r="I619" s="21">
        <f t="shared" si="143"/>
        <v>-4080.0286127225218</v>
      </c>
      <c r="J619" s="22">
        <f t="shared" si="144"/>
        <v>-1.3600095375741739</v>
      </c>
      <c r="K619" s="27">
        <f t="shared" si="149"/>
        <v>0.35672507577904394</v>
      </c>
      <c r="L619" s="5">
        <f t="shared" si="145"/>
        <v>2.0590225107905626E-2</v>
      </c>
      <c r="M619" s="33">
        <f t="shared" si="146"/>
        <v>4.8613635421890402</v>
      </c>
      <c r="N619" s="24">
        <f t="shared" si="139"/>
        <v>32.691573184212025</v>
      </c>
      <c r="O619" s="24">
        <f t="shared" si="140"/>
        <v>32.324015740363684</v>
      </c>
      <c r="P619" s="24">
        <f t="shared" si="141"/>
        <v>85.635210529748903</v>
      </c>
      <c r="Q619" s="4">
        <f t="shared" si="142"/>
        <v>20.590225107905624</v>
      </c>
    </row>
    <row r="620" spans="2:17" x14ac:dyDescent="0.2">
      <c r="B620" s="5">
        <f t="shared" si="136"/>
        <v>5.9700000000000683E-2</v>
      </c>
      <c r="D620" s="25">
        <f t="shared" si="147"/>
        <v>4.8524437230235939E-6</v>
      </c>
      <c r="E620" s="18">
        <f t="shared" si="137"/>
        <v>5.446528504254916E-4</v>
      </c>
      <c r="F620" s="26">
        <f t="shared" si="150"/>
        <v>5.3851359742096698E-4</v>
      </c>
      <c r="G620" s="17">
        <f t="shared" si="148"/>
        <v>245038295.89889345</v>
      </c>
      <c r="H620" s="10">
        <f t="shared" si="138"/>
        <v>8587998.2456506547</v>
      </c>
      <c r="I620" s="21">
        <f t="shared" si="143"/>
        <v>-4117.2653522286</v>
      </c>
      <c r="J620" s="22">
        <f t="shared" si="144"/>
        <v>-1.3724217840762001</v>
      </c>
      <c r="K620" s="27">
        <f t="shared" si="149"/>
        <v>0.35658845421296143</v>
      </c>
      <c r="L620" s="5">
        <f t="shared" si="145"/>
        <v>2.0625890784405226E-2</v>
      </c>
      <c r="M620" s="33">
        <f t="shared" si="146"/>
        <v>4.8524437230235939</v>
      </c>
      <c r="N620" s="24">
        <f t="shared" si="139"/>
        <v>32.679171025529499</v>
      </c>
      <c r="O620" s="24">
        <f t="shared" si="140"/>
        <v>32.31081584525802</v>
      </c>
      <c r="P620" s="24">
        <f t="shared" si="141"/>
        <v>85.879982456506553</v>
      </c>
      <c r="Q620" s="4">
        <f t="shared" si="142"/>
        <v>20.625890784405225</v>
      </c>
    </row>
    <row r="621" spans="2:17" x14ac:dyDescent="0.2">
      <c r="B621" s="5">
        <f t="shared" si="136"/>
        <v>5.9800000000000686E-2</v>
      </c>
      <c r="D621" s="25">
        <f t="shared" si="147"/>
        <v>4.8435273038986943E-6</v>
      </c>
      <c r="E621" s="18">
        <f t="shared" si="137"/>
        <v>5.4444425470164481E-4</v>
      </c>
      <c r="F621" s="26">
        <f t="shared" si="150"/>
        <v>5.3829172961149642E-4</v>
      </c>
      <c r="G621" s="17">
        <f t="shared" si="148"/>
        <v>245570120.18098459</v>
      </c>
      <c r="H621" s="10">
        <f t="shared" si="138"/>
        <v>8612528.6664546486</v>
      </c>
      <c r="I621" s="21">
        <f t="shared" si="143"/>
        <v>-4154.5821212991423</v>
      </c>
      <c r="J621" s="22">
        <f t="shared" si="144"/>
        <v>-1.3848607070997141</v>
      </c>
      <c r="K621" s="27">
        <f t="shared" si="149"/>
        <v>0.35645059008840263</v>
      </c>
      <c r="L621" s="5">
        <f t="shared" si="145"/>
        <v>2.0661542736620294E-2</v>
      </c>
      <c r="M621" s="33">
        <f t="shared" si="146"/>
        <v>4.8435273038986946</v>
      </c>
      <c r="N621" s="24">
        <f t="shared" si="139"/>
        <v>32.666655282098688</v>
      </c>
      <c r="O621" s="24">
        <f t="shared" si="140"/>
        <v>32.297503776689787</v>
      </c>
      <c r="P621" s="24">
        <f t="shared" si="141"/>
        <v>86.125286664546493</v>
      </c>
      <c r="Q621" s="4">
        <f t="shared" si="142"/>
        <v>20.661542736620294</v>
      </c>
    </row>
    <row r="622" spans="2:17" x14ac:dyDescent="0.2">
      <c r="B622" s="5">
        <f t="shared" si="136"/>
        <v>5.9900000000000689E-2</v>
      </c>
      <c r="D622" s="25">
        <f t="shared" si="147"/>
        <v>4.834614315844927E-6</v>
      </c>
      <c r="E622" s="18">
        <f t="shared" si="137"/>
        <v>5.4423376182208369E-4</v>
      </c>
      <c r="F622" s="26">
        <f t="shared" si="150"/>
        <v>5.3806798884528911E-4</v>
      </c>
      <c r="G622" s="17">
        <f t="shared" si="148"/>
        <v>246101003.60593531</v>
      </c>
      <c r="H622" s="10">
        <f t="shared" si="138"/>
        <v>8637112.2226439938</v>
      </c>
      <c r="I622" s="21">
        <f t="shared" si="143"/>
        <v>-4191.978775663033</v>
      </c>
      <c r="J622" s="22">
        <f t="shared" si="144"/>
        <v>-1.3973262585543444</v>
      </c>
      <c r="K622" s="27">
        <f t="shared" si="149"/>
        <v>0.35631148074011992</v>
      </c>
      <c r="L622" s="5">
        <f t="shared" si="145"/>
        <v>2.069718084016172E-2</v>
      </c>
      <c r="M622" s="33">
        <f t="shared" si="146"/>
        <v>4.8346143158449273</v>
      </c>
      <c r="N622" s="24">
        <f t="shared" si="139"/>
        <v>32.654025709325019</v>
      </c>
      <c r="O622" s="24">
        <f t="shared" si="140"/>
        <v>32.284079330717347</v>
      </c>
      <c r="P622" s="24">
        <f t="shared" si="141"/>
        <v>86.371122226439951</v>
      </c>
      <c r="Q622" s="4">
        <f t="shared" si="142"/>
        <v>20.697180840161721</v>
      </c>
    </row>
    <row r="623" spans="2:17" x14ac:dyDescent="0.2">
      <c r="B623" s="5">
        <f t="shared" si="136"/>
        <v>6.0000000000000692E-2</v>
      </c>
      <c r="D623" s="25">
        <f t="shared" si="147"/>
        <v>4.8257047899595703E-6</v>
      </c>
      <c r="E623" s="18">
        <f t="shared" si="137"/>
        <v>5.4402136771747095E-4</v>
      </c>
      <c r="F623" s="26">
        <f t="shared" si="150"/>
        <v>5.3784237173671364E-4</v>
      </c>
      <c r="G623" s="17">
        <f t="shared" si="148"/>
        <v>246630919.07178336</v>
      </c>
      <c r="H623" s="10">
        <f t="shared" si="138"/>
        <v>8661748.8187778797</v>
      </c>
      <c r="I623" s="21">
        <f t="shared" si="143"/>
        <v>-4229.4551669346565</v>
      </c>
      <c r="J623" s="22">
        <f t="shared" si="144"/>
        <v>-1.4098183889782188</v>
      </c>
      <c r="K623" s="27">
        <f t="shared" si="149"/>
        <v>0.35617112350774327</v>
      </c>
      <c r="L623" s="5">
        <f t="shared" si="145"/>
        <v>2.0732804970374115E-2</v>
      </c>
      <c r="M623" s="33">
        <f t="shared" si="146"/>
        <v>4.8257047899595706</v>
      </c>
      <c r="N623" s="24">
        <f t="shared" si="139"/>
        <v>32.641282063048259</v>
      </c>
      <c r="O623" s="24">
        <f t="shared" si="140"/>
        <v>32.27054230420282</v>
      </c>
      <c r="P623" s="24">
        <f t="shared" si="141"/>
        <v>86.617488187778804</v>
      </c>
      <c r="Q623" s="4">
        <f t="shared" si="142"/>
        <v>20.732804970374115</v>
      </c>
    </row>
    <row r="624" spans="2:17" x14ac:dyDescent="0.2">
      <c r="B624" s="5">
        <f t="shared" si="136"/>
        <v>6.0100000000000695E-2</v>
      </c>
      <c r="D624" s="25">
        <f t="shared" si="147"/>
        <v>4.8167987574064723E-6</v>
      </c>
      <c r="E624" s="18">
        <f t="shared" si="137"/>
        <v>5.4380706832591621E-4</v>
      </c>
      <c r="F624" s="26">
        <f t="shared" si="150"/>
        <v>5.3761487491376801E-4</v>
      </c>
      <c r="G624" s="17">
        <f t="shared" si="148"/>
        <v>247159839.23029229</v>
      </c>
      <c r="H624" s="10">
        <f t="shared" si="138"/>
        <v>8686438.3566929828</v>
      </c>
      <c r="I624" s="21">
        <f t="shared" si="143"/>
        <v>-4267.0111425765026</v>
      </c>
      <c r="J624" s="22">
        <f t="shared" si="144"/>
        <v>-1.4223370475255008</v>
      </c>
      <c r="K624" s="27">
        <f t="shared" si="149"/>
        <v>0.35602951573591807</v>
      </c>
      <c r="L624" s="5">
        <f t="shared" si="145"/>
        <v>2.07684150023363E-2</v>
      </c>
      <c r="M624" s="33">
        <f t="shared" si="146"/>
        <v>4.8167987574064721</v>
      </c>
      <c r="N624" s="24">
        <f t="shared" si="139"/>
        <v>32.628424099554969</v>
      </c>
      <c r="O624" s="24">
        <f t="shared" si="140"/>
        <v>32.256892494826083</v>
      </c>
      <c r="P624" s="24">
        <f t="shared" si="141"/>
        <v>86.864383566929831</v>
      </c>
      <c r="Q624" s="4">
        <f t="shared" si="142"/>
        <v>20.768415002336301</v>
      </c>
    </row>
    <row r="625" spans="2:17" x14ac:dyDescent="0.2">
      <c r="B625" s="5">
        <f t="shared" si="136"/>
        <v>6.0200000000000697E-2</v>
      </c>
      <c r="D625" s="25">
        <f t="shared" si="147"/>
        <v>4.8078962494159258E-6</v>
      </c>
      <c r="E625" s="18">
        <f t="shared" si="137"/>
        <v>5.4359085959318682E-4</v>
      </c>
      <c r="F625" s="26">
        <f t="shared" si="150"/>
        <v>5.3738549501831424E-4</v>
      </c>
      <c r="G625" s="17">
        <f t="shared" si="148"/>
        <v>247687736.4859277</v>
      </c>
      <c r="H625" s="10">
        <f t="shared" si="138"/>
        <v>8711180.7354787942</v>
      </c>
      <c r="I625" s="21">
        <f t="shared" si="143"/>
        <v>-4304.6465458616349</v>
      </c>
      <c r="J625" s="22">
        <f t="shared" si="144"/>
        <v>-1.4348821819538784</v>
      </c>
      <c r="K625" s="27">
        <f t="shared" si="149"/>
        <v>0.35588665477444409</v>
      </c>
      <c r="L625" s="5">
        <f t="shared" si="145"/>
        <v>2.0804010810861816E-2</v>
      </c>
      <c r="M625" s="33">
        <f t="shared" si="146"/>
        <v>4.8078962494159256</v>
      </c>
      <c r="N625" s="24">
        <f t="shared" si="139"/>
        <v>32.615451575591209</v>
      </c>
      <c r="O625" s="24">
        <f t="shared" si="140"/>
        <v>32.243129701098852</v>
      </c>
      <c r="P625" s="24">
        <f t="shared" si="141"/>
        <v>87.111807354787956</v>
      </c>
      <c r="Q625" s="4">
        <f t="shared" si="142"/>
        <v>20.804010810861815</v>
      </c>
    </row>
    <row r="626" spans="2:17" x14ac:dyDescent="0.2">
      <c r="B626" s="5">
        <f t="shared" si="136"/>
        <v>6.03000000000007E-2</v>
      </c>
      <c r="D626" s="25">
        <f t="shared" si="147"/>
        <v>4.7989972972845463E-6</v>
      </c>
      <c r="E626" s="18">
        <f t="shared" si="137"/>
        <v>5.4337273747291984E-4</v>
      </c>
      <c r="F626" s="26">
        <f t="shared" si="150"/>
        <v>5.3715422870631666E-4</v>
      </c>
      <c r="G626" s="17">
        <f t="shared" si="148"/>
        <v>248214582.9949033</v>
      </c>
      <c r="H626" s="10">
        <f t="shared" si="138"/>
        <v>8735975.8514528349</v>
      </c>
      <c r="I626" s="21">
        <f t="shared" si="143"/>
        <v>-4342.3612158359938</v>
      </c>
      <c r="J626" s="22">
        <f t="shared" si="144"/>
        <v>-1.4474537386119979</v>
      </c>
      <c r="K626" s="27">
        <f t="shared" si="149"/>
        <v>0.35574253797841582</v>
      </c>
      <c r="L626" s="5">
        <f t="shared" si="145"/>
        <v>2.083959227049946E-2</v>
      </c>
      <c r="M626" s="33">
        <f t="shared" si="146"/>
        <v>4.7989972972845463</v>
      </c>
      <c r="N626" s="24">
        <f t="shared" si="139"/>
        <v>32.602364248375189</v>
      </c>
      <c r="O626" s="24">
        <f t="shared" si="140"/>
        <v>32.229253722378999</v>
      </c>
      <c r="P626" s="24">
        <f t="shared" si="141"/>
        <v>87.359758514528352</v>
      </c>
      <c r="Q626" s="4">
        <f t="shared" si="142"/>
        <v>20.839592270499459</v>
      </c>
    </row>
    <row r="627" spans="2:17" x14ac:dyDescent="0.2">
      <c r="B627" s="5">
        <f t="shared" si="136"/>
        <v>6.0400000000000703E-2</v>
      </c>
      <c r="D627" s="25">
        <f t="shared" si="147"/>
        <v>4.7901019323751356E-6</v>
      </c>
      <c r="E627" s="18">
        <f t="shared" si="137"/>
        <v>5.4315269792683642E-4</v>
      </c>
      <c r="F627" s="26">
        <f t="shared" si="150"/>
        <v>5.3692107264808003E-4</v>
      </c>
      <c r="G627" s="17">
        <f t="shared" si="148"/>
        <v>248740350.66412696</v>
      </c>
      <c r="H627" s="10">
        <f t="shared" si="138"/>
        <v>8760823.5981357861</v>
      </c>
      <c r="I627" s="21">
        <f t="shared" si="143"/>
        <v>-4380.1549872805517</v>
      </c>
      <c r="J627" s="22">
        <f t="shared" si="144"/>
        <v>-1.4600516624268505</v>
      </c>
      <c r="K627" s="27">
        <f t="shared" si="149"/>
        <v>0.35559716270836389</v>
      </c>
      <c r="L627" s="5">
        <f t="shared" si="145"/>
        <v>2.08751592555338E-2</v>
      </c>
      <c r="M627" s="33">
        <f t="shared" si="146"/>
        <v>4.7901019323751353</v>
      </c>
      <c r="N627" s="24">
        <f t="shared" si="139"/>
        <v>32.589161875610188</v>
      </c>
      <c r="O627" s="24">
        <f t="shared" si="140"/>
        <v>32.215264358884802</v>
      </c>
      <c r="P627" s="24">
        <f t="shared" si="141"/>
        <v>87.608235981357865</v>
      </c>
      <c r="Q627" s="4">
        <f t="shared" si="142"/>
        <v>20.875159255533799</v>
      </c>
    </row>
    <row r="628" spans="2:17" x14ac:dyDescent="0.2">
      <c r="B628" s="5">
        <f t="shared" ref="B628:B691" si="151">+B627+$C$20</f>
        <v>6.0500000000000706E-2</v>
      </c>
      <c r="D628" s="25">
        <f t="shared" si="147"/>
        <v>4.7812101861165504E-6</v>
      </c>
      <c r="E628" s="18">
        <f t="shared" ref="E628:E691" si="152">K627*$I$7</f>
        <v>5.4293073692495775E-4</v>
      </c>
      <c r="F628" s="26">
        <f t="shared" si="150"/>
        <v>5.3668602352848968E-4</v>
      </c>
      <c r="G628" s="17">
        <f t="shared" si="148"/>
        <v>249265011.15025544</v>
      </c>
      <c r="H628" s="10">
        <f t="shared" ref="H628:H691" si="153">+H627+0.5*$C$20*(G627+G628)</f>
        <v>8785723.8662265055</v>
      </c>
      <c r="I628" s="21">
        <f t="shared" si="143"/>
        <v>-4418.0276906733216</v>
      </c>
      <c r="J628" s="22">
        <f t="shared" si="144"/>
        <v>-1.4726758968911071</v>
      </c>
      <c r="K628" s="27">
        <f t="shared" si="149"/>
        <v>0.35545052633039798</v>
      </c>
      <c r="L628" s="5">
        <f t="shared" si="145"/>
        <v>2.0910711639985737E-2</v>
      </c>
      <c r="M628" s="33">
        <f t="shared" si="146"/>
        <v>4.7812101861165504</v>
      </c>
      <c r="N628" s="24">
        <f t="shared" ref="N628:N691" si="154">+E628*60000</f>
        <v>32.575844215497462</v>
      </c>
      <c r="O628" s="24">
        <f t="shared" ref="O628:O691" si="155">+F628*60000</f>
        <v>32.201161411709379</v>
      </c>
      <c r="P628" s="24">
        <f t="shared" ref="P628:P691" si="156">+H628*0.00001</f>
        <v>87.857238662265061</v>
      </c>
      <c r="Q628" s="4">
        <f t="shared" ref="Q628:Q691" si="157">L628*1000</f>
        <v>20.910711639985738</v>
      </c>
    </row>
    <row r="629" spans="2:17" x14ac:dyDescent="0.2">
      <c r="B629" s="5">
        <f t="shared" si="151"/>
        <v>6.0600000000000709E-2</v>
      </c>
      <c r="D629" s="25">
        <f t="shared" si="147"/>
        <v>4.7723220900035663E-6</v>
      </c>
      <c r="E629" s="18">
        <f t="shared" si="152"/>
        <v>5.4270685044582314E-4</v>
      </c>
      <c r="F629" s="26">
        <f t="shared" si="150"/>
        <v>5.3644907804725381E-4</v>
      </c>
      <c r="G629" s="17">
        <f t="shared" si="148"/>
        <v>249788535.85872278</v>
      </c>
      <c r="H629" s="10">
        <f t="shared" si="153"/>
        <v>8810676.5435769539</v>
      </c>
      <c r="I629" s="21">
        <f t="shared" si="143"/>
        <v>-4455.9791521512179</v>
      </c>
      <c r="J629" s="22">
        <f t="shared" si="144"/>
        <v>-1.4853263840504061</v>
      </c>
      <c r="K629" s="27">
        <f t="shared" si="149"/>
        <v>0.35530262621635089</v>
      </c>
      <c r="L629" s="5">
        <f t="shared" si="145"/>
        <v>2.0946249297613073E-2</v>
      </c>
      <c r="M629" s="33">
        <f t="shared" si="146"/>
        <v>4.7723220900035663</v>
      </c>
      <c r="N629" s="24">
        <f t="shared" si="154"/>
        <v>32.562411026749388</v>
      </c>
      <c r="O629" s="24">
        <f t="shared" si="155"/>
        <v>32.186944682835225</v>
      </c>
      <c r="P629" s="24">
        <f t="shared" si="156"/>
        <v>88.106765435769546</v>
      </c>
      <c r="Q629" s="4">
        <f t="shared" si="157"/>
        <v>20.946249297613072</v>
      </c>
    </row>
    <row r="630" spans="2:17" x14ac:dyDescent="0.2">
      <c r="B630" s="5">
        <f t="shared" si="151"/>
        <v>6.0700000000000712E-2</v>
      </c>
      <c r="D630" s="25">
        <f t="shared" si="147"/>
        <v>4.7634376755967326E-6</v>
      </c>
      <c r="E630" s="18">
        <f t="shared" si="152"/>
        <v>5.4248103447670994E-4</v>
      </c>
      <c r="F630" s="26">
        <f t="shared" si="150"/>
        <v>5.362102329191465E-4</v>
      </c>
      <c r="G630" s="17">
        <f t="shared" si="148"/>
        <v>250310895.94277322</v>
      </c>
      <c r="H630" s="10">
        <f t="shared" si="153"/>
        <v>8835681.5151670296</v>
      </c>
      <c r="I630" s="21">
        <f t="shared" si="143"/>
        <v>-4494.0091934717639</v>
      </c>
      <c r="J630" s="22">
        <f t="shared" si="144"/>
        <v>-1.498003064490588</v>
      </c>
      <c r="K630" s="27">
        <f t="shared" si="149"/>
        <v>0.35515345974392382</v>
      </c>
      <c r="L630" s="5">
        <f t="shared" si="145"/>
        <v>2.0981772101911086E-2</v>
      </c>
      <c r="M630" s="33">
        <f t="shared" si="146"/>
        <v>4.7634376755967329</v>
      </c>
      <c r="N630" s="24">
        <f t="shared" si="154"/>
        <v>32.548862068602595</v>
      </c>
      <c r="O630" s="24">
        <f t="shared" si="155"/>
        <v>32.172613975148792</v>
      </c>
      <c r="P630" s="24">
        <f t="shared" si="156"/>
        <v>88.356815151670304</v>
      </c>
      <c r="Q630" s="4">
        <f t="shared" si="157"/>
        <v>20.981772101911087</v>
      </c>
    </row>
    <row r="631" spans="2:17" x14ac:dyDescent="0.2">
      <c r="B631" s="5">
        <f t="shared" si="151"/>
        <v>6.0800000000000715E-2</v>
      </c>
      <c r="D631" s="25">
        <f t="shared" si="147"/>
        <v>4.754556974522229E-6</v>
      </c>
      <c r="E631" s="18">
        <f t="shared" si="152"/>
        <v>5.4225328501385575E-4</v>
      </c>
      <c r="F631" s="26">
        <f t="shared" si="150"/>
        <v>5.3596948487425334E-4</v>
      </c>
      <c r="G631" s="17">
        <f t="shared" si="148"/>
        <v>250832062.30253756</v>
      </c>
      <c r="H631" s="10">
        <f t="shared" si="153"/>
        <v>8860738.6630792953</v>
      </c>
      <c r="I631" s="21">
        <f t="shared" si="143"/>
        <v>-4532.1176319746646</v>
      </c>
      <c r="J631" s="22">
        <f t="shared" si="144"/>
        <v>-1.5107058773248883</v>
      </c>
      <c r="K631" s="27">
        <f t="shared" si="149"/>
        <v>0.35500302429683306</v>
      </c>
      <c r="L631" s="5">
        <f t="shared" si="145"/>
        <v>2.1017279926113124E-2</v>
      </c>
      <c r="M631" s="33">
        <f t="shared" si="146"/>
        <v>4.7545569745222291</v>
      </c>
      <c r="N631" s="24">
        <f t="shared" si="154"/>
        <v>32.535197100831347</v>
      </c>
      <c r="O631" s="24">
        <f t="shared" si="155"/>
        <v>32.158169092455203</v>
      </c>
      <c r="P631" s="24">
        <f t="shared" si="156"/>
        <v>88.607386630792959</v>
      </c>
      <c r="Q631" s="4">
        <f t="shared" si="157"/>
        <v>21.017279926113122</v>
      </c>
    </row>
    <row r="632" spans="2:17" x14ac:dyDescent="0.2">
      <c r="B632" s="5">
        <f t="shared" si="151"/>
        <v>6.0900000000000717E-2</v>
      </c>
      <c r="D632" s="25">
        <f t="shared" si="147"/>
        <v>4.7456800184717197E-6</v>
      </c>
      <c r="E632" s="18">
        <f t="shared" si="152"/>
        <v>5.4202359806268172E-4</v>
      </c>
      <c r="F632" s="26">
        <f t="shared" si="150"/>
        <v>5.357268306582176E-4</v>
      </c>
      <c r="G632" s="17">
        <f t="shared" si="148"/>
        <v>251352005.58409637</v>
      </c>
      <c r="H632" s="10">
        <f t="shared" si="153"/>
        <v>8885847.8664736263</v>
      </c>
      <c r="I632" s="21">
        <f t="shared" si="143"/>
        <v>-4570.3042805432397</v>
      </c>
      <c r="J632" s="22">
        <f t="shared" si="144"/>
        <v>-1.5234347601810798</v>
      </c>
      <c r="K632" s="27">
        <f t="shared" si="149"/>
        <v>0.35485131726495778</v>
      </c>
      <c r="L632" s="5">
        <f t="shared" si="145"/>
        <v>2.1052772643191213E-2</v>
      </c>
      <c r="M632" s="33">
        <f t="shared" si="146"/>
        <v>4.7456800184717194</v>
      </c>
      <c r="N632" s="24">
        <f t="shared" si="154"/>
        <v>32.521415883760902</v>
      </c>
      <c r="O632" s="24">
        <f t="shared" si="155"/>
        <v>32.143609839493053</v>
      </c>
      <c r="P632" s="24">
        <f t="shared" si="156"/>
        <v>88.858478664736268</v>
      </c>
      <c r="Q632" s="4">
        <f t="shared" si="157"/>
        <v>21.052772643191211</v>
      </c>
    </row>
    <row r="633" spans="2:17" x14ac:dyDescent="0.2">
      <c r="B633" s="5">
        <f t="shared" si="151"/>
        <v>6.100000000000072E-2</v>
      </c>
      <c r="D633" s="25">
        <f t="shared" si="147"/>
        <v>4.7368068392021978E-6</v>
      </c>
      <c r="E633" s="18">
        <f t="shared" si="152"/>
        <v>5.4179196963801877E-4</v>
      </c>
      <c r="F633" s="26">
        <f t="shared" si="150"/>
        <v>5.3548226703248889E-4</v>
      </c>
      <c r="G633" s="17">
        <f t="shared" si="148"/>
        <v>251870696.17856485</v>
      </c>
      <c r="H633" s="10">
        <f t="shared" si="153"/>
        <v>8911009.001561759</v>
      </c>
      <c r="I633" s="21">
        <f t="shared" si="143"/>
        <v>-4608.5689475657091</v>
      </c>
      <c r="J633" s="22">
        <f t="shared" si="144"/>
        <v>-1.5361896491885696</v>
      </c>
      <c r="K633" s="27">
        <f t="shared" si="149"/>
        <v>0.3546983360444893</v>
      </c>
      <c r="L633" s="5">
        <f t="shared" si="145"/>
        <v>2.1088250125856686E-2</v>
      </c>
      <c r="M633" s="33">
        <f t="shared" si="146"/>
        <v>4.736806839202198</v>
      </c>
      <c r="N633" s="24">
        <f t="shared" si="154"/>
        <v>32.507518178281124</v>
      </c>
      <c r="O633" s="24">
        <f t="shared" si="155"/>
        <v>32.128936021949336</v>
      </c>
      <c r="P633" s="24">
        <f t="shared" si="156"/>
        <v>89.110090015617601</v>
      </c>
      <c r="Q633" s="4">
        <f t="shared" si="157"/>
        <v>21.088250125856685</v>
      </c>
    </row>
    <row r="634" spans="2:17" x14ac:dyDescent="0.2">
      <c r="B634" s="5">
        <f t="shared" si="151"/>
        <v>6.1100000000000723E-2</v>
      </c>
      <c r="D634" s="25">
        <f t="shared" si="147"/>
        <v>4.7279374685358297E-6</v>
      </c>
      <c r="E634" s="18">
        <f t="shared" si="152"/>
        <v>5.4155839576433529E-4</v>
      </c>
      <c r="F634" s="26">
        <f t="shared" si="150"/>
        <v>5.3523579077457289E-4</v>
      </c>
      <c r="G634" s="17">
        <f t="shared" si="148"/>
        <v>252388104.22119513</v>
      </c>
      <c r="H634" s="10">
        <f t="shared" si="153"/>
        <v>8936221.9415817466</v>
      </c>
      <c r="I634" s="21">
        <f t="shared" si="143"/>
        <v>-4646.9114368963465</v>
      </c>
      <c r="J634" s="22">
        <f t="shared" si="144"/>
        <v>-1.5489704789654488</v>
      </c>
      <c r="K634" s="27">
        <f t="shared" si="149"/>
        <v>0.35454407803808158</v>
      </c>
      <c r="L634" s="5">
        <f t="shared" si="145"/>
        <v>2.1123712246560813E-2</v>
      </c>
      <c r="M634" s="33">
        <f t="shared" si="146"/>
        <v>4.7279374685358295</v>
      </c>
      <c r="N634" s="24">
        <f t="shared" si="154"/>
        <v>32.493503745860117</v>
      </c>
      <c r="O634" s="24">
        <f t="shared" si="155"/>
        <v>32.114147446474377</v>
      </c>
      <c r="P634" s="24">
        <f t="shared" si="156"/>
        <v>89.362219415817478</v>
      </c>
      <c r="Q634" s="4">
        <f t="shared" si="157"/>
        <v>21.123712246560814</v>
      </c>
    </row>
    <row r="635" spans="2:17" x14ac:dyDescent="0.2">
      <c r="B635" s="5">
        <f t="shared" si="151"/>
        <v>6.1200000000000726E-2</v>
      </c>
      <c r="D635" s="25">
        <f t="shared" si="147"/>
        <v>4.7190719383597975E-6</v>
      </c>
      <c r="E635" s="18">
        <f t="shared" si="152"/>
        <v>5.4132287247596702E-4</v>
      </c>
      <c r="F635" s="26">
        <f t="shared" si="150"/>
        <v>5.3498739867828278E-4</v>
      </c>
      <c r="G635" s="17">
        <f t="shared" si="148"/>
        <v>252904199.590496</v>
      </c>
      <c r="H635" s="10">
        <f t="shared" si="153"/>
        <v>8961486.5567723308</v>
      </c>
      <c r="I635" s="21">
        <f t="shared" si="143"/>
        <v>-4685.331547816495</v>
      </c>
      <c r="J635" s="22">
        <f t="shared" si="144"/>
        <v>-1.5617771826054982</v>
      </c>
      <c r="K635" s="27">
        <f t="shared" si="149"/>
        <v>0.35438854065500303</v>
      </c>
      <c r="L635" s="5">
        <f t="shared" si="145"/>
        <v>2.1159158877495466E-2</v>
      </c>
      <c r="M635" s="33">
        <f t="shared" si="146"/>
        <v>4.7190719383597974</v>
      </c>
      <c r="N635" s="24">
        <f t="shared" si="154"/>
        <v>32.479372348558023</v>
      </c>
      <c r="O635" s="24">
        <f t="shared" si="155"/>
        <v>32.099243920696964</v>
      </c>
      <c r="P635" s="24">
        <f t="shared" si="156"/>
        <v>89.614865567723314</v>
      </c>
      <c r="Q635" s="4">
        <f t="shared" si="157"/>
        <v>21.159158877495464</v>
      </c>
    </row>
    <row r="636" spans="2:17" x14ac:dyDescent="0.2">
      <c r="B636" s="5">
        <f t="shared" si="151"/>
        <v>6.1300000000000729E-2</v>
      </c>
      <c r="D636" s="25">
        <f t="shared" si="147"/>
        <v>4.7102102806261338E-6</v>
      </c>
      <c r="E636" s="18">
        <f t="shared" si="152"/>
        <v>5.4108539581734848E-4</v>
      </c>
      <c r="F636" s="26">
        <f t="shared" si="150"/>
        <v>5.3473708755399257E-4</v>
      </c>
      <c r="G636" s="17">
        <f t="shared" si="148"/>
        <v>253418951.90736982</v>
      </c>
      <c r="H636" s="10">
        <f t="shared" si="153"/>
        <v>8986802.7143472247</v>
      </c>
      <c r="I636" s="21">
        <f t="shared" si="143"/>
        <v>-4723.8290749954595</v>
      </c>
      <c r="J636" s="22">
        <f t="shared" si="144"/>
        <v>-1.5746096916651531</v>
      </c>
      <c r="K636" s="27">
        <f t="shared" si="149"/>
        <v>0.35423172131128949</v>
      </c>
      <c r="L636" s="5">
        <f t="shared" si="145"/>
        <v>2.1194589890593779E-2</v>
      </c>
      <c r="M636" s="33">
        <f t="shared" si="146"/>
        <v>4.7102102806261339</v>
      </c>
      <c r="N636" s="24">
        <f t="shared" si="154"/>
        <v>32.465123749040906</v>
      </c>
      <c r="O636" s="24">
        <f t="shared" si="155"/>
        <v>32.084225253239552</v>
      </c>
      <c r="P636" s="24">
        <f t="shared" si="156"/>
        <v>89.868027143472247</v>
      </c>
      <c r="Q636" s="4">
        <f t="shared" si="157"/>
        <v>21.194589890593779</v>
      </c>
    </row>
    <row r="637" spans="2:17" x14ac:dyDescent="0.2">
      <c r="B637" s="5">
        <f t="shared" si="151"/>
        <v>6.1400000000000732E-2</v>
      </c>
      <c r="D637" s="25">
        <f t="shared" si="147"/>
        <v>4.7013525273515558E-6</v>
      </c>
      <c r="E637" s="18">
        <f t="shared" si="152"/>
        <v>5.4084596184324695E-4</v>
      </c>
      <c r="F637" s="26">
        <f t="shared" si="150"/>
        <v>5.3448485422889118E-4</v>
      </c>
      <c r="G637" s="17">
        <f t="shared" si="148"/>
        <v>253932330.53423637</v>
      </c>
      <c r="H637" s="10">
        <f t="shared" si="153"/>
        <v>9012170.2784693055</v>
      </c>
      <c r="I637" s="21">
        <f t="shared" si="143"/>
        <v>-4762.4038084512486</v>
      </c>
      <c r="J637" s="22">
        <f t="shared" si="144"/>
        <v>-1.5874679361504163</v>
      </c>
      <c r="K637" s="27">
        <f t="shared" si="149"/>
        <v>0.35407361742989873</v>
      </c>
      <c r="L637" s="5">
        <f t="shared" si="145"/>
        <v>2.1230005157530839E-2</v>
      </c>
      <c r="M637" s="33">
        <f t="shared" si="146"/>
        <v>4.7013525273515562</v>
      </c>
      <c r="N637" s="24">
        <f t="shared" si="154"/>
        <v>32.450757710594814</v>
      </c>
      <c r="O637" s="24">
        <f t="shared" si="155"/>
        <v>32.069091253733468</v>
      </c>
      <c r="P637" s="24">
        <f t="shared" si="156"/>
        <v>90.121702784693056</v>
      </c>
      <c r="Q637" s="4">
        <f t="shared" si="157"/>
        <v>21.23000515753084</v>
      </c>
    </row>
    <row r="638" spans="2:17" x14ac:dyDescent="0.2">
      <c r="B638" s="5">
        <f t="shared" si="151"/>
        <v>6.1500000000000735E-2</v>
      </c>
      <c r="D638" s="25">
        <f t="shared" si="147"/>
        <v>4.6924987106172907E-6</v>
      </c>
      <c r="E638" s="18">
        <f t="shared" si="152"/>
        <v>5.4060456661899833E-4</v>
      </c>
      <c r="F638" s="26">
        <f t="shared" si="150"/>
        <v>5.3423069554723918E-4</v>
      </c>
      <c r="G638" s="17">
        <f t="shared" si="148"/>
        <v>254444304.57423079</v>
      </c>
      <c r="H638" s="10">
        <f t="shared" si="153"/>
        <v>9037589.1102247294</v>
      </c>
      <c r="I638" s="21">
        <f t="shared" si="143"/>
        <v>-4801.0555335112158</v>
      </c>
      <c r="J638" s="22">
        <f t="shared" si="144"/>
        <v>-1.6003518445037386</v>
      </c>
      <c r="K638" s="27">
        <f t="shared" si="149"/>
        <v>0.35391422644086601</v>
      </c>
      <c r="L638" s="5">
        <f t="shared" si="145"/>
        <v>2.1265404549724375E-2</v>
      </c>
      <c r="M638" s="33">
        <f t="shared" si="146"/>
        <v>4.6924987106172908</v>
      </c>
      <c r="N638" s="24">
        <f t="shared" si="154"/>
        <v>32.436273997139899</v>
      </c>
      <c r="O638" s="24">
        <f t="shared" si="155"/>
        <v>32.05384173283435</v>
      </c>
      <c r="P638" s="24">
        <f t="shared" si="156"/>
        <v>90.375891102247294</v>
      </c>
      <c r="Q638" s="4">
        <f t="shared" si="157"/>
        <v>21.265404549724376</v>
      </c>
    </row>
    <row r="639" spans="2:17" x14ac:dyDescent="0.2">
      <c r="B639" s="5">
        <f t="shared" si="151"/>
        <v>6.1600000000000737E-2</v>
      </c>
      <c r="D639" s="25">
        <f t="shared" si="147"/>
        <v>4.6836488625689071E-6</v>
      </c>
      <c r="E639" s="18">
        <f t="shared" si="152"/>
        <v>5.403612062207442E-4</v>
      </c>
      <c r="F639" s="26">
        <f t="shared" si="150"/>
        <v>5.3397460837062611E-4</v>
      </c>
      <c r="G639" s="17">
        <f t="shared" si="148"/>
        <v>254954842.87036633</v>
      </c>
      <c r="H639" s="10">
        <f t="shared" si="153"/>
        <v>9063059.067596959</v>
      </c>
      <c r="I639" s="21">
        <f t="shared" si="143"/>
        <v>-4839.7840307725528</v>
      </c>
      <c r="J639" s="22">
        <f t="shared" si="144"/>
        <v>-1.6132613435908509</v>
      </c>
      <c r="K639" s="27">
        <f t="shared" si="149"/>
        <v>0.35375354578146129</v>
      </c>
      <c r="L639" s="5">
        <f t="shared" si="145"/>
        <v>2.1300787938335491E-2</v>
      </c>
      <c r="M639" s="33">
        <f t="shared" si="146"/>
        <v>4.6836488625689068</v>
      </c>
      <c r="N639" s="24">
        <f t="shared" si="154"/>
        <v>32.421672373244654</v>
      </c>
      <c r="O639" s="24">
        <f t="shared" si="155"/>
        <v>32.038476502237565</v>
      </c>
      <c r="P639" s="24">
        <f t="shared" si="156"/>
        <v>90.6305906759696</v>
      </c>
      <c r="Q639" s="4">
        <f t="shared" si="157"/>
        <v>21.300787938335489</v>
      </c>
    </row>
    <row r="640" spans="2:17" x14ac:dyDescent="0.2">
      <c r="B640" s="5">
        <f t="shared" si="151"/>
        <v>6.170000000000074E-2</v>
      </c>
      <c r="D640" s="25">
        <f t="shared" si="147"/>
        <v>4.674803015416128E-6</v>
      </c>
      <c r="E640" s="18">
        <f t="shared" si="152"/>
        <v>5.4011587673567253E-4</v>
      </c>
      <c r="F640" s="26">
        <f t="shared" si="150"/>
        <v>5.3371658957823015E-4</v>
      </c>
      <c r="G640" s="17">
        <f t="shared" si="148"/>
        <v>255463914.00472352</v>
      </c>
      <c r="H640" s="10">
        <f t="shared" si="153"/>
        <v>9088580.0054407138</v>
      </c>
      <c r="I640" s="21">
        <f t="shared" si="143"/>
        <v>-4878.5890760626826</v>
      </c>
      <c r="J640" s="22">
        <f t="shared" si="144"/>
        <v>-1.626196358687561</v>
      </c>
      <c r="K640" s="27">
        <f t="shared" si="149"/>
        <v>0.35359157289634735</v>
      </c>
      <c r="L640" s="5">
        <f t="shared" si="145"/>
        <v>2.1336155194269381E-2</v>
      </c>
      <c r="M640" s="33">
        <f t="shared" si="146"/>
        <v>4.6748030154161277</v>
      </c>
      <c r="N640" s="24">
        <f t="shared" si="154"/>
        <v>32.406952604140351</v>
      </c>
      <c r="O640" s="24">
        <f t="shared" si="155"/>
        <v>32.022995374693807</v>
      </c>
      <c r="P640" s="24">
        <f t="shared" si="156"/>
        <v>90.885800054407142</v>
      </c>
      <c r="Q640" s="4">
        <f t="shared" si="157"/>
        <v>21.336155194269381</v>
      </c>
    </row>
    <row r="641" spans="2:17" x14ac:dyDescent="0.2">
      <c r="B641" s="5">
        <f t="shared" si="151"/>
        <v>6.1800000000000743E-2</v>
      </c>
      <c r="D641" s="25">
        <f t="shared" si="147"/>
        <v>4.6659612014326552E-6</v>
      </c>
      <c r="E641" s="18">
        <f t="shared" si="152"/>
        <v>5.398685742622585E-4</v>
      </c>
      <c r="F641" s="26">
        <f t="shared" si="150"/>
        <v>5.3345663606707918E-4</v>
      </c>
      <c r="G641" s="17">
        <f t="shared" si="148"/>
        <v>255971486.29769549</v>
      </c>
      <c r="H641" s="10">
        <f t="shared" si="153"/>
        <v>9114151.7754558343</v>
      </c>
      <c r="I641" s="21">
        <f t="shared" si="143"/>
        <v>-4917.4704403995011</v>
      </c>
      <c r="J641" s="22">
        <f t="shared" si="144"/>
        <v>-1.6391568134665004</v>
      </c>
      <c r="K641" s="27">
        <f t="shared" si="149"/>
        <v>0.35342830523773966</v>
      </c>
      <c r="L641" s="5">
        <f t="shared" si="145"/>
        <v>2.1371506188176084E-2</v>
      </c>
      <c r="M641" s="33">
        <f t="shared" si="146"/>
        <v>4.6659612014326548</v>
      </c>
      <c r="N641" s="24">
        <f t="shared" si="154"/>
        <v>32.392114455735509</v>
      </c>
      <c r="O641" s="24">
        <f t="shared" si="155"/>
        <v>32.00739816402475</v>
      </c>
      <c r="P641" s="24">
        <f t="shared" si="156"/>
        <v>91.14151775455835</v>
      </c>
      <c r="Q641" s="4">
        <f t="shared" si="157"/>
        <v>21.371506188176085</v>
      </c>
    </row>
    <row r="642" spans="2:17" x14ac:dyDescent="0.2">
      <c r="B642" s="5">
        <f t="shared" si="151"/>
        <v>6.1900000000000746E-2</v>
      </c>
      <c r="D642" s="25">
        <f t="shared" si="147"/>
        <v>4.6571234529559798E-6</v>
      </c>
      <c r="E642" s="18">
        <f t="shared" si="152"/>
        <v>5.3961929491050907E-4</v>
      </c>
      <c r="F642" s="26">
        <f t="shared" si="150"/>
        <v>5.3319474475231295E-4</v>
      </c>
      <c r="G642" s="17">
        <f t="shared" si="148"/>
        <v>256477527.80717272</v>
      </c>
      <c r="H642" s="10">
        <f t="shared" si="153"/>
        <v>9139774.2261610776</v>
      </c>
      <c r="I642" s="21">
        <f t="shared" si="143"/>
        <v>-4956.4278899515375</v>
      </c>
      <c r="J642" s="22">
        <f t="shared" si="144"/>
        <v>-1.6521426299838458</v>
      </c>
      <c r="K642" s="27">
        <f t="shared" si="149"/>
        <v>0.35326374026556712</v>
      </c>
      <c r="L642" s="5">
        <f t="shared" si="145"/>
        <v>2.1406840790451249E-2</v>
      </c>
      <c r="M642" s="33">
        <f t="shared" si="146"/>
        <v>4.6571234529559797</v>
      </c>
      <c r="N642" s="24">
        <f t="shared" si="154"/>
        <v>32.377157694630547</v>
      </c>
      <c r="O642" s="24">
        <f t="shared" si="155"/>
        <v>31.991684685138779</v>
      </c>
      <c r="P642" s="24">
        <f t="shared" si="156"/>
        <v>91.397742261610787</v>
      </c>
      <c r="Q642" s="4">
        <f t="shared" si="157"/>
        <v>21.406840790451248</v>
      </c>
    </row>
    <row r="643" spans="2:17" x14ac:dyDescent="0.2">
      <c r="B643" s="5">
        <f t="shared" si="151"/>
        <v>6.2000000000000749E-2</v>
      </c>
      <c r="D643" s="25">
        <f t="shared" si="147"/>
        <v>4.6482898023871882E-6</v>
      </c>
      <c r="E643" s="18">
        <f t="shared" si="152"/>
        <v>5.3936803480220791E-4</v>
      </c>
      <c r="F643" s="26">
        <f t="shared" si="150"/>
        <v>5.329309125674471E-4</v>
      </c>
      <c r="G643" s="17">
        <f t="shared" si="148"/>
        <v>256982006.32784471</v>
      </c>
      <c r="H643" s="10">
        <f t="shared" si="153"/>
        <v>9165447.2028678283</v>
      </c>
      <c r="I643" s="21">
        <f t="shared" si="143"/>
        <v>-4995.4611859979723</v>
      </c>
      <c r="J643" s="22">
        <f t="shared" si="144"/>
        <v>-1.6651537286659908</v>
      </c>
      <c r="K643" s="27">
        <f t="shared" si="149"/>
        <v>0.3530978754476346</v>
      </c>
      <c r="L643" s="5">
        <f t="shared" si="145"/>
        <v>2.1442158871236908E-2</v>
      </c>
      <c r="M643" s="33">
        <f t="shared" si="146"/>
        <v>4.6482898023871879</v>
      </c>
      <c r="N643" s="24">
        <f t="shared" si="154"/>
        <v>32.362082088132475</v>
      </c>
      <c r="O643" s="24">
        <f t="shared" si="155"/>
        <v>31.975854754046825</v>
      </c>
      <c r="P643" s="24">
        <f t="shared" si="156"/>
        <v>91.654472028678285</v>
      </c>
      <c r="Q643" s="4">
        <f t="shared" si="157"/>
        <v>21.442158871236909</v>
      </c>
    </row>
    <row r="644" spans="2:17" x14ac:dyDescent="0.2">
      <c r="B644" s="5">
        <f t="shared" si="151"/>
        <v>6.2100000000000752E-2</v>
      </c>
      <c r="D644" s="25">
        <f t="shared" si="147"/>
        <v>4.6394602821907738E-6</v>
      </c>
      <c r="E644" s="18">
        <f t="shared" si="152"/>
        <v>5.3911479007116413E-4</v>
      </c>
      <c r="F644" s="26">
        <f t="shared" si="150"/>
        <v>5.3266513646463927E-4</v>
      </c>
      <c r="G644" s="17">
        <f t="shared" si="148"/>
        <v>257484889.39043251</v>
      </c>
      <c r="H644" s="10">
        <f t="shared" si="153"/>
        <v>9191170.5476537421</v>
      </c>
      <c r="I644" s="21">
        <f t="shared" si="143"/>
        <v>-5034.570084888559</v>
      </c>
      <c r="J644" s="22">
        <f t="shared" si="144"/>
        <v>-1.6781900282961864</v>
      </c>
      <c r="K644" s="27">
        <f t="shared" si="149"/>
        <v>0.35293070825978651</v>
      </c>
      <c r="L644" s="5">
        <f t="shared" si="145"/>
        <v>2.1477460300422281E-2</v>
      </c>
      <c r="M644" s="33">
        <f t="shared" si="146"/>
        <v>4.6394602821907736</v>
      </c>
      <c r="N644" s="24">
        <f t="shared" si="154"/>
        <v>32.34688740426985</v>
      </c>
      <c r="O644" s="24">
        <f t="shared" si="155"/>
        <v>31.959908187878355</v>
      </c>
      <c r="P644" s="24">
        <f t="shared" si="156"/>
        <v>91.911705476537435</v>
      </c>
      <c r="Q644" s="4">
        <f t="shared" si="157"/>
        <v>21.47746030042228</v>
      </c>
    </row>
    <row r="645" spans="2:17" x14ac:dyDescent="0.2">
      <c r="B645" s="5">
        <f t="shared" si="151"/>
        <v>6.2200000000000755E-2</v>
      </c>
      <c r="D645" s="25">
        <f t="shared" si="147"/>
        <v>4.6306349248944306E-6</v>
      </c>
      <c r="E645" s="18">
        <f t="shared" si="152"/>
        <v>5.3885955686346142E-4</v>
      </c>
      <c r="F645" s="26">
        <f t="shared" si="150"/>
        <v>5.3239741341495569E-4</v>
      </c>
      <c r="G645" s="17">
        <f t="shared" si="148"/>
        <v>257986144.26099461</v>
      </c>
      <c r="H645" s="10">
        <f t="shared" si="153"/>
        <v>9216944.0993363131</v>
      </c>
      <c r="I645" s="21">
        <f t="shared" si="143"/>
        <v>-5073.7543380034313</v>
      </c>
      <c r="J645" s="22">
        <f t="shared" si="144"/>
        <v>-1.6912514460011439</v>
      </c>
      <c r="K645" s="27">
        <f t="shared" si="149"/>
        <v>0.35276223618607166</v>
      </c>
      <c r="L645" s="5">
        <f t="shared" si="145"/>
        <v>2.1512744947644574E-2</v>
      </c>
      <c r="M645" s="33">
        <f t="shared" si="146"/>
        <v>4.630634924894431</v>
      </c>
      <c r="N645" s="24">
        <f t="shared" si="154"/>
        <v>32.331573411807682</v>
      </c>
      <c r="O645" s="24">
        <f t="shared" si="155"/>
        <v>31.943844804897342</v>
      </c>
      <c r="P645" s="24">
        <f t="shared" si="156"/>
        <v>92.169440993363139</v>
      </c>
      <c r="Q645" s="4">
        <f t="shared" si="157"/>
        <v>21.512744947644574</v>
      </c>
    </row>
    <row r="646" spans="2:17" x14ac:dyDescent="0.2">
      <c r="B646" s="5">
        <f t="shared" si="151"/>
        <v>6.2300000000000758E-2</v>
      </c>
      <c r="D646" s="25">
        <f t="shared" si="147"/>
        <v>4.6218137630888576E-6</v>
      </c>
      <c r="E646" s="18">
        <f t="shared" si="152"/>
        <v>5.3860233133771031E-4</v>
      </c>
      <c r="F646" s="26">
        <f t="shared" si="150"/>
        <v>5.3212774040864018E-4</v>
      </c>
      <c r="G646" s="17">
        <f t="shared" si="148"/>
        <v>258485737.94022903</v>
      </c>
      <c r="H646" s="10">
        <f t="shared" si="153"/>
        <v>9242767.6934463736</v>
      </c>
      <c r="I646" s="21">
        <f t="shared" si="143"/>
        <v>-5113.0136917128048</v>
      </c>
      <c r="J646" s="22">
        <f t="shared" si="144"/>
        <v>-1.7043378972376015</v>
      </c>
      <c r="K646" s="27">
        <f t="shared" si="149"/>
        <v>0.35259245671890971</v>
      </c>
      <c r="L646" s="5">
        <f t="shared" si="145"/>
        <v>2.1548012682289824E-2</v>
      </c>
      <c r="M646" s="33">
        <f t="shared" si="146"/>
        <v>4.6218137630888574</v>
      </c>
      <c r="N646" s="24">
        <f t="shared" si="154"/>
        <v>32.316139880262618</v>
      </c>
      <c r="O646" s="24">
        <f t="shared" si="155"/>
        <v>31.927664424518412</v>
      </c>
      <c r="P646" s="24">
        <f t="shared" si="156"/>
        <v>92.427676934463747</v>
      </c>
      <c r="Q646" s="4">
        <f t="shared" si="157"/>
        <v>21.548012682289823</v>
      </c>
    </row>
    <row r="647" spans="2:17" x14ac:dyDescent="0.2">
      <c r="B647" s="5">
        <f t="shared" si="151"/>
        <v>6.240000000000076E-2</v>
      </c>
      <c r="D647" s="25">
        <f t="shared" si="147"/>
        <v>4.6129968294275449E-6</v>
      </c>
      <c r="E647" s="18">
        <f t="shared" si="152"/>
        <v>5.3834310966530184E-4</v>
      </c>
      <c r="F647" s="26">
        <f t="shared" si="150"/>
        <v>5.3185611445538401E-4</v>
      </c>
      <c r="G647" s="17">
        <f t="shared" si="148"/>
        <v>258983637.16280511</v>
      </c>
      <c r="H647" s="10">
        <f t="shared" si="153"/>
        <v>9268641.1622015256</v>
      </c>
      <c r="I647" s="21">
        <f t="shared" si="143"/>
        <v>-5152.3478873365812</v>
      </c>
      <c r="J647" s="22">
        <f t="shared" si="144"/>
        <v>-1.7174492957788603</v>
      </c>
      <c r="K647" s="27">
        <f t="shared" si="149"/>
        <v>0.35242136735925889</v>
      </c>
      <c r="L647" s="5">
        <f t="shared" si="145"/>
        <v>2.1583263373493731E-2</v>
      </c>
      <c r="M647" s="33">
        <f t="shared" si="146"/>
        <v>4.6129968294275452</v>
      </c>
      <c r="N647" s="24">
        <f t="shared" si="154"/>
        <v>32.300586579918111</v>
      </c>
      <c r="O647" s="24">
        <f t="shared" si="155"/>
        <v>31.911366867323039</v>
      </c>
      <c r="P647" s="24">
        <f t="shared" si="156"/>
        <v>92.686411622015271</v>
      </c>
      <c r="Q647" s="4">
        <f t="shared" si="157"/>
        <v>21.583263373493732</v>
      </c>
    </row>
    <row r="648" spans="2:17" x14ac:dyDescent="0.2">
      <c r="B648" s="5">
        <f t="shared" si="151"/>
        <v>6.2500000000000763E-2</v>
      </c>
      <c r="D648" s="25">
        <f t="shared" si="147"/>
        <v>4.6041841566265677E-6</v>
      </c>
      <c r="E648" s="18">
        <f t="shared" si="152"/>
        <v>5.3808188803066402E-4</v>
      </c>
      <c r="F648" s="26">
        <f t="shared" si="150"/>
        <v>5.3158253258459877E-4</v>
      </c>
      <c r="G648" s="17">
        <f t="shared" si="148"/>
        <v>259479808.39671326</v>
      </c>
      <c r="H648" s="10">
        <f t="shared" si="153"/>
        <v>9294564.3344795015</v>
      </c>
      <c r="I648" s="21">
        <f t="shared" si="143"/>
        <v>-5191.7566611038383</v>
      </c>
      <c r="J648" s="22">
        <f t="shared" si="144"/>
        <v>-1.7305855537012795</v>
      </c>
      <c r="K648" s="27">
        <f t="shared" si="149"/>
        <v>0.35224896561678487</v>
      </c>
      <c r="L648" s="5">
        <f t="shared" si="145"/>
        <v>2.1618496890142534E-2</v>
      </c>
      <c r="M648" s="33">
        <f t="shared" si="146"/>
        <v>4.6041841566265678</v>
      </c>
      <c r="N648" s="24">
        <f t="shared" si="154"/>
        <v>32.284913281839842</v>
      </c>
      <c r="O648" s="24">
        <f t="shared" si="155"/>
        <v>31.894951955075925</v>
      </c>
      <c r="P648" s="24">
        <f t="shared" si="156"/>
        <v>92.945643344795016</v>
      </c>
      <c r="Q648" s="4">
        <f t="shared" si="157"/>
        <v>21.618496890142534</v>
      </c>
    </row>
    <row r="649" spans="2:17" x14ac:dyDescent="0.2">
      <c r="B649" s="5">
        <f t="shared" si="151"/>
        <v>6.2600000000000766E-2</v>
      </c>
      <c r="D649" s="25">
        <f t="shared" si="147"/>
        <v>4.595375777464367E-6</v>
      </c>
      <c r="E649" s="18">
        <f t="shared" si="152"/>
        <v>5.3781866263151955E-4</v>
      </c>
      <c r="F649" s="26">
        <f t="shared" si="150"/>
        <v>5.3130699184568832E-4</v>
      </c>
      <c r="G649" s="17">
        <f t="shared" si="148"/>
        <v>259974217.84260988</v>
      </c>
      <c r="H649" s="10">
        <f t="shared" si="153"/>
        <v>9320537.0357914679</v>
      </c>
      <c r="I649" s="21">
        <f t="shared" si="143"/>
        <v>-5231.2397441122457</v>
      </c>
      <c r="J649" s="22">
        <f t="shared" si="144"/>
        <v>-1.7437465813707487</v>
      </c>
      <c r="K649" s="27">
        <f t="shared" si="149"/>
        <v>0.35207524901003129</v>
      </c>
      <c r="L649" s="5">
        <f t="shared" si="145"/>
        <v>2.1653713100873873E-2</v>
      </c>
      <c r="M649" s="33">
        <f t="shared" si="146"/>
        <v>4.5953757774643673</v>
      </c>
      <c r="N649" s="24">
        <f t="shared" si="154"/>
        <v>32.269119757891175</v>
      </c>
      <c r="O649" s="24">
        <f t="shared" si="155"/>
        <v>31.878419510741299</v>
      </c>
      <c r="P649" s="24">
        <f t="shared" si="156"/>
        <v>93.205370357914688</v>
      </c>
      <c r="Q649" s="4">
        <f t="shared" si="157"/>
        <v>21.653713100873873</v>
      </c>
    </row>
    <row r="650" spans="2:17" x14ac:dyDescent="0.2">
      <c r="B650" s="5">
        <f t="shared" si="151"/>
        <v>6.2700000000000769E-2</v>
      </c>
      <c r="D650" s="25">
        <f t="shared" si="147"/>
        <v>4.5865717247815325E-6</v>
      </c>
      <c r="E650" s="18">
        <f t="shared" si="152"/>
        <v>5.3755342967914586E-4</v>
      </c>
      <c r="F650" s="26">
        <f t="shared" si="150"/>
        <v>5.3102948930832425E-4</v>
      </c>
      <c r="G650" s="17">
        <f t="shared" si="148"/>
        <v>260466831.4332495</v>
      </c>
      <c r="H650" s="10">
        <f t="shared" si="153"/>
        <v>9346559.0882552601</v>
      </c>
      <c r="I650" s="21">
        <f t="shared" si="143"/>
        <v>-5270.7968622873595</v>
      </c>
      <c r="J650" s="22">
        <f t="shared" si="144"/>
        <v>-1.7569322874291198</v>
      </c>
      <c r="K650" s="27">
        <f t="shared" si="149"/>
        <v>0.3519002150665913</v>
      </c>
      <c r="L650" s="5">
        <f t="shared" si="145"/>
        <v>2.1688911874077704E-2</v>
      </c>
      <c r="M650" s="33">
        <f t="shared" si="146"/>
        <v>4.5865717247815327</v>
      </c>
      <c r="N650" s="24">
        <f t="shared" si="154"/>
        <v>32.25320578074875</v>
      </c>
      <c r="O650" s="24">
        <f t="shared" si="155"/>
        <v>31.861769358499455</v>
      </c>
      <c r="P650" s="24">
        <f t="shared" si="156"/>
        <v>93.465590882552604</v>
      </c>
      <c r="Q650" s="4">
        <f t="shared" si="157"/>
        <v>21.688911874077704</v>
      </c>
    </row>
    <row r="651" spans="2:17" x14ac:dyDescent="0.2">
      <c r="B651" s="5">
        <f t="shared" si="151"/>
        <v>6.2800000000000772E-2</v>
      </c>
      <c r="D651" s="25">
        <f t="shared" si="147"/>
        <v>4.5777720314805746E-6</v>
      </c>
      <c r="E651" s="18">
        <f t="shared" si="152"/>
        <v>5.3728618539863773E-4</v>
      </c>
      <c r="F651" s="26">
        <f t="shared" si="150"/>
        <v>5.3075002206272196E-4</v>
      </c>
      <c r="G651" s="17">
        <f t="shared" si="148"/>
        <v>260957614.83286434</v>
      </c>
      <c r="H651" s="10">
        <f t="shared" si="153"/>
        <v>9372630.3105685655</v>
      </c>
      <c r="I651" s="21">
        <f t="shared" si="143"/>
        <v>-5310.4277363418569</v>
      </c>
      <c r="J651" s="22">
        <f t="shared" si="144"/>
        <v>-1.7701425787806189</v>
      </c>
      <c r="K651" s="27">
        <f t="shared" si="149"/>
        <v>0.35172386132328082</v>
      </c>
      <c r="L651" s="5">
        <f t="shared" si="145"/>
        <v>2.1724093077897199E-2</v>
      </c>
      <c r="M651" s="33">
        <f t="shared" si="146"/>
        <v>4.577772031480575</v>
      </c>
      <c r="N651" s="24">
        <f t="shared" si="154"/>
        <v>32.237171123918266</v>
      </c>
      <c r="O651" s="24">
        <f t="shared" si="155"/>
        <v>31.845001323763316</v>
      </c>
      <c r="P651" s="24">
        <f t="shared" si="156"/>
        <v>93.726303105685659</v>
      </c>
      <c r="Q651" s="4">
        <f t="shared" si="157"/>
        <v>21.724093077897198</v>
      </c>
    </row>
    <row r="652" spans="2:17" x14ac:dyDescent="0.2">
      <c r="B652" s="5">
        <f t="shared" si="151"/>
        <v>6.2900000000000775E-2</v>
      </c>
      <c r="D652" s="25">
        <f t="shared" si="147"/>
        <v>4.5689767305257007E-6</v>
      </c>
      <c r="E652" s="18">
        <f t="shared" si="152"/>
        <v>5.3701692602917085E-4</v>
      </c>
      <c r="F652" s="26">
        <f t="shared" si="150"/>
        <v>5.3046858721991948E-4</v>
      </c>
      <c r="G652" s="17">
        <f t="shared" si="148"/>
        <v>261446533.43663105</v>
      </c>
      <c r="H652" s="10">
        <f t="shared" si="153"/>
        <v>9398750.5179820396</v>
      </c>
      <c r="I652" s="21">
        <f t="shared" si="143"/>
        <v>-5350.1320817346686</v>
      </c>
      <c r="J652" s="22">
        <f t="shared" si="144"/>
        <v>-1.7833773605782228</v>
      </c>
      <c r="K652" s="27">
        <f t="shared" si="149"/>
        <v>0.35154618532631288</v>
      </c>
      <c r="L652" s="5">
        <f t="shared" si="145"/>
        <v>2.1759256580229678E-2</v>
      </c>
      <c r="M652" s="33">
        <f t="shared" si="146"/>
        <v>4.5689767305257005</v>
      </c>
      <c r="N652" s="24">
        <f t="shared" si="154"/>
        <v>32.221015561750249</v>
      </c>
      <c r="O652" s="24">
        <f t="shared" si="155"/>
        <v>31.82811523319517</v>
      </c>
      <c r="P652" s="24">
        <f t="shared" si="156"/>
        <v>93.987505179820403</v>
      </c>
      <c r="Q652" s="4">
        <f t="shared" si="157"/>
        <v>21.759256580229678</v>
      </c>
    </row>
    <row r="653" spans="2:17" x14ac:dyDescent="0.2">
      <c r="B653" s="5">
        <f t="shared" si="151"/>
        <v>6.3000000000000778E-2</v>
      </c>
      <c r="D653" s="25">
        <f t="shared" si="147"/>
        <v>4.5601858549425813E-6</v>
      </c>
      <c r="E653" s="18">
        <f t="shared" si="152"/>
        <v>5.3674564782426909E-4</v>
      </c>
      <c r="F653" s="26">
        <f t="shared" si="150"/>
        <v>5.3018518191205559E-4</v>
      </c>
      <c r="G653" s="17">
        <f t="shared" si="148"/>
        <v>261933552.37005487</v>
      </c>
      <c r="H653" s="10">
        <f t="shared" si="153"/>
        <v>9424919.5222723745</v>
      </c>
      <c r="I653" s="21">
        <f t="shared" si="143"/>
        <v>-5389.9096086300142</v>
      </c>
      <c r="J653" s="22">
        <f t="shared" si="144"/>
        <v>-1.7966365362100047</v>
      </c>
      <c r="K653" s="27">
        <f t="shared" si="149"/>
        <v>0.35136718463147348</v>
      </c>
      <c r="L653" s="5">
        <f t="shared" si="145"/>
        <v>2.1794402248727567E-2</v>
      </c>
      <c r="M653" s="33">
        <f t="shared" si="146"/>
        <v>4.5601858549425813</v>
      </c>
      <c r="N653" s="24">
        <f t="shared" si="154"/>
        <v>32.204738869456143</v>
      </c>
      <c r="O653" s="24">
        <f t="shared" si="155"/>
        <v>31.811110914723336</v>
      </c>
      <c r="P653" s="24">
        <f t="shared" si="156"/>
        <v>94.249195222723756</v>
      </c>
      <c r="Q653" s="4">
        <f t="shared" si="157"/>
        <v>21.794402248727568</v>
      </c>
    </row>
    <row r="654" spans="2:17" x14ac:dyDescent="0.2">
      <c r="B654" s="5">
        <f t="shared" si="151"/>
        <v>6.310000000000078E-2</v>
      </c>
      <c r="D654" s="25">
        <f t="shared" si="147"/>
        <v>4.551399437818109E-6</v>
      </c>
      <c r="E654" s="18">
        <f t="shared" si="152"/>
        <v>5.3647234705207216E-4</v>
      </c>
      <c r="F654" s="26">
        <f t="shared" si="150"/>
        <v>5.2989980329265116E-4</v>
      </c>
      <c r="G654" s="17">
        <f t="shared" si="148"/>
        <v>262418636.4885402</v>
      </c>
      <c r="H654" s="10">
        <f t="shared" si="153"/>
        <v>9451137.1317153051</v>
      </c>
      <c r="I654" s="21">
        <f t="shared" si="143"/>
        <v>-5429.7600218563839</v>
      </c>
      <c r="J654" s="22">
        <f t="shared" si="144"/>
        <v>-1.8099200072854613</v>
      </c>
      <c r="K654" s="27">
        <f t="shared" si="149"/>
        <v>0.35118685680429873</v>
      </c>
      <c r="L654" s="5">
        <f t="shared" si="145"/>
        <v>2.1829529950799356E-2</v>
      </c>
      <c r="M654" s="33">
        <f t="shared" si="146"/>
        <v>4.5513994378181089</v>
      </c>
      <c r="N654" s="24">
        <f t="shared" si="154"/>
        <v>32.188340823124328</v>
      </c>
      <c r="O654" s="24">
        <f t="shared" si="155"/>
        <v>31.79398819755907</v>
      </c>
      <c r="P654" s="24">
        <f t="shared" si="156"/>
        <v>94.511371317153063</v>
      </c>
      <c r="Q654" s="4">
        <f t="shared" si="157"/>
        <v>21.829529950799355</v>
      </c>
    </row>
    <row r="655" spans="2:17" x14ac:dyDescent="0.2">
      <c r="B655" s="5">
        <f t="shared" si="151"/>
        <v>6.3200000000000783E-2</v>
      </c>
      <c r="D655" s="25">
        <f t="shared" si="147"/>
        <v>4.5426175123001617E-6</v>
      </c>
      <c r="E655" s="18">
        <f t="shared" si="152"/>
        <v>5.3619701999560649E-4</v>
      </c>
      <c r="F655" s="26">
        <f t="shared" si="150"/>
        <v>5.296124485368916E-4</v>
      </c>
      <c r="G655" s="17">
        <f t="shared" si="148"/>
        <v>262901750.37683994</v>
      </c>
      <c r="H655" s="10">
        <f t="shared" si="153"/>
        <v>9477403.1510585733</v>
      </c>
      <c r="I655" s="21">
        <f t="shared" si="143"/>
        <v>-5469.6830208654301</v>
      </c>
      <c r="J655" s="22">
        <f t="shared" si="144"/>
        <v>-1.82322767362181</v>
      </c>
      <c r="K655" s="27">
        <f t="shared" si="149"/>
        <v>0.35100519942025338</v>
      </c>
      <c r="L655" s="5">
        <f t="shared" si="145"/>
        <v>2.1864639553610583E-2</v>
      </c>
      <c r="M655" s="33">
        <f t="shared" si="146"/>
        <v>4.5426175123001613</v>
      </c>
      <c r="N655" s="24">
        <f t="shared" si="154"/>
        <v>32.171821199736392</v>
      </c>
      <c r="O655" s="24">
        <f t="shared" si="155"/>
        <v>31.776746912213497</v>
      </c>
      <c r="P655" s="24">
        <f t="shared" si="156"/>
        <v>94.774031510585743</v>
      </c>
      <c r="Q655" s="4">
        <f t="shared" si="157"/>
        <v>21.864639553610584</v>
      </c>
    </row>
    <row r="656" spans="2:17" x14ac:dyDescent="0.2">
      <c r="B656" s="5">
        <f t="shared" si="151"/>
        <v>6.3300000000000786E-2</v>
      </c>
      <c r="D656" s="25">
        <f t="shared" si="147"/>
        <v>4.5338401115973548E-6</v>
      </c>
      <c r="E656" s="18">
        <f t="shared" si="152"/>
        <v>5.3591966295305751E-4</v>
      </c>
      <c r="F656" s="26">
        <f t="shared" si="150"/>
        <v>5.2932311484191045E-4</v>
      </c>
      <c r="G656" s="17">
        <f t="shared" si="148"/>
        <v>263382858.34859571</v>
      </c>
      <c r="H656" s="10">
        <f t="shared" si="153"/>
        <v>9503717.3814948443</v>
      </c>
      <c r="I656" s="21">
        <f t="shared" si="143"/>
        <v>-5509.6782996907841</v>
      </c>
      <c r="J656" s="22">
        <f t="shared" si="144"/>
        <v>-1.8365594332302613</v>
      </c>
      <c r="K656" s="27">
        <f t="shared" si="149"/>
        <v>0.35082221006491077</v>
      </c>
      <c r="L656" s="5">
        <f t="shared" si="145"/>
        <v>2.1899730924084843E-2</v>
      </c>
      <c r="M656" s="33">
        <f t="shared" si="146"/>
        <v>4.533840111597355</v>
      </c>
      <c r="N656" s="24">
        <f t="shared" si="154"/>
        <v>32.155179777183449</v>
      </c>
      <c r="O656" s="24">
        <f t="shared" si="155"/>
        <v>31.759386890514627</v>
      </c>
      <c r="P656" s="24">
        <f t="shared" si="156"/>
        <v>95.037173814948446</v>
      </c>
      <c r="Q656" s="4">
        <f t="shared" si="157"/>
        <v>21.899730924084842</v>
      </c>
    </row>
    <row r="657" spans="2:17" x14ac:dyDescent="0.2">
      <c r="B657" s="5">
        <f t="shared" si="151"/>
        <v>6.3400000000000789E-2</v>
      </c>
      <c r="D657" s="25">
        <f t="shared" si="147"/>
        <v>4.5250672689787901E-6</v>
      </c>
      <c r="E657" s="18">
        <f t="shared" si="152"/>
        <v>5.356402722380447E-4</v>
      </c>
      <c r="F657" s="26">
        <f t="shared" si="150"/>
        <v>5.2903179942707511E-4</v>
      </c>
      <c r="G657" s="17">
        <f t="shared" si="148"/>
        <v>263861924.44588247</v>
      </c>
      <c r="H657" s="10">
        <f t="shared" si="153"/>
        <v>9530079.6206345689</v>
      </c>
      <c r="I657" s="21">
        <f t="shared" si="143"/>
        <v>-5549.7455469068209</v>
      </c>
      <c r="J657" s="22">
        <f t="shared" si="144"/>
        <v>-1.8499151823022737</v>
      </c>
      <c r="K657" s="27">
        <f t="shared" si="149"/>
        <v>0.35063788633413412</v>
      </c>
      <c r="L657" s="5">
        <f t="shared" si="145"/>
        <v>2.1934803928904796E-2</v>
      </c>
      <c r="M657" s="33">
        <f t="shared" si="146"/>
        <v>4.5250672689787903</v>
      </c>
      <c r="N657" s="24">
        <f t="shared" si="154"/>
        <v>32.138416334282681</v>
      </c>
      <c r="O657" s="24">
        <f t="shared" si="155"/>
        <v>31.741907965624506</v>
      </c>
      <c r="P657" s="24">
        <f t="shared" si="156"/>
        <v>95.300796206345694</v>
      </c>
      <c r="Q657" s="4">
        <f t="shared" si="157"/>
        <v>21.934803928904795</v>
      </c>
    </row>
    <row r="658" spans="2:17" x14ac:dyDescent="0.2">
      <c r="B658" s="5">
        <f t="shared" si="151"/>
        <v>6.3500000000000792E-2</v>
      </c>
      <c r="D658" s="25">
        <f t="shared" si="147"/>
        <v>4.5162990177738014E-6</v>
      </c>
      <c r="E658" s="18">
        <f t="shared" si="152"/>
        <v>5.353588441798985E-4</v>
      </c>
      <c r="F658" s="26">
        <f t="shared" si="150"/>
        <v>5.2873849953427273E-4</v>
      </c>
      <c r="G658" s="17">
        <f t="shared" si="148"/>
        <v>264338912.43878362</v>
      </c>
      <c r="H658" s="10">
        <f t="shared" si="153"/>
        <v>9556489.6624788027</v>
      </c>
      <c r="I658" s="21">
        <f t="shared" si="143"/>
        <v>-5589.8844455873223</v>
      </c>
      <c r="J658" s="22">
        <f t="shared" si="144"/>
        <v>-1.863294815195774</v>
      </c>
      <c r="K658" s="27">
        <f t="shared" si="149"/>
        <v>0.35045222583425922</v>
      </c>
      <c r="L658" s="5">
        <f t="shared" si="145"/>
        <v>2.1969858434513215E-2</v>
      </c>
      <c r="M658" s="33">
        <f t="shared" si="146"/>
        <v>4.5162990177738012</v>
      </c>
      <c r="N658" s="24">
        <f t="shared" si="154"/>
        <v>32.121530650793908</v>
      </c>
      <c r="O658" s="24">
        <f t="shared" si="155"/>
        <v>31.724309972056364</v>
      </c>
      <c r="P658" s="24">
        <f t="shared" si="156"/>
        <v>95.564896624788034</v>
      </c>
      <c r="Q658" s="4">
        <f t="shared" si="157"/>
        <v>21.969858434513217</v>
      </c>
    </row>
    <row r="659" spans="2:17" x14ac:dyDescent="0.2">
      <c r="B659" s="5">
        <f t="shared" si="151"/>
        <v>6.3600000000000795E-2</v>
      </c>
      <c r="D659" s="25">
        <f t="shared" si="147"/>
        <v>4.5075353913716965E-6</v>
      </c>
      <c r="E659" s="18">
        <f t="shared" si="152"/>
        <v>5.3507537512393873E-4</v>
      </c>
      <c r="F659" s="26">
        <f t="shared" si="150"/>
        <v>5.2844321242819978E-4</v>
      </c>
      <c r="G659" s="17">
        <f t="shared" si="148"/>
        <v>264813785.82503095</v>
      </c>
      <c r="H659" s="10">
        <f t="shared" si="153"/>
        <v>9582947.2973919939</v>
      </c>
      <c r="I659" s="21">
        <f t="shared" si="143"/>
        <v>-5630.0946732641232</v>
      </c>
      <c r="J659" s="22">
        <f t="shared" si="144"/>
        <v>-1.8766982244213744</v>
      </c>
      <c r="K659" s="27">
        <f t="shared" si="149"/>
        <v>0.35026522618227834</v>
      </c>
      <c r="L659" s="5">
        <f t="shared" si="145"/>
        <v>2.2004894307114043E-2</v>
      </c>
      <c r="M659" s="33">
        <f t="shared" si="146"/>
        <v>4.5075353913716967</v>
      </c>
      <c r="N659" s="24">
        <f t="shared" si="154"/>
        <v>32.104522507436322</v>
      </c>
      <c r="O659" s="24">
        <f t="shared" si="155"/>
        <v>31.706592745691985</v>
      </c>
      <c r="P659" s="24">
        <f t="shared" si="156"/>
        <v>95.829472973919948</v>
      </c>
      <c r="Q659" s="4">
        <f t="shared" si="157"/>
        <v>22.004894307114043</v>
      </c>
    </row>
    <row r="660" spans="2:17" x14ac:dyDescent="0.2">
      <c r="B660" s="5">
        <f t="shared" si="151"/>
        <v>6.3700000000000798E-2</v>
      </c>
      <c r="D660" s="25">
        <f t="shared" si="147"/>
        <v>4.4987764232214895E-6</v>
      </c>
      <c r="E660" s="18">
        <f t="shared" si="152"/>
        <v>5.347898614317556E-4</v>
      </c>
      <c r="F660" s="26">
        <f t="shared" si="150"/>
        <v>5.2814593539664994E-4</v>
      </c>
      <c r="G660" s="17">
        <f t="shared" si="148"/>
        <v>265286507.82955793</v>
      </c>
      <c r="H660" s="10">
        <f t="shared" si="153"/>
        <v>9609452.3120747227</v>
      </c>
      <c r="I660" s="21">
        <f t="shared" si="143"/>
        <v>-5670.375901885669</v>
      </c>
      <c r="J660" s="22">
        <f t="shared" si="144"/>
        <v>-1.8901253006285563</v>
      </c>
      <c r="K660" s="27">
        <f t="shared" si="149"/>
        <v>0.35007688500602585</v>
      </c>
      <c r="L660" s="5">
        <f t="shared" si="145"/>
        <v>2.2039911412673457E-2</v>
      </c>
      <c r="M660" s="33">
        <f t="shared" si="146"/>
        <v>4.4987764232214893</v>
      </c>
      <c r="N660" s="24">
        <f t="shared" si="154"/>
        <v>32.087391685905338</v>
      </c>
      <c r="O660" s="24">
        <f t="shared" si="155"/>
        <v>31.688756123798996</v>
      </c>
      <c r="P660" s="24">
        <f t="shared" si="156"/>
        <v>96.09452312074724</v>
      </c>
      <c r="Q660" s="4">
        <f t="shared" si="157"/>
        <v>22.039911412673458</v>
      </c>
    </row>
    <row r="661" spans="2:17" x14ac:dyDescent="0.2">
      <c r="B661" s="5">
        <f t="shared" si="151"/>
        <v>6.3800000000000801E-2</v>
      </c>
      <c r="D661" s="25">
        <f t="shared" si="147"/>
        <v>4.4900221468316363E-6</v>
      </c>
      <c r="E661" s="18">
        <f t="shared" si="152"/>
        <v>5.3450229948149349E-4</v>
      </c>
      <c r="F661" s="26">
        <f t="shared" si="150"/>
        <v>5.2784666575080691E-4</v>
      </c>
      <c r="G661" s="17">
        <f t="shared" si="148"/>
        <v>265757041.40422654</v>
      </c>
      <c r="H661" s="10">
        <f t="shared" si="153"/>
        <v>9636004.4895364121</v>
      </c>
      <c r="I661" s="21">
        <f t="shared" si="143"/>
        <v>-5710.7277977755393</v>
      </c>
      <c r="J661" s="22">
        <f t="shared" si="144"/>
        <v>-1.9035759325918464</v>
      </c>
      <c r="K661" s="27">
        <f t="shared" si="149"/>
        <v>0.34988719994436485</v>
      </c>
      <c r="L661" s="5">
        <f t="shared" si="145"/>
        <v>2.2074909616920976E-2</v>
      </c>
      <c r="M661" s="33">
        <f t="shared" si="146"/>
        <v>4.4900221468316364</v>
      </c>
      <c r="N661" s="24">
        <f t="shared" si="154"/>
        <v>32.070137968889611</v>
      </c>
      <c r="O661" s="24">
        <f t="shared" si="155"/>
        <v>31.670799945048415</v>
      </c>
      <c r="P661" s="24">
        <f t="shared" si="156"/>
        <v>96.360044895364126</v>
      </c>
      <c r="Q661" s="4">
        <f t="shared" si="157"/>
        <v>22.074909616920976</v>
      </c>
    </row>
    <row r="662" spans="2:17" x14ac:dyDescent="0.2">
      <c r="B662" s="5">
        <f t="shared" si="151"/>
        <v>6.3900000000000803E-2</v>
      </c>
      <c r="D662" s="25">
        <f t="shared" si="147"/>
        <v>4.4812725957697568E-6</v>
      </c>
      <c r="E662" s="18">
        <f t="shared" si="152"/>
        <v>5.342126856681355E-4</v>
      </c>
      <c r="F662" s="26">
        <f t="shared" si="150"/>
        <v>5.2754540082553566E-4</v>
      </c>
      <c r="G662" s="17">
        <f t="shared" si="148"/>
        <v>266225349.22746307</v>
      </c>
      <c r="H662" s="10">
        <f t="shared" si="153"/>
        <v>9662603.609067997</v>
      </c>
      <c r="I662" s="21">
        <f t="shared" si="143"/>
        <v>-5751.1500215908954</v>
      </c>
      <c r="J662" s="22">
        <f t="shared" si="144"/>
        <v>-1.9170500071969652</v>
      </c>
      <c r="K662" s="27">
        <f t="shared" si="149"/>
        <v>0.3496961686473754</v>
      </c>
      <c r="L662" s="5">
        <f t="shared" si="145"/>
        <v>2.2109888785350564E-2</v>
      </c>
      <c r="M662" s="33">
        <f t="shared" si="146"/>
        <v>4.4812725957697568</v>
      </c>
      <c r="N662" s="24">
        <f t="shared" si="154"/>
        <v>32.05276114008813</v>
      </c>
      <c r="O662" s="24">
        <f t="shared" si="155"/>
        <v>31.652724049532139</v>
      </c>
      <c r="P662" s="24">
        <f t="shared" si="156"/>
        <v>96.626036090679975</v>
      </c>
      <c r="Q662" s="4">
        <f t="shared" si="157"/>
        <v>22.109888785350563</v>
      </c>
    </row>
    <row r="663" spans="2:17" x14ac:dyDescent="0.2">
      <c r="B663" s="5">
        <f t="shared" si="151"/>
        <v>6.4000000000000806E-2</v>
      </c>
      <c r="D663" s="25">
        <f t="shared" si="147"/>
        <v>4.4725278036623596E-6</v>
      </c>
      <c r="E663" s="18">
        <f t="shared" si="152"/>
        <v>5.3392101640379079E-4</v>
      </c>
      <c r="F663" s="26">
        <f t="shared" si="150"/>
        <v>5.2724213797967687E-4</v>
      </c>
      <c r="G663" s="17">
        <f t="shared" si="148"/>
        <v>266691393.70399335</v>
      </c>
      <c r="H663" s="10">
        <f t="shared" si="153"/>
        <v>9689249.4462145697</v>
      </c>
      <c r="I663" s="21">
        <f t="shared" si="143"/>
        <v>-5791.6422282809199</v>
      </c>
      <c r="J663" s="22">
        <f t="shared" si="144"/>
        <v>-1.9305474094269732</v>
      </c>
      <c r="K663" s="27">
        <f t="shared" si="149"/>
        <v>0.3495037887765442</v>
      </c>
      <c r="L663" s="5">
        <f t="shared" si="145"/>
        <v>2.214484878322176E-2</v>
      </c>
      <c r="M663" s="33">
        <f t="shared" si="146"/>
        <v>4.4725278036623592</v>
      </c>
      <c r="N663" s="24">
        <f t="shared" si="154"/>
        <v>32.035260984227449</v>
      </c>
      <c r="O663" s="24">
        <f t="shared" si="155"/>
        <v>31.634528278780611</v>
      </c>
      <c r="P663" s="24">
        <f t="shared" si="156"/>
        <v>96.892494462145706</v>
      </c>
      <c r="Q663" s="4">
        <f t="shared" si="157"/>
        <v>22.144848783221761</v>
      </c>
    </row>
    <row r="664" spans="2:17" x14ac:dyDescent="0.2">
      <c r="B664" s="5">
        <f t="shared" si="151"/>
        <v>6.4100000000000809E-2</v>
      </c>
      <c r="D664" s="25">
        <f t="shared" si="147"/>
        <v>4.4637878041945607E-6</v>
      </c>
      <c r="E664" s="18">
        <f t="shared" si="152"/>
        <v>5.336272881179845E-4</v>
      </c>
      <c r="F664" s="26">
        <f t="shared" si="150"/>
        <v>5.2693687459634249E-4</v>
      </c>
      <c r="G664" s="17">
        <f t="shared" si="148"/>
        <v>267155136.96455669</v>
      </c>
      <c r="H664" s="10">
        <f t="shared" si="153"/>
        <v>9715941.7727479972</v>
      </c>
      <c r="I664" s="21">
        <f t="shared" ref="I664:I727" si="158">$E$9*$I$4-H664*$I$7-$E$14*K663</f>
        <v>-5832.2040670451815</v>
      </c>
      <c r="J664" s="22">
        <f t="shared" ref="J664:J727" si="159">I664/$E$13</f>
        <v>-1.9440680223483939</v>
      </c>
      <c r="K664" s="27">
        <f t="shared" si="149"/>
        <v>0.3493100580049554</v>
      </c>
      <c r="L664" s="5">
        <f t="shared" ref="L664:L727" si="160">+L663+0.5*$C$20*(K663+K664)</f>
        <v>2.2179789475560836E-2</v>
      </c>
      <c r="M664" s="33">
        <f t="shared" ref="M664:M727" si="161">D664*1000000</f>
        <v>4.4637878041945607</v>
      </c>
      <c r="N664" s="24">
        <f t="shared" si="154"/>
        <v>32.017637287079069</v>
      </c>
      <c r="O664" s="24">
        <f t="shared" si="155"/>
        <v>31.61621247578055</v>
      </c>
      <c r="P664" s="24">
        <f t="shared" si="156"/>
        <v>97.159417727479976</v>
      </c>
      <c r="Q664" s="4">
        <f t="shared" si="157"/>
        <v>22.179789475560835</v>
      </c>
    </row>
    <row r="665" spans="2:17" x14ac:dyDescent="0.2">
      <c r="B665" s="5">
        <f t="shared" si="151"/>
        <v>6.4200000000000812E-2</v>
      </c>
      <c r="D665" s="25">
        <f t="shared" ref="D665:D728" si="162">(-$E$15/($E$16)*L664+$E$15)</f>
        <v>4.4550526311097921E-6</v>
      </c>
      <c r="E665" s="18">
        <f t="shared" si="152"/>
        <v>5.3333149725794885E-4</v>
      </c>
      <c r="F665" s="26">
        <f t="shared" si="150"/>
        <v>5.2662960808321185E-4</v>
      </c>
      <c r="G665" s="17">
        <f t="shared" ref="G665:G728" si="163">$E$19/$E$11*(E664-F664)</f>
        <v>267616540.8656804</v>
      </c>
      <c r="H665" s="10">
        <f t="shared" si="153"/>
        <v>9742680.3566395082</v>
      </c>
      <c r="I665" s="21">
        <f t="shared" si="158"/>
        <v>-5872.8351812919827</v>
      </c>
      <c r="J665" s="22">
        <f t="shared" si="159"/>
        <v>-1.9576117270973277</v>
      </c>
      <c r="K665" s="27">
        <f t="shared" ref="K665:K728" si="164">+K664+0.5*$C$20*(J664+J665)</f>
        <v>0.34911497401748309</v>
      </c>
      <c r="L665" s="5">
        <f t="shared" si="160"/>
        <v>2.2214710727161958E-2</v>
      </c>
      <c r="M665" s="33">
        <f t="shared" si="161"/>
        <v>4.4550526311097922</v>
      </c>
      <c r="N665" s="24">
        <f t="shared" si="154"/>
        <v>31.999889835476932</v>
      </c>
      <c r="O665" s="24">
        <f t="shared" si="155"/>
        <v>31.597776484992711</v>
      </c>
      <c r="P665" s="24">
        <f t="shared" si="156"/>
        <v>97.426803566395094</v>
      </c>
      <c r="Q665" s="4">
        <f t="shared" si="157"/>
        <v>22.214710727161957</v>
      </c>
    </row>
    <row r="666" spans="2:17" x14ac:dyDescent="0.2">
      <c r="B666" s="5">
        <f t="shared" si="151"/>
        <v>6.4300000000000815E-2</v>
      </c>
      <c r="D666" s="25">
        <f t="shared" si="162"/>
        <v>4.446322318209511E-6</v>
      </c>
      <c r="E666" s="18">
        <f t="shared" si="152"/>
        <v>5.3303364028891708E-4</v>
      </c>
      <c r="F666" s="26">
        <f t="shared" ref="F666:F729" si="165">$E$18*D666*SQRT(H665*2/$E$17)</f>
        <v>5.2632033587283035E-4</v>
      </c>
      <c r="G666" s="17">
        <f t="shared" si="163"/>
        <v>268075566.98948011</v>
      </c>
      <c r="H666" s="10">
        <f t="shared" si="153"/>
        <v>9769464.962032266</v>
      </c>
      <c r="I666" s="21">
        <f t="shared" si="158"/>
        <v>-5913.5352085966688</v>
      </c>
      <c r="J666" s="22">
        <f t="shared" si="159"/>
        <v>-1.9711784028655563</v>
      </c>
      <c r="K666" s="27">
        <f t="shared" si="164"/>
        <v>0.34891853451098492</v>
      </c>
      <c r="L666" s="5">
        <f t="shared" si="160"/>
        <v>2.2249612402588381E-2</v>
      </c>
      <c r="M666" s="33">
        <f t="shared" si="161"/>
        <v>4.4463223182095106</v>
      </c>
      <c r="N666" s="24">
        <f t="shared" si="154"/>
        <v>31.982018417335023</v>
      </c>
      <c r="O666" s="24">
        <f t="shared" si="155"/>
        <v>31.579220152369821</v>
      </c>
      <c r="P666" s="24">
        <f t="shared" si="156"/>
        <v>97.694649620322664</v>
      </c>
      <c r="Q666" s="4">
        <f t="shared" si="157"/>
        <v>22.249612402588383</v>
      </c>
    </row>
    <row r="667" spans="2:17" x14ac:dyDescent="0.2">
      <c r="B667" s="5">
        <f t="shared" si="151"/>
        <v>6.4400000000000818E-2</v>
      </c>
      <c r="D667" s="25">
        <f t="shared" si="162"/>
        <v>4.4375968993529056E-6</v>
      </c>
      <c r="E667" s="18">
        <f t="shared" si="152"/>
        <v>5.3273371369441918E-4</v>
      </c>
      <c r="F667" s="26">
        <f t="shared" si="165"/>
        <v>5.2600905542290858E-4</v>
      </c>
      <c r="G667" s="17">
        <f t="shared" si="163"/>
        <v>268532176.6434691</v>
      </c>
      <c r="H667" s="10">
        <f t="shared" si="153"/>
        <v>9796295.3492139131</v>
      </c>
      <c r="I667" s="21">
        <f t="shared" si="158"/>
        <v>-5954.3037806599068</v>
      </c>
      <c r="J667" s="22">
        <f t="shared" si="159"/>
        <v>-1.9847679268866356</v>
      </c>
      <c r="K667" s="27">
        <f t="shared" si="164"/>
        <v>0.34872073719449731</v>
      </c>
      <c r="L667" s="5">
        <f t="shared" si="160"/>
        <v>2.2284494366173656E-2</v>
      </c>
      <c r="M667" s="33">
        <f t="shared" si="161"/>
        <v>4.437596899352906</v>
      </c>
      <c r="N667" s="24">
        <f t="shared" si="154"/>
        <v>31.96402282166515</v>
      </c>
      <c r="O667" s="24">
        <f t="shared" si="155"/>
        <v>31.560543325374514</v>
      </c>
      <c r="P667" s="24">
        <f t="shared" si="156"/>
        <v>97.962953492139135</v>
      </c>
      <c r="Q667" s="4">
        <f t="shared" si="157"/>
        <v>22.284494366173657</v>
      </c>
    </row>
    <row r="668" spans="2:17" x14ac:dyDescent="0.2">
      <c r="B668" s="5">
        <f t="shared" si="151"/>
        <v>6.4500000000000821E-2</v>
      </c>
      <c r="D668" s="25">
        <f t="shared" si="162"/>
        <v>4.4288764084565864E-6</v>
      </c>
      <c r="E668" s="18">
        <f t="shared" si="152"/>
        <v>5.3243171397657988E-4</v>
      </c>
      <c r="F668" s="26">
        <f t="shared" si="165"/>
        <v>5.2569576421662332E-4</v>
      </c>
      <c r="G668" s="17">
        <f t="shared" si="163"/>
        <v>268986330.8604238</v>
      </c>
      <c r="H668" s="10">
        <f t="shared" si="153"/>
        <v>9823171.2745891083</v>
      </c>
      <c r="I668" s="21">
        <f t="shared" si="158"/>
        <v>-5995.140523265949</v>
      </c>
      <c r="J668" s="22">
        <f t="shared" si="159"/>
        <v>-1.9983801744219829</v>
      </c>
      <c r="K668" s="27">
        <f t="shared" si="164"/>
        <v>0.34852157978943188</v>
      </c>
      <c r="L668" s="5">
        <f t="shared" si="160"/>
        <v>2.2319356482022851E-2</v>
      </c>
      <c r="M668" s="33">
        <f t="shared" si="161"/>
        <v>4.4288764084565866</v>
      </c>
      <c r="N668" s="24">
        <f t="shared" si="154"/>
        <v>31.945902838594794</v>
      </c>
      <c r="O668" s="24">
        <f t="shared" si="155"/>
        <v>31.541745852997398</v>
      </c>
      <c r="P668" s="24">
        <f t="shared" si="156"/>
        <v>98.231712745891087</v>
      </c>
      <c r="Q668" s="4">
        <f t="shared" si="157"/>
        <v>22.319356482022851</v>
      </c>
    </row>
    <row r="669" spans="2:17" x14ac:dyDescent="0.2">
      <c r="B669" s="5">
        <f t="shared" si="151"/>
        <v>6.4600000000000823E-2</v>
      </c>
      <c r="D669" s="25">
        <f t="shared" si="162"/>
        <v>4.4201608794942883E-6</v>
      </c>
      <c r="E669" s="18">
        <f t="shared" si="152"/>
        <v>5.3212763765641841E-4</v>
      </c>
      <c r="F669" s="26">
        <f t="shared" si="165"/>
        <v>5.2538045976291989E-4</v>
      </c>
      <c r="G669" s="17">
        <f t="shared" si="163"/>
        <v>269437990.3982625</v>
      </c>
      <c r="H669" s="10">
        <f t="shared" si="153"/>
        <v>9850092.4906520434</v>
      </c>
      <c r="I669" s="21">
        <f t="shared" si="158"/>
        <v>-6036.0450562408669</v>
      </c>
      <c r="J669" s="22">
        <f t="shared" si="159"/>
        <v>-2.0120150187469554</v>
      </c>
      <c r="K669" s="27">
        <f t="shared" si="164"/>
        <v>0.34832106002977342</v>
      </c>
      <c r="L669" s="5">
        <f t="shared" si="160"/>
        <v>2.2354198614013811E-2</v>
      </c>
      <c r="M669" s="33">
        <f t="shared" si="161"/>
        <v>4.4201608794942882</v>
      </c>
      <c r="N669" s="24">
        <f t="shared" si="154"/>
        <v>31.927658259385105</v>
      </c>
      <c r="O669" s="24">
        <f t="shared" si="155"/>
        <v>31.522827585775193</v>
      </c>
      <c r="P669" s="24">
        <f t="shared" si="156"/>
        <v>98.500924906520439</v>
      </c>
      <c r="Q669" s="4">
        <f t="shared" si="157"/>
        <v>22.354198614013811</v>
      </c>
    </row>
    <row r="670" spans="2:17" x14ac:dyDescent="0.2">
      <c r="B670" s="5">
        <f t="shared" si="151"/>
        <v>6.4700000000000826E-2</v>
      </c>
      <c r="D670" s="25">
        <f t="shared" si="162"/>
        <v>4.4114503464965478E-6</v>
      </c>
      <c r="E670" s="18">
        <f t="shared" si="152"/>
        <v>5.3182148127415088E-4</v>
      </c>
      <c r="F670" s="26">
        <f t="shared" si="165"/>
        <v>5.2506313959681478E-4</v>
      </c>
      <c r="G670" s="17">
        <f t="shared" si="163"/>
        <v>269887115.739941</v>
      </c>
      <c r="H670" s="10">
        <f t="shared" si="153"/>
        <v>9877058.7459589541</v>
      </c>
      <c r="I670" s="21">
        <f t="shared" si="158"/>
        <v>-6077.0169934107798</v>
      </c>
      <c r="J670" s="22">
        <f t="shared" si="159"/>
        <v>-2.0256723311369265</v>
      </c>
      <c r="K670" s="27">
        <f t="shared" si="164"/>
        <v>0.34811917566227923</v>
      </c>
      <c r="L670" s="5">
        <f t="shared" si="160"/>
        <v>2.2389020625798412E-2</v>
      </c>
      <c r="M670" s="33">
        <f t="shared" si="161"/>
        <v>4.4114503464965482</v>
      </c>
      <c r="N670" s="24">
        <f t="shared" si="154"/>
        <v>31.909288876449054</v>
      </c>
      <c r="O670" s="24">
        <f t="shared" si="155"/>
        <v>31.503788375808888</v>
      </c>
      <c r="P670" s="24">
        <f t="shared" si="156"/>
        <v>98.770587459589549</v>
      </c>
      <c r="Q670" s="4">
        <f t="shared" si="157"/>
        <v>22.389020625798413</v>
      </c>
    </row>
    <row r="671" spans="2:17" x14ac:dyDescent="0.2">
      <c r="B671" s="5">
        <f t="shared" si="151"/>
        <v>6.4800000000000829E-2</v>
      </c>
      <c r="D671" s="25">
        <f t="shared" si="162"/>
        <v>4.4027448435503973E-6</v>
      </c>
      <c r="E671" s="18">
        <f t="shared" si="152"/>
        <v>5.3151324138949482E-4</v>
      </c>
      <c r="F671" s="26">
        <f t="shared" si="165"/>
        <v>5.2474380127970181E-4</v>
      </c>
      <c r="G671" s="17">
        <f t="shared" si="163"/>
        <v>270333667.09344405</v>
      </c>
      <c r="H671" s="10">
        <f t="shared" si="153"/>
        <v>9904069.785100624</v>
      </c>
      <c r="I671" s="21">
        <f t="shared" si="158"/>
        <v>-6118.0559425600677</v>
      </c>
      <c r="J671" s="22">
        <f t="shared" si="159"/>
        <v>-2.0393519808533558</v>
      </c>
      <c r="K671" s="27">
        <f t="shared" si="164"/>
        <v>0.34791592444667974</v>
      </c>
      <c r="L671" s="5">
        <f t="shared" si="160"/>
        <v>2.242382238080386E-2</v>
      </c>
      <c r="M671" s="33">
        <f t="shared" si="161"/>
        <v>4.4027448435503969</v>
      </c>
      <c r="N671" s="24">
        <f t="shared" si="154"/>
        <v>31.890794483369689</v>
      </c>
      <c r="O671" s="24">
        <f t="shared" si="155"/>
        <v>31.484628076782109</v>
      </c>
      <c r="P671" s="24">
        <f t="shared" si="156"/>
        <v>99.040697851006243</v>
      </c>
      <c r="Q671" s="4">
        <f t="shared" si="157"/>
        <v>22.423822380803859</v>
      </c>
    </row>
    <row r="672" spans="2:17" x14ac:dyDescent="0.2">
      <c r="B672" s="5">
        <f t="shared" si="151"/>
        <v>6.4900000000000832E-2</v>
      </c>
      <c r="D672" s="25">
        <f t="shared" si="162"/>
        <v>4.3940444047990353E-6</v>
      </c>
      <c r="E672" s="18">
        <f t="shared" si="152"/>
        <v>5.3120291458197519E-4</v>
      </c>
      <c r="F672" s="26">
        <f t="shared" si="165"/>
        <v>5.2442244239965757E-4</v>
      </c>
      <c r="G672" s="17">
        <f t="shared" si="163"/>
        <v>270777604.39172053</v>
      </c>
      <c r="H672" s="10">
        <f t="shared" si="153"/>
        <v>9931125.3486748822</v>
      </c>
      <c r="I672" s="21">
        <f t="shared" si="158"/>
        <v>-6159.1615053895885</v>
      </c>
      <c r="J672" s="22">
        <f t="shared" si="159"/>
        <v>-2.0530538351298628</v>
      </c>
      <c r="K672" s="27">
        <f t="shared" si="164"/>
        <v>0.34771130415588059</v>
      </c>
      <c r="L672" s="5">
        <f t="shared" si="160"/>
        <v>2.2458603742233987E-2</v>
      </c>
      <c r="M672" s="33">
        <f t="shared" si="161"/>
        <v>4.3940444047990352</v>
      </c>
      <c r="N672" s="24">
        <f t="shared" si="154"/>
        <v>31.87217487491851</v>
      </c>
      <c r="O672" s="24">
        <f t="shared" si="155"/>
        <v>31.465346543979454</v>
      </c>
      <c r="P672" s="24">
        <f t="shared" si="156"/>
        <v>99.311253486748825</v>
      </c>
      <c r="Q672" s="4">
        <f t="shared" si="157"/>
        <v>22.458603742233986</v>
      </c>
    </row>
    <row r="673" spans="2:17" x14ac:dyDescent="0.2">
      <c r="B673" s="5">
        <f t="shared" si="151"/>
        <v>6.5000000000000835E-2</v>
      </c>
      <c r="D673" s="25">
        <f t="shared" si="162"/>
        <v>4.3853490644415043E-6</v>
      </c>
      <c r="E673" s="18">
        <f t="shared" si="152"/>
        <v>5.308904974512331E-4</v>
      </c>
      <c r="F673" s="26">
        <f t="shared" si="165"/>
        <v>5.2409906057174877E-4</v>
      </c>
      <c r="G673" s="17">
        <f t="shared" si="163"/>
        <v>271218887.29270476</v>
      </c>
      <c r="H673" s="10">
        <f t="shared" si="153"/>
        <v>9958225.1732591037</v>
      </c>
      <c r="I673" s="21">
        <f t="shared" si="158"/>
        <v>-6200.3332774748869</v>
      </c>
      <c r="J673" s="22">
        <f t="shared" si="159"/>
        <v>-2.0667777591582954</v>
      </c>
      <c r="K673" s="27">
        <f t="shared" si="164"/>
        <v>0.34750531257616618</v>
      </c>
      <c r="L673" s="5">
        <f t="shared" si="160"/>
        <v>2.2493364573070589E-2</v>
      </c>
      <c r="M673" s="33">
        <f t="shared" si="161"/>
        <v>4.3853490644415043</v>
      </c>
      <c r="N673" s="24">
        <f t="shared" si="154"/>
        <v>31.853429847073986</v>
      </c>
      <c r="O673" s="24">
        <f t="shared" si="155"/>
        <v>31.445943634304925</v>
      </c>
      <c r="P673" s="24">
        <f t="shared" si="156"/>
        <v>99.582251732591047</v>
      </c>
      <c r="Q673" s="4">
        <f t="shared" si="157"/>
        <v>22.49336457307059</v>
      </c>
    </row>
    <row r="674" spans="2:17" x14ac:dyDescent="0.2">
      <c r="B674" s="5">
        <f t="shared" si="151"/>
        <v>6.5100000000000838E-2</v>
      </c>
      <c r="D674" s="25">
        <f t="shared" si="162"/>
        <v>4.3766588567323538E-6</v>
      </c>
      <c r="E674" s="18">
        <f t="shared" si="152"/>
        <v>5.3057598661733648E-4</v>
      </c>
      <c r="F674" s="26">
        <f t="shared" si="165"/>
        <v>5.2377365343834114E-4</v>
      </c>
      <c r="G674" s="17">
        <f t="shared" si="163"/>
        <v>271657475.17937309</v>
      </c>
      <c r="H674" s="10">
        <f t="shared" si="153"/>
        <v>9985368.9913827069</v>
      </c>
      <c r="I674" s="21">
        <f t="shared" si="158"/>
        <v>-6241.5708482244117</v>
      </c>
      <c r="J674" s="22">
        <f t="shared" si="159"/>
        <v>-2.080523616074804</v>
      </c>
      <c r="K674" s="27">
        <f t="shared" si="164"/>
        <v>0.3472979475074045</v>
      </c>
      <c r="L674" s="5">
        <f t="shared" si="160"/>
        <v>2.2528104736074767E-2</v>
      </c>
      <c r="M674" s="33">
        <f t="shared" si="161"/>
        <v>4.3766588567323534</v>
      </c>
      <c r="N674" s="24">
        <f t="shared" si="154"/>
        <v>31.834559197040189</v>
      </c>
      <c r="O674" s="24">
        <f t="shared" si="155"/>
        <v>31.426419206300469</v>
      </c>
      <c r="P674" s="24">
        <f t="shared" si="156"/>
        <v>99.853689913827083</v>
      </c>
      <c r="Q674" s="4">
        <f t="shared" si="157"/>
        <v>22.528104736074766</v>
      </c>
    </row>
    <row r="675" spans="2:17" x14ac:dyDescent="0.2">
      <c r="B675" s="5">
        <f t="shared" si="151"/>
        <v>6.5200000000000841E-2</v>
      </c>
      <c r="D675" s="25">
        <f t="shared" si="162"/>
        <v>4.3679738159813088E-6</v>
      </c>
      <c r="E675" s="18">
        <f t="shared" si="152"/>
        <v>5.3025937872109284E-4</v>
      </c>
      <c r="F675" s="26">
        <f t="shared" si="165"/>
        <v>5.2344621866940951E-4</v>
      </c>
      <c r="G675" s="17">
        <f t="shared" si="163"/>
        <v>272093327.15981328</v>
      </c>
      <c r="H675" s="10">
        <f t="shared" si="153"/>
        <v>10012556.531499667</v>
      </c>
      <c r="I675" s="21">
        <f t="shared" si="158"/>
        <v>-6282.8738008377513</v>
      </c>
      <c r="J675" s="22">
        <f t="shared" si="159"/>
        <v>-2.0942912669459171</v>
      </c>
      <c r="K675" s="27">
        <f t="shared" si="164"/>
        <v>0.34708920676325344</v>
      </c>
      <c r="L675" s="5">
        <f t="shared" si="160"/>
        <v>2.2562824093788299E-2</v>
      </c>
      <c r="M675" s="33">
        <f t="shared" si="161"/>
        <v>4.3679738159813084</v>
      </c>
      <c r="N675" s="24">
        <f t="shared" si="154"/>
        <v>31.815562723265572</v>
      </c>
      <c r="O675" s="24">
        <f t="shared" si="155"/>
        <v>31.406773120164569</v>
      </c>
      <c r="P675" s="24">
        <f t="shared" si="156"/>
        <v>100.12556531499668</v>
      </c>
      <c r="Q675" s="4">
        <f t="shared" si="157"/>
        <v>22.562824093788297</v>
      </c>
    </row>
    <row r="676" spans="2:17" x14ac:dyDescent="0.2">
      <c r="B676" s="5">
        <f t="shared" si="151"/>
        <v>6.5300000000000843E-2</v>
      </c>
      <c r="D676" s="25">
        <f t="shared" si="162"/>
        <v>4.3592939765529263E-6</v>
      </c>
      <c r="E676" s="18">
        <f t="shared" si="152"/>
        <v>5.2994067042436458E-4</v>
      </c>
      <c r="F676" s="26">
        <f t="shared" si="165"/>
        <v>5.2311675396284941E-4</v>
      </c>
      <c r="G676" s="17">
        <f t="shared" si="163"/>
        <v>272526402.06733292</v>
      </c>
      <c r="H676" s="10">
        <f t="shared" si="153"/>
        <v>10039787.517961025</v>
      </c>
      <c r="I676" s="21">
        <f t="shared" si="158"/>
        <v>-6324.2417122638662</v>
      </c>
      <c r="J676" s="22">
        <f t="shared" si="159"/>
        <v>-2.108080570754622</v>
      </c>
      <c r="K676" s="27">
        <f t="shared" si="164"/>
        <v>0.34687908817136842</v>
      </c>
      <c r="L676" s="5">
        <f t="shared" si="160"/>
        <v>2.2597522508535028E-2</v>
      </c>
      <c r="M676" s="33">
        <f t="shared" si="161"/>
        <v>4.3592939765529266</v>
      </c>
      <c r="N676" s="24">
        <f t="shared" si="154"/>
        <v>31.796440225461875</v>
      </c>
      <c r="O676" s="24">
        <f t="shared" si="155"/>
        <v>31.387005237770964</v>
      </c>
      <c r="P676" s="24">
        <f t="shared" si="156"/>
        <v>100.39787517961027</v>
      </c>
      <c r="Q676" s="4">
        <f t="shared" si="157"/>
        <v>22.597522508535029</v>
      </c>
    </row>
    <row r="677" spans="2:17" x14ac:dyDescent="0.2">
      <c r="B677" s="5">
        <f t="shared" si="151"/>
        <v>6.5400000000000846E-2</v>
      </c>
      <c r="D677" s="25">
        <f t="shared" si="162"/>
        <v>4.3506193728662435E-6</v>
      </c>
      <c r="E677" s="18">
        <f t="shared" si="152"/>
        <v>5.2961985841038536E-4</v>
      </c>
      <c r="F677" s="26">
        <f t="shared" si="165"/>
        <v>5.2278525704478845E-4</v>
      </c>
      <c r="G677" s="17">
        <f t="shared" si="163"/>
        <v>272956658.46060675</v>
      </c>
      <c r="H677" s="10">
        <f t="shared" si="153"/>
        <v>10067061.670987422</v>
      </c>
      <c r="I677" s="21">
        <f t="shared" si="158"/>
        <v>-6365.674153159358</v>
      </c>
      <c r="J677" s="22">
        <f t="shared" si="159"/>
        <v>-2.1218913843864526</v>
      </c>
      <c r="K677" s="27">
        <f t="shared" si="164"/>
        <v>0.34666758957361138</v>
      </c>
      <c r="L677" s="5">
        <f t="shared" si="160"/>
        <v>2.2632199842422276E-2</v>
      </c>
      <c r="M677" s="33">
        <f t="shared" si="161"/>
        <v>4.3506193728662437</v>
      </c>
      <c r="N677" s="24">
        <f t="shared" si="154"/>
        <v>31.777191504623122</v>
      </c>
      <c r="O677" s="24">
        <f t="shared" si="155"/>
        <v>31.367115422687306</v>
      </c>
      <c r="P677" s="24">
        <f t="shared" si="156"/>
        <v>100.67061670987422</v>
      </c>
      <c r="Q677" s="4">
        <f t="shared" si="157"/>
        <v>22.632199842422278</v>
      </c>
    </row>
    <row r="678" spans="2:17" x14ac:dyDescent="0.2">
      <c r="B678" s="5">
        <f t="shared" si="151"/>
        <v>6.5500000000000849E-2</v>
      </c>
      <c r="D678" s="25">
        <f t="shared" si="162"/>
        <v>4.3419500393944317E-6</v>
      </c>
      <c r="E678" s="18">
        <f t="shared" si="152"/>
        <v>5.292969393840797E-4</v>
      </c>
      <c r="F678" s="26">
        <f t="shared" si="165"/>
        <v>5.2245172566990129E-4</v>
      </c>
      <c r="G678" s="17">
        <f t="shared" si="163"/>
        <v>273384054.62387639</v>
      </c>
      <c r="H678" s="10">
        <f t="shared" si="153"/>
        <v>10094378.706641646</v>
      </c>
      <c r="I678" s="21">
        <f t="shared" si="158"/>
        <v>-6407.1706878467739</v>
      </c>
      <c r="J678" s="22">
        <f t="shared" si="159"/>
        <v>-2.1357235626155915</v>
      </c>
      <c r="K678" s="27">
        <f t="shared" si="164"/>
        <v>0.34645470882626128</v>
      </c>
      <c r="L678" s="5">
        <f t="shared" si="160"/>
        <v>2.2666855957342271E-2</v>
      </c>
      <c r="M678" s="33">
        <f t="shared" si="161"/>
        <v>4.3419500393944315</v>
      </c>
      <c r="N678" s="24">
        <f t="shared" si="154"/>
        <v>31.757816363044782</v>
      </c>
      <c r="O678" s="24">
        <f t="shared" si="155"/>
        <v>31.347103540194077</v>
      </c>
      <c r="P678" s="24">
        <f t="shared" si="156"/>
        <v>100.94378706641648</v>
      </c>
      <c r="Q678" s="4">
        <f t="shared" si="157"/>
        <v>22.666855957342271</v>
      </c>
    </row>
    <row r="679" spans="2:17" x14ac:dyDescent="0.2">
      <c r="B679" s="5">
        <f t="shared" si="151"/>
        <v>6.5600000000000852E-2</v>
      </c>
      <c r="D679" s="25">
        <f t="shared" si="162"/>
        <v>4.3332860106644333E-6</v>
      </c>
      <c r="E679" s="18">
        <f t="shared" si="152"/>
        <v>5.2897191007238436E-4</v>
      </c>
      <c r="F679" s="26">
        <f t="shared" si="165"/>
        <v>5.2211615762172404E-4</v>
      </c>
      <c r="G679" s="17">
        <f t="shared" si="163"/>
        <v>273808548.56713653</v>
      </c>
      <c r="H679" s="10">
        <f t="shared" si="153"/>
        <v>10121738.336801197</v>
      </c>
      <c r="I679" s="21">
        <f t="shared" si="158"/>
        <v>-6448.7308742729156</v>
      </c>
      <c r="J679" s="22">
        <f t="shared" si="159"/>
        <v>-2.149576958090972</v>
      </c>
      <c r="K679" s="27">
        <f t="shared" si="164"/>
        <v>0.34624044380022595</v>
      </c>
      <c r="L679" s="5">
        <f t="shared" si="160"/>
        <v>2.2701490714973595E-2</v>
      </c>
      <c r="M679" s="33">
        <f t="shared" si="161"/>
        <v>4.3332860106644331</v>
      </c>
      <c r="N679" s="24">
        <f t="shared" si="154"/>
        <v>31.73831460434306</v>
      </c>
      <c r="O679" s="24">
        <f t="shared" si="155"/>
        <v>31.326969457303441</v>
      </c>
      <c r="P679" s="24">
        <f t="shared" si="156"/>
        <v>101.21738336801198</v>
      </c>
      <c r="Q679" s="4">
        <f t="shared" si="157"/>
        <v>22.701490714973595</v>
      </c>
    </row>
    <row r="680" spans="2:17" x14ac:dyDescent="0.2">
      <c r="B680" s="5">
        <f t="shared" si="151"/>
        <v>6.5700000000000855E-2</v>
      </c>
      <c r="D680" s="25">
        <f t="shared" si="162"/>
        <v>4.3246273212566022E-6</v>
      </c>
      <c r="E680" s="18">
        <f t="shared" si="152"/>
        <v>5.2864476722457141E-4</v>
      </c>
      <c r="F680" s="26">
        <f t="shared" si="165"/>
        <v>5.2177855071297032E-4</v>
      </c>
      <c r="G680" s="17">
        <f t="shared" si="163"/>
        <v>274230098.02641284</v>
      </c>
      <c r="H680" s="10">
        <f t="shared" si="153"/>
        <v>10149140.269130874</v>
      </c>
      <c r="I680" s="21">
        <f t="shared" si="158"/>
        <v>-6490.3542639672041</v>
      </c>
      <c r="J680" s="22">
        <f t="shared" si="159"/>
        <v>-2.1634514213224012</v>
      </c>
      <c r="K680" s="27">
        <f t="shared" si="164"/>
        <v>0.34602479238125528</v>
      </c>
      <c r="L680" s="5">
        <f t="shared" si="160"/>
        <v>2.2736103976782669E-2</v>
      </c>
      <c r="M680" s="33">
        <f t="shared" si="161"/>
        <v>4.3246273212566022</v>
      </c>
      <c r="N680" s="24">
        <f t="shared" si="154"/>
        <v>31.718686033474285</v>
      </c>
      <c r="O680" s="24">
        <f t="shared" si="155"/>
        <v>31.30671304277822</v>
      </c>
      <c r="P680" s="24">
        <f t="shared" si="156"/>
        <v>101.49140269130875</v>
      </c>
      <c r="Q680" s="4">
        <f t="shared" si="157"/>
        <v>22.736103976782669</v>
      </c>
    </row>
    <row r="681" spans="2:17" x14ac:dyDescent="0.2">
      <c r="B681" s="5">
        <f t="shared" si="151"/>
        <v>6.5800000000000858E-2</v>
      </c>
      <c r="D681" s="25">
        <f t="shared" si="162"/>
        <v>4.3159740058043335E-6</v>
      </c>
      <c r="E681" s="18">
        <f t="shared" si="152"/>
        <v>5.2831550761257427E-4</v>
      </c>
      <c r="F681" s="26">
        <f t="shared" si="165"/>
        <v>5.2143890278584862E-4</v>
      </c>
      <c r="G681" s="17">
        <f t="shared" si="163"/>
        <v>274648660.46404344</v>
      </c>
      <c r="H681" s="10">
        <f t="shared" si="153"/>
        <v>10176584.207055397</v>
      </c>
      <c r="I681" s="21">
        <f t="shared" si="158"/>
        <v>-6532.0404020000915</v>
      </c>
      <c r="J681" s="22">
        <f t="shared" si="159"/>
        <v>-2.1773468006666969</v>
      </c>
      <c r="K681" s="27">
        <f t="shared" si="164"/>
        <v>0.34580775247015583</v>
      </c>
      <c r="L681" s="5">
        <f t="shared" si="160"/>
        <v>2.277069560402524E-2</v>
      </c>
      <c r="M681" s="33">
        <f t="shared" si="161"/>
        <v>4.3159740058043337</v>
      </c>
      <c r="N681" s="24">
        <f t="shared" si="154"/>
        <v>31.698930456754457</v>
      </c>
      <c r="O681" s="24">
        <f t="shared" si="155"/>
        <v>31.286334167150915</v>
      </c>
      <c r="P681" s="24">
        <f t="shared" si="156"/>
        <v>101.76584207055399</v>
      </c>
      <c r="Q681" s="4">
        <f t="shared" si="157"/>
        <v>22.770695604025239</v>
      </c>
    </row>
    <row r="682" spans="2:17" x14ac:dyDescent="0.2">
      <c r="B682" s="5">
        <f t="shared" si="151"/>
        <v>6.5900000000000861E-2</v>
      </c>
      <c r="D682" s="25">
        <f t="shared" si="162"/>
        <v>4.3073260989936906E-6</v>
      </c>
      <c r="E682" s="18">
        <f t="shared" si="152"/>
        <v>5.2798412803131483E-4</v>
      </c>
      <c r="F682" s="26">
        <f t="shared" si="165"/>
        <v>5.210972117123809E-4</v>
      </c>
      <c r="G682" s="17">
        <f t="shared" si="163"/>
        <v>275064193.06902623</v>
      </c>
      <c r="H682" s="10">
        <f t="shared" si="153"/>
        <v>10204069.849732051</v>
      </c>
      <c r="I682" s="21">
        <f t="shared" si="158"/>
        <v>-6573.7888269415062</v>
      </c>
      <c r="J682" s="22">
        <f t="shared" si="159"/>
        <v>-2.1912629423138354</v>
      </c>
      <c r="K682" s="27">
        <f t="shared" si="164"/>
        <v>0.34558932198300679</v>
      </c>
      <c r="L682" s="5">
        <f t="shared" si="160"/>
        <v>2.2805265457747897E-2</v>
      </c>
      <c r="M682" s="33">
        <f t="shared" si="161"/>
        <v>4.3073260989936903</v>
      </c>
      <c r="N682" s="24">
        <f t="shared" si="154"/>
        <v>31.679047681878888</v>
      </c>
      <c r="O682" s="24">
        <f t="shared" si="155"/>
        <v>31.265832702742856</v>
      </c>
      <c r="P682" s="24">
        <f t="shared" si="156"/>
        <v>102.04069849732052</v>
      </c>
      <c r="Q682" s="4">
        <f t="shared" si="157"/>
        <v>22.805265457747897</v>
      </c>
    </row>
    <row r="683" spans="2:17" x14ac:dyDescent="0.2">
      <c r="B683" s="5">
        <f t="shared" si="151"/>
        <v>6.6000000000000864E-2</v>
      </c>
      <c r="D683" s="25">
        <f t="shared" si="162"/>
        <v>4.2986836355630262E-6</v>
      </c>
      <c r="E683" s="18">
        <f t="shared" si="152"/>
        <v>5.2765062529903353E-4</v>
      </c>
      <c r="F683" s="26">
        <f t="shared" si="165"/>
        <v>5.2075347539472228E-4</v>
      </c>
      <c r="G683" s="17">
        <f t="shared" si="163"/>
        <v>275476652.75735706</v>
      </c>
      <c r="H683" s="10">
        <f t="shared" si="153"/>
        <v>10231596.89202337</v>
      </c>
      <c r="I683" s="21">
        <f t="shared" si="158"/>
        <v>-6615.599070819364</v>
      </c>
      <c r="J683" s="22">
        <f t="shared" si="159"/>
        <v>-2.2051996902731212</v>
      </c>
      <c r="K683" s="27">
        <f t="shared" si="164"/>
        <v>0.34536949885137747</v>
      </c>
      <c r="L683" s="5">
        <f t="shared" si="160"/>
        <v>2.2839813398789616E-2</v>
      </c>
      <c r="M683" s="33">
        <f t="shared" si="161"/>
        <v>4.2986836355630267</v>
      </c>
      <c r="N683" s="24">
        <f t="shared" si="154"/>
        <v>31.659037517942011</v>
      </c>
      <c r="O683" s="24">
        <f t="shared" si="155"/>
        <v>31.245208523683338</v>
      </c>
      <c r="P683" s="24">
        <f t="shared" si="156"/>
        <v>102.3159689202337</v>
      </c>
      <c r="Q683" s="4">
        <f t="shared" si="157"/>
        <v>22.839813398789616</v>
      </c>
    </row>
    <row r="684" spans="2:17" x14ac:dyDescent="0.2">
      <c r="B684" s="5">
        <f t="shared" si="151"/>
        <v>6.6100000000000866E-2</v>
      </c>
      <c r="D684" s="25">
        <f t="shared" si="162"/>
        <v>4.2900466503025966E-6</v>
      </c>
      <c r="E684" s="18">
        <f t="shared" si="152"/>
        <v>5.273149962576214E-4</v>
      </c>
      <c r="F684" s="26">
        <f t="shared" si="165"/>
        <v>5.2040769176548124E-4</v>
      </c>
      <c r="G684" s="17">
        <f t="shared" si="163"/>
        <v>275885996.17245013</v>
      </c>
      <c r="H684" s="10">
        <f t="shared" si="153"/>
        <v>10259165.02446986</v>
      </c>
      <c r="I684" s="21">
        <f t="shared" si="158"/>
        <v>-6657.4706590781361</v>
      </c>
      <c r="J684" s="22">
        <f t="shared" si="159"/>
        <v>-2.2191568863593787</v>
      </c>
      <c r="K684" s="27">
        <f t="shared" si="164"/>
        <v>0.34514828102254586</v>
      </c>
      <c r="L684" s="5">
        <f t="shared" si="160"/>
        <v>2.2874339287783312E-2</v>
      </c>
      <c r="M684" s="33">
        <f t="shared" si="161"/>
        <v>4.2900466503025969</v>
      </c>
      <c r="N684" s="24">
        <f t="shared" si="154"/>
        <v>31.638899775457283</v>
      </c>
      <c r="O684" s="24">
        <f t="shared" si="155"/>
        <v>31.224461505928875</v>
      </c>
      <c r="P684" s="24">
        <f t="shared" si="156"/>
        <v>102.59165024469861</v>
      </c>
      <c r="Q684" s="4">
        <f t="shared" si="157"/>
        <v>22.874339287783311</v>
      </c>
    </row>
    <row r="685" spans="2:17" x14ac:dyDescent="0.2">
      <c r="B685" s="5">
        <f t="shared" si="151"/>
        <v>6.6200000000000869E-2</v>
      </c>
      <c r="D685" s="25">
        <f t="shared" si="162"/>
        <v>4.2814151780541728E-6</v>
      </c>
      <c r="E685" s="18">
        <f t="shared" si="152"/>
        <v>5.2697723777295387E-4</v>
      </c>
      <c r="F685" s="26">
        <f t="shared" si="165"/>
        <v>5.2005985878804221E-4</v>
      </c>
      <c r="G685" s="17">
        <f t="shared" si="163"/>
        <v>276292179.68560672</v>
      </c>
      <c r="H685" s="10">
        <f t="shared" si="153"/>
        <v>10286773.933262764</v>
      </c>
      <c r="I685" s="21">
        <f t="shared" si="158"/>
        <v>-6699.4031105374906</v>
      </c>
      <c r="J685" s="22">
        <f t="shared" si="159"/>
        <v>-2.2331343701791635</v>
      </c>
      <c r="K685" s="27">
        <f t="shared" si="164"/>
        <v>0.34492566645971895</v>
      </c>
      <c r="L685" s="5">
        <f t="shared" si="160"/>
        <v>2.2908842985157423E-2</v>
      </c>
      <c r="M685" s="33">
        <f t="shared" si="161"/>
        <v>4.2814151780541732</v>
      </c>
      <c r="N685" s="24">
        <f t="shared" si="154"/>
        <v>31.618634266377232</v>
      </c>
      <c r="O685" s="24">
        <f t="shared" si="155"/>
        <v>31.203591527282533</v>
      </c>
      <c r="P685" s="24">
        <f t="shared" si="156"/>
        <v>102.86773933262765</v>
      </c>
      <c r="Q685" s="4">
        <f t="shared" si="157"/>
        <v>22.908842985157424</v>
      </c>
    </row>
    <row r="686" spans="2:17" x14ac:dyDescent="0.2">
      <c r="B686" s="5">
        <f t="shared" si="151"/>
        <v>6.6300000000000872E-2</v>
      </c>
      <c r="D686" s="25">
        <f t="shared" si="162"/>
        <v>4.2727892537106453E-6</v>
      </c>
      <c r="E686" s="18">
        <f t="shared" si="152"/>
        <v>5.2663734673522652E-4</v>
      </c>
      <c r="F686" s="26">
        <f t="shared" si="165"/>
        <v>5.1970997445688837E-4</v>
      </c>
      <c r="G686" s="17">
        <f t="shared" si="163"/>
        <v>276695159.39646608</v>
      </c>
      <c r="H686" s="10">
        <f t="shared" si="153"/>
        <v>10314423.300216867</v>
      </c>
      <c r="I686" s="21">
        <f t="shared" si="158"/>
        <v>-6741.3959373509797</v>
      </c>
      <c r="J686" s="22">
        <f t="shared" si="159"/>
        <v>-2.2471319791169933</v>
      </c>
      <c r="K686" s="27">
        <f t="shared" si="164"/>
        <v>0.34470165314225415</v>
      </c>
      <c r="L686" s="5">
        <f t="shared" si="160"/>
        <v>2.2943324351137523E-2</v>
      </c>
      <c r="M686" s="33">
        <f t="shared" si="161"/>
        <v>4.2727892537106449</v>
      </c>
      <c r="N686" s="24">
        <f t="shared" si="154"/>
        <v>31.59824080411359</v>
      </c>
      <c r="O686" s="24">
        <f t="shared" si="155"/>
        <v>31.182598467413303</v>
      </c>
      <c r="P686" s="24">
        <f t="shared" si="156"/>
        <v>103.14423300216868</v>
      </c>
      <c r="Q686" s="4">
        <f t="shared" si="157"/>
        <v>22.943324351137523</v>
      </c>
    </row>
    <row r="687" spans="2:17" x14ac:dyDescent="0.2">
      <c r="B687" s="5">
        <f t="shared" si="151"/>
        <v>6.6400000000000875E-2</v>
      </c>
      <c r="D687" s="25">
        <f t="shared" si="162"/>
        <v>4.2641689122156204E-6</v>
      </c>
      <c r="E687" s="18">
        <f t="shared" si="152"/>
        <v>5.2629532005929404E-4</v>
      </c>
      <c r="F687" s="26">
        <f t="shared" si="165"/>
        <v>5.1935803679792445E-4</v>
      </c>
      <c r="G687" s="17">
        <f t="shared" si="163"/>
        <v>277094891.13352579</v>
      </c>
      <c r="H687" s="10">
        <f t="shared" si="153"/>
        <v>10342112.802743366</v>
      </c>
      <c r="I687" s="21">
        <f t="shared" si="158"/>
        <v>-6783.4486449648557</v>
      </c>
      <c r="J687" s="22">
        <f t="shared" si="159"/>
        <v>-2.2611495483216184</v>
      </c>
      <c r="K687" s="27">
        <f t="shared" si="164"/>
        <v>0.34447623906588221</v>
      </c>
      <c r="L687" s="5">
        <f t="shared" si="160"/>
        <v>2.2977783245747931E-2</v>
      </c>
      <c r="M687" s="33">
        <f t="shared" si="161"/>
        <v>4.2641689122156201</v>
      </c>
      <c r="N687" s="24">
        <f t="shared" si="154"/>
        <v>31.577719203557642</v>
      </c>
      <c r="O687" s="24">
        <f t="shared" si="155"/>
        <v>31.161482207875466</v>
      </c>
      <c r="P687" s="24">
        <f t="shared" si="156"/>
        <v>103.42112802743367</v>
      </c>
      <c r="Q687" s="4">
        <f t="shared" si="157"/>
        <v>22.977783245747929</v>
      </c>
    </row>
    <row r="688" spans="2:17" x14ac:dyDescent="0.2">
      <c r="B688" s="5">
        <f t="shared" si="151"/>
        <v>6.6500000000000878E-2</v>
      </c>
      <c r="D688" s="25">
        <f t="shared" si="162"/>
        <v>4.2555541885630184E-6</v>
      </c>
      <c r="E688" s="18">
        <f t="shared" si="152"/>
        <v>5.259511546850099E-4</v>
      </c>
      <c r="F688" s="26">
        <f t="shared" si="165"/>
        <v>5.1900404386880409E-4</v>
      </c>
      <c r="G688" s="17">
        <f t="shared" si="163"/>
        <v>277491330.45478368</v>
      </c>
      <c r="H688" s="10">
        <f t="shared" si="153"/>
        <v>10369842.113822781</v>
      </c>
      <c r="I688" s="21">
        <f t="shared" si="158"/>
        <v>-6825.560732076915</v>
      </c>
      <c r="J688" s="22">
        <f t="shared" si="159"/>
        <v>-2.2751869106923048</v>
      </c>
      <c r="K688" s="27">
        <f t="shared" si="164"/>
        <v>0.34424942224293154</v>
      </c>
      <c r="L688" s="5">
        <f t="shared" si="160"/>
        <v>2.3012219528813372E-2</v>
      </c>
      <c r="M688" s="33">
        <f t="shared" si="161"/>
        <v>4.2555541885630186</v>
      </c>
      <c r="N688" s="24">
        <f t="shared" si="154"/>
        <v>31.557069281100596</v>
      </c>
      <c r="O688" s="24">
        <f t="shared" si="155"/>
        <v>31.140242632128246</v>
      </c>
      <c r="P688" s="24">
        <f t="shared" si="156"/>
        <v>103.69842113822781</v>
      </c>
      <c r="Q688" s="4">
        <f t="shared" si="157"/>
        <v>23.012219528813372</v>
      </c>
    </row>
    <row r="689" spans="2:17" x14ac:dyDescent="0.2">
      <c r="B689" s="5">
        <f t="shared" si="151"/>
        <v>6.6600000000000881E-2</v>
      </c>
      <c r="D689" s="25">
        <f t="shared" si="162"/>
        <v>4.2469451177966574E-6</v>
      </c>
      <c r="E689" s="18">
        <f t="shared" si="152"/>
        <v>5.2560484757756937E-4</v>
      </c>
      <c r="F689" s="26">
        <f t="shared" si="165"/>
        <v>5.1864799375925382E-4</v>
      </c>
      <c r="G689" s="17">
        <f t="shared" si="163"/>
        <v>277884432.64823228</v>
      </c>
      <c r="H689" s="10">
        <f t="shared" si="153"/>
        <v>10397610.901977932</v>
      </c>
      <c r="I689" s="21">
        <f t="shared" si="158"/>
        <v>-6867.7316905954785</v>
      </c>
      <c r="J689" s="22">
        <f t="shared" si="159"/>
        <v>-2.2892438968651594</v>
      </c>
      <c r="K689" s="27">
        <f t="shared" si="164"/>
        <v>0.34402120070255365</v>
      </c>
      <c r="L689" s="5">
        <f t="shared" si="160"/>
        <v>2.3046633059960648E-2</v>
      </c>
      <c r="M689" s="33">
        <f t="shared" si="161"/>
        <v>4.2469451177966571</v>
      </c>
      <c r="N689" s="24">
        <f t="shared" si="154"/>
        <v>31.536290854654162</v>
      </c>
      <c r="O689" s="24">
        <f t="shared" si="155"/>
        <v>31.11887962555523</v>
      </c>
      <c r="P689" s="24">
        <f t="shared" si="156"/>
        <v>103.97610901977933</v>
      </c>
      <c r="Q689" s="4">
        <f t="shared" si="157"/>
        <v>23.046633059960648</v>
      </c>
    </row>
    <row r="690" spans="2:17" x14ac:dyDescent="0.2">
      <c r="B690" s="5">
        <f t="shared" si="151"/>
        <v>6.6700000000000884E-2</v>
      </c>
      <c r="D690" s="25">
        <f t="shared" si="162"/>
        <v>4.2383417350098383E-6</v>
      </c>
      <c r="E690" s="18">
        <f t="shared" si="152"/>
        <v>5.2525639572785336E-4</v>
      </c>
      <c r="F690" s="26">
        <f t="shared" si="165"/>
        <v>5.1828988459140177E-4</v>
      </c>
      <c r="G690" s="17">
        <f t="shared" si="163"/>
        <v>278274152.73262191</v>
      </c>
      <c r="H690" s="10">
        <f t="shared" si="153"/>
        <v>10425418.831246974</v>
      </c>
      <c r="I690" s="21">
        <f t="shared" si="158"/>
        <v>-6909.9610055984404</v>
      </c>
      <c r="J690" s="22">
        <f t="shared" si="159"/>
        <v>-2.30332033519948</v>
      </c>
      <c r="K690" s="27">
        <f t="shared" si="164"/>
        <v>0.34379157249095044</v>
      </c>
      <c r="L690" s="5">
        <f t="shared" si="160"/>
        <v>2.3081023698620324E-2</v>
      </c>
      <c r="M690" s="33">
        <f t="shared" si="161"/>
        <v>4.238341735009838</v>
      </c>
      <c r="N690" s="24">
        <f t="shared" si="154"/>
        <v>31.515383743671201</v>
      </c>
      <c r="O690" s="24">
        <f t="shared" si="155"/>
        <v>31.097393075484106</v>
      </c>
      <c r="P690" s="24">
        <f t="shared" si="156"/>
        <v>104.25418831246975</v>
      </c>
      <c r="Q690" s="4">
        <f t="shared" si="157"/>
        <v>23.081023698620324</v>
      </c>
    </row>
    <row r="691" spans="2:17" x14ac:dyDescent="0.2">
      <c r="B691" s="5">
        <f t="shared" si="151"/>
        <v>6.6800000000000886E-2</v>
      </c>
      <c r="D691" s="25">
        <f t="shared" si="162"/>
        <v>4.2297440753449197E-6</v>
      </c>
      <c r="E691" s="18">
        <f t="shared" si="152"/>
        <v>5.2490579615277531E-4</v>
      </c>
      <c r="F691" s="26">
        <f t="shared" si="165"/>
        <v>5.1792971452010431E-4</v>
      </c>
      <c r="G691" s="17">
        <f t="shared" si="163"/>
        <v>278660445.45806366</v>
      </c>
      <c r="H691" s="10">
        <f t="shared" si="153"/>
        <v>10453265.561156508</v>
      </c>
      <c r="I691" s="21">
        <f t="shared" si="158"/>
        <v>-6952.2481552924382</v>
      </c>
      <c r="J691" s="22">
        <f t="shared" si="159"/>
        <v>-2.317416051764146</v>
      </c>
      <c r="K691" s="27">
        <f t="shared" si="164"/>
        <v>0.34356053567160227</v>
      </c>
      <c r="L691" s="5">
        <f t="shared" si="160"/>
        <v>2.3115391304028451E-2</v>
      </c>
      <c r="M691" s="33">
        <f t="shared" si="161"/>
        <v>4.2297440753449198</v>
      </c>
      <c r="N691" s="24">
        <f t="shared" si="154"/>
        <v>31.49434776916652</v>
      </c>
      <c r="O691" s="24">
        <f t="shared" si="155"/>
        <v>31.075782871206258</v>
      </c>
      <c r="P691" s="24">
        <f t="shared" si="156"/>
        <v>104.53265561156509</v>
      </c>
      <c r="Q691" s="4">
        <f t="shared" si="157"/>
        <v>23.115391304028449</v>
      </c>
    </row>
    <row r="692" spans="2:17" x14ac:dyDescent="0.2">
      <c r="B692" s="5">
        <f t="shared" ref="B692:B755" si="166">+B691+$C$20</f>
        <v>6.6900000000000889E-2</v>
      </c>
      <c r="D692" s="25">
        <f t="shared" si="162"/>
        <v>4.2211521739928882E-6</v>
      </c>
      <c r="E692" s="18">
        <f t="shared" ref="E692:E755" si="167">K691*$I$7</f>
        <v>5.2455304589563016E-4</v>
      </c>
      <c r="F692" s="26">
        <f t="shared" si="165"/>
        <v>5.1756748173327645E-4</v>
      </c>
      <c r="G692" s="17">
        <f t="shared" si="163"/>
        <v>279043265.30684036</v>
      </c>
      <c r="H692" s="10">
        <f t="shared" ref="H692:H755" si="168">+H691+0.5*$C$20*(G691+G692)</f>
        <v>10481150.746694753</v>
      </c>
      <c r="I692" s="21">
        <f t="shared" si="158"/>
        <v>-6994.5926109721258</v>
      </c>
      <c r="J692" s="22">
        <f t="shared" si="159"/>
        <v>-2.331530870324042</v>
      </c>
      <c r="K692" s="27">
        <f t="shared" si="164"/>
        <v>0.34332808832549788</v>
      </c>
      <c r="L692" s="5">
        <f t="shared" si="160"/>
        <v>2.3149735735228306E-2</v>
      </c>
      <c r="M692" s="33">
        <f t="shared" si="161"/>
        <v>4.2211521739928886</v>
      </c>
      <c r="N692" s="24">
        <f t="shared" ref="N692:N755" si="169">+E692*60000</f>
        <v>31.473182753737809</v>
      </c>
      <c r="O692" s="24">
        <f t="shared" ref="O692:O755" si="170">+F692*60000</f>
        <v>31.054048903996588</v>
      </c>
      <c r="P692" s="24">
        <f t="shared" ref="P692:P755" si="171">+H692*0.00001</f>
        <v>104.81150746694753</v>
      </c>
      <c r="Q692" s="4">
        <f t="shared" ref="Q692:Q755" si="172">L692*1000</f>
        <v>23.149735735228308</v>
      </c>
    </row>
    <row r="693" spans="2:17" x14ac:dyDescent="0.2">
      <c r="B693" s="5">
        <f t="shared" si="166"/>
        <v>6.7000000000000892E-2</v>
      </c>
      <c r="D693" s="25">
        <f t="shared" si="162"/>
        <v>4.2125660661929241E-6</v>
      </c>
      <c r="E693" s="18">
        <f t="shared" si="167"/>
        <v>5.2419814202644423E-4</v>
      </c>
      <c r="F693" s="26">
        <f t="shared" si="165"/>
        <v>5.1720318445222112E-4</v>
      </c>
      <c r="G693" s="17">
        <f t="shared" si="163"/>
        <v>279422566.49414814</v>
      </c>
      <c r="H693" s="10">
        <f t="shared" si="168"/>
        <v>10509074.038284803</v>
      </c>
      <c r="I693" s="21">
        <f t="shared" si="158"/>
        <v>-7036.9938369795673</v>
      </c>
      <c r="J693" s="22">
        <f t="shared" si="159"/>
        <v>-2.3456646123265226</v>
      </c>
      <c r="K693" s="27">
        <f t="shared" si="164"/>
        <v>0.34309422855136534</v>
      </c>
      <c r="L693" s="5">
        <f t="shared" si="160"/>
        <v>2.3184056851072148E-2</v>
      </c>
      <c r="M693" s="33">
        <f t="shared" si="161"/>
        <v>4.2125660661929238</v>
      </c>
      <c r="N693" s="24">
        <f t="shared" si="169"/>
        <v>31.451888521586653</v>
      </c>
      <c r="O693" s="24">
        <f t="shared" si="170"/>
        <v>31.032191067133269</v>
      </c>
      <c r="P693" s="24">
        <f t="shared" si="171"/>
        <v>105.09074038284804</v>
      </c>
      <c r="Q693" s="4">
        <f t="shared" si="172"/>
        <v>23.18405685107215</v>
      </c>
    </row>
    <row r="694" spans="2:17" x14ac:dyDescent="0.2">
      <c r="B694" s="5">
        <f t="shared" si="166"/>
        <v>6.7100000000000895E-2</v>
      </c>
      <c r="D694" s="25">
        <f t="shared" si="162"/>
        <v>4.2039857872319635E-6</v>
      </c>
      <c r="E694" s="18">
        <f t="shared" si="167"/>
        <v>5.2384108164232912E-4</v>
      </c>
      <c r="F694" s="26">
        <f t="shared" si="165"/>
        <v>5.1683682093196055E-4</v>
      </c>
      <c r="G694" s="17">
        <f t="shared" si="163"/>
        <v>279798302.96892464</v>
      </c>
      <c r="H694" s="10">
        <f t="shared" si="168"/>
        <v>10537035.081757957</v>
      </c>
      <c r="I694" s="21">
        <f t="shared" si="158"/>
        <v>-7079.451290663751</v>
      </c>
      <c r="J694" s="22">
        <f t="shared" si="159"/>
        <v>-2.3598170968879169</v>
      </c>
      <c r="K694" s="27">
        <f t="shared" si="164"/>
        <v>0.34285895446590464</v>
      </c>
      <c r="L694" s="5">
        <f t="shared" si="160"/>
        <v>2.3218354510223013E-2</v>
      </c>
      <c r="M694" s="33">
        <f t="shared" si="161"/>
        <v>4.2039857872319635</v>
      </c>
      <c r="N694" s="24">
        <f t="shared" si="169"/>
        <v>31.430464898539746</v>
      </c>
      <c r="O694" s="24">
        <f t="shared" si="170"/>
        <v>31.010209255917633</v>
      </c>
      <c r="P694" s="24">
        <f t="shared" si="171"/>
        <v>105.37035081757958</v>
      </c>
      <c r="Q694" s="4">
        <f t="shared" si="172"/>
        <v>23.218354510223012</v>
      </c>
    </row>
    <row r="695" spans="2:17" x14ac:dyDescent="0.2">
      <c r="B695" s="5">
        <f t="shared" si="166"/>
        <v>6.7200000000000898E-2</v>
      </c>
      <c r="D695" s="25">
        <f t="shared" si="162"/>
        <v>4.1954113724442475E-6</v>
      </c>
      <c r="E695" s="18">
        <f t="shared" si="167"/>
        <v>5.2348186186783601E-4</v>
      </c>
      <c r="F695" s="26">
        <f t="shared" si="165"/>
        <v>5.1646838946156756E-4</v>
      </c>
      <c r="G695" s="17">
        <f t="shared" si="163"/>
        <v>280170428.41474265</v>
      </c>
      <c r="H695" s="10">
        <f t="shared" si="168"/>
        <v>10565033.518327141</v>
      </c>
      <c r="I695" s="21">
        <f t="shared" si="158"/>
        <v>-7121.9644223402356</v>
      </c>
      <c r="J695" s="22">
        <f t="shared" si="159"/>
        <v>-2.3739881407800785</v>
      </c>
      <c r="K695" s="27">
        <f t="shared" si="164"/>
        <v>0.34262226420402125</v>
      </c>
      <c r="L695" s="5">
        <f t="shared" si="160"/>
        <v>2.3252628571156508E-2</v>
      </c>
      <c r="M695" s="33">
        <f t="shared" si="161"/>
        <v>4.1954113724442479</v>
      </c>
      <c r="N695" s="24">
        <f t="shared" si="169"/>
        <v>31.408911712070161</v>
      </c>
      <c r="O695" s="24">
        <f t="shared" si="170"/>
        <v>30.988103367694052</v>
      </c>
      <c r="P695" s="24">
        <f t="shared" si="171"/>
        <v>105.65033518327142</v>
      </c>
      <c r="Q695" s="4">
        <f t="shared" si="172"/>
        <v>23.252628571156507</v>
      </c>
    </row>
    <row r="696" spans="2:17" x14ac:dyDescent="0.2">
      <c r="B696" s="5">
        <f t="shared" si="166"/>
        <v>6.7300000000000901E-2</v>
      </c>
      <c r="D696" s="25">
        <f t="shared" si="162"/>
        <v>4.1868428572108733E-6</v>
      </c>
      <c r="E696" s="18">
        <f t="shared" si="167"/>
        <v>5.2312047985531213E-4</v>
      </c>
      <c r="F696" s="26">
        <f t="shared" si="165"/>
        <v>5.1609788836449934E-4</v>
      </c>
      <c r="G696" s="17">
        <f t="shared" si="163"/>
        <v>280538896.25073802</v>
      </c>
      <c r="H696" s="10">
        <f t="shared" si="168"/>
        <v>10593068.984560415</v>
      </c>
      <c r="I696" s="21">
        <f t="shared" si="158"/>
        <v>-7164.5326752509445</v>
      </c>
      <c r="J696" s="22">
        <f t="shared" si="159"/>
        <v>-2.3881775584169813</v>
      </c>
      <c r="K696" s="27">
        <f t="shared" si="164"/>
        <v>0.34238415591906141</v>
      </c>
      <c r="L696" s="5">
        <f t="shared" si="160"/>
        <v>2.3286878892162664E-2</v>
      </c>
      <c r="M696" s="33">
        <f t="shared" si="161"/>
        <v>4.1868428572108733</v>
      </c>
      <c r="N696" s="24">
        <f t="shared" si="169"/>
        <v>31.387228791318726</v>
      </c>
      <c r="O696" s="24">
        <f t="shared" si="170"/>
        <v>30.965873301869962</v>
      </c>
      <c r="P696" s="24">
        <f t="shared" si="171"/>
        <v>105.93068984560416</v>
      </c>
      <c r="Q696" s="4">
        <f t="shared" si="172"/>
        <v>23.286878892162665</v>
      </c>
    </row>
    <row r="697" spans="2:17" x14ac:dyDescent="0.2">
      <c r="B697" s="5">
        <f t="shared" si="166"/>
        <v>6.7400000000000904E-2</v>
      </c>
      <c r="D697" s="25">
        <f t="shared" si="162"/>
        <v>4.1782802769593346E-6</v>
      </c>
      <c r="E697" s="18">
        <f t="shared" si="167"/>
        <v>5.227569327852608E-4</v>
      </c>
      <c r="F697" s="26">
        <f t="shared" si="165"/>
        <v>5.1572531599893023E-4</v>
      </c>
      <c r="G697" s="17">
        <f t="shared" si="163"/>
        <v>280903659.63251168</v>
      </c>
      <c r="H697" s="10">
        <f t="shared" si="168"/>
        <v>10621141.112354578</v>
      </c>
      <c r="I697" s="21">
        <f t="shared" si="158"/>
        <v>-7207.1554855240911</v>
      </c>
      <c r="J697" s="22">
        <f t="shared" si="159"/>
        <v>-2.4023851618413636</v>
      </c>
      <c r="K697" s="27">
        <f t="shared" si="164"/>
        <v>0.34214462778304849</v>
      </c>
      <c r="L697" s="5">
        <f t="shared" si="160"/>
        <v>2.332110533134777E-2</v>
      </c>
      <c r="M697" s="33">
        <f t="shared" si="161"/>
        <v>4.1782802769593346</v>
      </c>
      <c r="N697" s="24">
        <f t="shared" si="169"/>
        <v>31.365415967115648</v>
      </c>
      <c r="O697" s="24">
        <f t="shared" si="170"/>
        <v>30.943518959935815</v>
      </c>
      <c r="P697" s="24">
        <f t="shared" si="171"/>
        <v>106.21141112354579</v>
      </c>
      <c r="Q697" s="4">
        <f t="shared" si="172"/>
        <v>23.32110533134777</v>
      </c>
    </row>
    <row r="698" spans="2:17" x14ac:dyDescent="0.2">
      <c r="B698" s="5">
        <f t="shared" si="166"/>
        <v>6.7500000000000906E-2</v>
      </c>
      <c r="D698" s="25">
        <f t="shared" si="162"/>
        <v>4.1697236671630577E-6</v>
      </c>
      <c r="E698" s="18">
        <f t="shared" si="167"/>
        <v>5.2239121786670166E-4</v>
      </c>
      <c r="F698" s="26">
        <f t="shared" si="165"/>
        <v>5.1535067075808669E-4</v>
      </c>
      <c r="G698" s="17">
        <f t="shared" si="163"/>
        <v>281264671.45322269</v>
      </c>
      <c r="H698" s="10">
        <f t="shared" si="168"/>
        <v>10649249.528908866</v>
      </c>
      <c r="I698" s="21">
        <f t="shared" si="158"/>
        <v>-7249.8322821342581</v>
      </c>
      <c r="J698" s="22">
        <f t="shared" si="159"/>
        <v>-2.4166107607114196</v>
      </c>
      <c r="K698" s="27">
        <f t="shared" si="164"/>
        <v>0.34190367798692084</v>
      </c>
      <c r="L698" s="5">
        <f t="shared" si="160"/>
        <v>2.3355307746636269E-2</v>
      </c>
      <c r="M698" s="33">
        <f t="shared" si="161"/>
        <v>4.1697236671630575</v>
      </c>
      <c r="N698" s="24">
        <f t="shared" si="169"/>
        <v>31.343473072002098</v>
      </c>
      <c r="O698" s="24">
        <f t="shared" si="170"/>
        <v>30.921040245485202</v>
      </c>
      <c r="P698" s="24">
        <f t="shared" si="171"/>
        <v>106.49249528908867</v>
      </c>
      <c r="Q698" s="4">
        <f t="shared" si="172"/>
        <v>23.355307746636267</v>
      </c>
    </row>
    <row r="699" spans="2:17" x14ac:dyDescent="0.2">
      <c r="B699" s="5">
        <f t="shared" si="166"/>
        <v>6.7600000000000909E-2</v>
      </c>
      <c r="D699" s="25">
        <f t="shared" si="162"/>
        <v>4.1611730633409336E-6</v>
      </c>
      <c r="E699" s="18">
        <f t="shared" si="167"/>
        <v>5.2202333233753394E-4</v>
      </c>
      <c r="F699" s="26">
        <f t="shared" si="165"/>
        <v>5.1497395107058259E-4</v>
      </c>
      <c r="G699" s="17">
        <f t="shared" si="163"/>
        <v>281621884.34459853</v>
      </c>
      <c r="H699" s="10">
        <f t="shared" si="168"/>
        <v>10677393.856698757</v>
      </c>
      <c r="I699" s="21">
        <f t="shared" si="158"/>
        <v>-7292.5624868626555</v>
      </c>
      <c r="J699" s="22">
        <f t="shared" si="159"/>
        <v>-2.4308541622875519</v>
      </c>
      <c r="K699" s="27">
        <f t="shared" si="164"/>
        <v>0.34166130474077089</v>
      </c>
      <c r="L699" s="5">
        <f t="shared" si="160"/>
        <v>2.3389485995772653E-2</v>
      </c>
      <c r="M699" s="33">
        <f t="shared" si="161"/>
        <v>4.1611730633409332</v>
      </c>
      <c r="N699" s="24">
        <f t="shared" si="169"/>
        <v>31.321399940252036</v>
      </c>
      <c r="O699" s="24">
        <f t="shared" si="170"/>
        <v>30.898437064234955</v>
      </c>
      <c r="P699" s="24">
        <f t="shared" si="171"/>
        <v>106.77393856698758</v>
      </c>
      <c r="Q699" s="4">
        <f t="shared" si="172"/>
        <v>23.389485995772652</v>
      </c>
    </row>
    <row r="700" spans="2:17" x14ac:dyDescent="0.2">
      <c r="B700" s="5">
        <f t="shared" si="166"/>
        <v>6.7700000000000912E-2</v>
      </c>
      <c r="D700" s="25">
        <f t="shared" si="162"/>
        <v>4.1526285010568374E-6</v>
      </c>
      <c r="E700" s="18">
        <f t="shared" si="167"/>
        <v>5.2165327346490173E-4</v>
      </c>
      <c r="F700" s="26">
        <f t="shared" si="165"/>
        <v>5.1459515540075483E-4</v>
      </c>
      <c r="G700" s="17">
        <f t="shared" si="163"/>
        <v>281975250.67805409</v>
      </c>
      <c r="H700" s="10">
        <f t="shared" si="168"/>
        <v>10705573.71344989</v>
      </c>
      <c r="I700" s="21">
        <f t="shared" si="158"/>
        <v>-7335.3455142575103</v>
      </c>
      <c r="J700" s="22">
        <f t="shared" si="159"/>
        <v>-2.4451151714191699</v>
      </c>
      <c r="K700" s="27">
        <f t="shared" si="164"/>
        <v>0.34141750627408557</v>
      </c>
      <c r="L700" s="5">
        <f t="shared" si="160"/>
        <v>2.3423639936323397E-2</v>
      </c>
      <c r="M700" s="33">
        <f t="shared" si="161"/>
        <v>4.1526285010568378</v>
      </c>
      <c r="N700" s="24">
        <f t="shared" si="169"/>
        <v>31.299196407894105</v>
      </c>
      <c r="O700" s="24">
        <f t="shared" si="170"/>
        <v>30.875709324045289</v>
      </c>
      <c r="P700" s="24">
        <f t="shared" si="171"/>
        <v>107.05573713449891</v>
      </c>
      <c r="Q700" s="4">
        <f t="shared" si="172"/>
        <v>23.423639936323397</v>
      </c>
    </row>
    <row r="701" spans="2:17" x14ac:dyDescent="0.2">
      <c r="B701" s="5">
        <f t="shared" si="166"/>
        <v>6.7800000000000915E-2</v>
      </c>
      <c r="D701" s="25">
        <f t="shared" si="162"/>
        <v>4.1440900159191516E-6</v>
      </c>
      <c r="E701" s="18">
        <f t="shared" si="167"/>
        <v>5.2128103854556069E-4</v>
      </c>
      <c r="F701" s="26">
        <f t="shared" si="165"/>
        <v>5.1421428224900111E-4</v>
      </c>
      <c r="G701" s="17">
        <f t="shared" si="163"/>
        <v>282324722.56587565</v>
      </c>
      <c r="H701" s="10">
        <f t="shared" si="168"/>
        <v>10733788.712112086</v>
      </c>
      <c r="I701" s="21">
        <f t="shared" si="158"/>
        <v>-7378.1807715946688</v>
      </c>
      <c r="J701" s="22">
        <f t="shared" si="159"/>
        <v>-2.4593935905315565</v>
      </c>
      <c r="K701" s="27">
        <f t="shared" si="164"/>
        <v>0.34117228083598805</v>
      </c>
      <c r="L701" s="5">
        <f t="shared" si="160"/>
        <v>2.3457769425678902E-2</v>
      </c>
      <c r="M701" s="33">
        <f t="shared" si="161"/>
        <v>4.1440900159191516</v>
      </c>
      <c r="N701" s="24">
        <f t="shared" si="169"/>
        <v>31.276862312733641</v>
      </c>
      <c r="O701" s="24">
        <f t="shared" si="170"/>
        <v>30.852856934940068</v>
      </c>
      <c r="P701" s="24">
        <f t="shared" si="171"/>
        <v>107.33788712112087</v>
      </c>
      <c r="Q701" s="4">
        <f t="shared" si="172"/>
        <v>23.457769425678901</v>
      </c>
    </row>
    <row r="702" spans="2:17" x14ac:dyDescent="0.2">
      <c r="B702" s="5">
        <f t="shared" si="166"/>
        <v>6.7900000000000918E-2</v>
      </c>
      <c r="D702" s="25">
        <f t="shared" si="162"/>
        <v>4.1355576435802756E-6</v>
      </c>
      <c r="E702" s="18">
        <f t="shared" si="167"/>
        <v>5.2090662490624764E-4</v>
      </c>
      <c r="F702" s="26">
        <f t="shared" si="165"/>
        <v>5.1383133015211666E-4</v>
      </c>
      <c r="G702" s="17">
        <f t="shared" si="163"/>
        <v>282670251.86238301</v>
      </c>
      <c r="H702" s="10">
        <f t="shared" si="168"/>
        <v>10762038.460833499</v>
      </c>
      <c r="I702" s="21">
        <f t="shared" si="158"/>
        <v>-7421.0676588383649</v>
      </c>
      <c r="J702" s="22">
        <f t="shared" si="159"/>
        <v>-2.4736892196127882</v>
      </c>
      <c r="K702" s="27">
        <f t="shared" si="164"/>
        <v>0.34092562669548082</v>
      </c>
      <c r="L702" s="5">
        <f t="shared" si="160"/>
        <v>2.3491874321055477E-2</v>
      </c>
      <c r="M702" s="33">
        <f t="shared" si="161"/>
        <v>4.1355576435802757</v>
      </c>
      <c r="N702" s="24">
        <f t="shared" si="169"/>
        <v>31.25439749437486</v>
      </c>
      <c r="O702" s="24">
        <f t="shared" si="170"/>
        <v>30.829879809127</v>
      </c>
      <c r="P702" s="24">
        <f t="shared" si="171"/>
        <v>107.620384608335</v>
      </c>
      <c r="Q702" s="4">
        <f t="shared" si="172"/>
        <v>23.491874321055477</v>
      </c>
    </row>
    <row r="703" spans="2:17" x14ac:dyDescent="0.2">
      <c r="B703" s="5">
        <f t="shared" si="166"/>
        <v>6.8000000000000921E-2</v>
      </c>
      <c r="D703" s="25">
        <f t="shared" si="162"/>
        <v>4.1270314197361311E-6</v>
      </c>
      <c r="E703" s="18">
        <f t="shared" si="167"/>
        <v>5.205300299040513E-4</v>
      </c>
      <c r="F703" s="26">
        <f t="shared" si="165"/>
        <v>5.1344629768363336E-4</v>
      </c>
      <c r="G703" s="17">
        <f t="shared" si="163"/>
        <v>283011790.16523933</v>
      </c>
      <c r="H703" s="10">
        <f t="shared" si="168"/>
        <v>10790322.562934881</v>
      </c>
      <c r="I703" s="21">
        <f t="shared" si="158"/>
        <v>-7464.0055686021487</v>
      </c>
      <c r="J703" s="22">
        <f t="shared" si="159"/>
        <v>-2.4880018562007162</v>
      </c>
      <c r="K703" s="27">
        <f t="shared" si="164"/>
        <v>0.34067754214169016</v>
      </c>
      <c r="L703" s="5">
        <f t="shared" si="160"/>
        <v>2.3525954479497336E-2</v>
      </c>
      <c r="M703" s="33">
        <f t="shared" si="161"/>
        <v>4.1270314197361309</v>
      </c>
      <c r="N703" s="24">
        <f t="shared" si="169"/>
        <v>31.231801794243079</v>
      </c>
      <c r="O703" s="24">
        <f t="shared" si="170"/>
        <v>30.806777861018002</v>
      </c>
      <c r="P703" s="24">
        <f t="shared" si="171"/>
        <v>107.90322562934882</v>
      </c>
      <c r="Q703" s="4">
        <f t="shared" si="172"/>
        <v>23.525954479497337</v>
      </c>
    </row>
    <row r="704" spans="2:17" x14ac:dyDescent="0.2">
      <c r="B704" s="5">
        <f t="shared" si="166"/>
        <v>6.8100000000000924E-2</v>
      </c>
      <c r="D704" s="25">
        <f t="shared" si="162"/>
        <v>4.1185113801256665E-6</v>
      </c>
      <c r="E704" s="18">
        <f t="shared" si="167"/>
        <v>5.2015125092678559E-4</v>
      </c>
      <c r="F704" s="26">
        <f t="shared" si="165"/>
        <v>5.1305918345415861E-4</v>
      </c>
      <c r="G704" s="17">
        <f t="shared" si="163"/>
        <v>283349288.81671751</v>
      </c>
      <c r="H704" s="10">
        <f t="shared" si="168"/>
        <v>10818640.616883978</v>
      </c>
      <c r="I704" s="21">
        <f t="shared" si="158"/>
        <v>-7506.9938861100718</v>
      </c>
      <c r="J704" s="22">
        <f t="shared" si="159"/>
        <v>-2.5023312953700239</v>
      </c>
      <c r="K704" s="27">
        <f t="shared" si="164"/>
        <v>0.34042802548411161</v>
      </c>
      <c r="L704" s="5">
        <f t="shared" si="160"/>
        <v>2.3560009757878628E-2</v>
      </c>
      <c r="M704" s="33">
        <f t="shared" si="161"/>
        <v>4.1185113801256668</v>
      </c>
      <c r="N704" s="24">
        <f t="shared" si="169"/>
        <v>31.209075055607137</v>
      </c>
      <c r="O704" s="24">
        <f t="shared" si="170"/>
        <v>30.783551007249518</v>
      </c>
      <c r="P704" s="24">
        <f t="shared" si="171"/>
        <v>108.1864061688398</v>
      </c>
      <c r="Q704" s="4">
        <f t="shared" si="172"/>
        <v>23.560009757878628</v>
      </c>
    </row>
    <row r="705" spans="2:17" x14ac:dyDescent="0.2">
      <c r="B705" s="5">
        <f t="shared" si="166"/>
        <v>6.8200000000000927E-2</v>
      </c>
      <c r="D705" s="25">
        <f t="shared" si="162"/>
        <v>4.1099975605303435E-6</v>
      </c>
      <c r="E705" s="18">
        <f t="shared" si="167"/>
        <v>5.1977028539336456E-4</v>
      </c>
      <c r="F705" s="26">
        <f t="shared" si="165"/>
        <v>5.1266998611171452E-4</v>
      </c>
      <c r="G705" s="17">
        <f t="shared" si="163"/>
        <v>283682698.90507913</v>
      </c>
      <c r="H705" s="10">
        <f t="shared" si="168"/>
        <v>10846992.216270069</v>
      </c>
      <c r="I705" s="21">
        <f t="shared" si="158"/>
        <v>-7550.0319891580411</v>
      </c>
      <c r="J705" s="22">
        <f t="shared" si="159"/>
        <v>-2.516677329719347</v>
      </c>
      <c r="K705" s="27">
        <f t="shared" si="164"/>
        <v>0.34017707505285716</v>
      </c>
      <c r="L705" s="5">
        <f t="shared" si="160"/>
        <v>2.3594040012905475E-2</v>
      </c>
      <c r="M705" s="33">
        <f t="shared" si="161"/>
        <v>4.1099975605303438</v>
      </c>
      <c r="N705" s="24">
        <f t="shared" si="169"/>
        <v>31.186217123601875</v>
      </c>
      <c r="O705" s="24">
        <f t="shared" si="170"/>
        <v>30.760199166702872</v>
      </c>
      <c r="P705" s="24">
        <f t="shared" si="171"/>
        <v>108.4699221627007</v>
      </c>
      <c r="Q705" s="4">
        <f t="shared" si="172"/>
        <v>23.594040012905474</v>
      </c>
    </row>
    <row r="706" spans="2:17" x14ac:dyDescent="0.2">
      <c r="B706" s="5">
        <f t="shared" si="166"/>
        <v>6.8300000000000929E-2</v>
      </c>
      <c r="D706" s="25">
        <f t="shared" si="162"/>
        <v>4.1014899967736318E-6</v>
      </c>
      <c r="E706" s="18">
        <f t="shared" si="167"/>
        <v>5.193871307541799E-4</v>
      </c>
      <c r="F706" s="26">
        <f t="shared" si="165"/>
        <v>5.1227870434207947E-4</v>
      </c>
      <c r="G706" s="17">
        <f t="shared" si="163"/>
        <v>284011971.26600146</v>
      </c>
      <c r="H706" s="10">
        <f t="shared" si="168"/>
        <v>10875376.949778622</v>
      </c>
      <c r="I706" s="21">
        <f t="shared" si="158"/>
        <v>-7593.1192480753689</v>
      </c>
      <c r="J706" s="22">
        <f t="shared" si="159"/>
        <v>-2.5310397493584564</v>
      </c>
      <c r="K706" s="27">
        <f t="shared" si="164"/>
        <v>0.33992468919890328</v>
      </c>
      <c r="L706" s="5">
        <f t="shared" si="160"/>
        <v>2.3628045101118062E-2</v>
      </c>
      <c r="M706" s="33">
        <f t="shared" si="161"/>
        <v>4.1014899967736316</v>
      </c>
      <c r="N706" s="24">
        <f t="shared" si="169"/>
        <v>31.163227845250795</v>
      </c>
      <c r="O706" s="24">
        <f t="shared" si="170"/>
        <v>30.736722260524768</v>
      </c>
      <c r="P706" s="24">
        <f t="shared" si="171"/>
        <v>108.75376949778622</v>
      </c>
      <c r="Q706" s="4">
        <f t="shared" si="172"/>
        <v>23.628045101118062</v>
      </c>
    </row>
    <row r="707" spans="2:17" x14ac:dyDescent="0.2">
      <c r="B707" s="5">
        <f t="shared" si="166"/>
        <v>6.8400000000000932E-2</v>
      </c>
      <c r="D707" s="25">
        <f t="shared" si="162"/>
        <v>4.0929887247204852E-6</v>
      </c>
      <c r="E707" s="18">
        <f t="shared" si="167"/>
        <v>5.1900178449147932E-4</v>
      </c>
      <c r="F707" s="26">
        <f t="shared" si="165"/>
        <v>5.1188533686912765E-4</v>
      </c>
      <c r="G707" s="17">
        <f t="shared" si="163"/>
        <v>284337056.48401707</v>
      </c>
      <c r="H707" s="10">
        <f t="shared" si="168"/>
        <v>10903794.401166122</v>
      </c>
      <c r="I707" s="21">
        <f t="shared" si="158"/>
        <v>-7636.2550256865952</v>
      </c>
      <c r="J707" s="22">
        <f t="shared" si="159"/>
        <v>-2.5454183418955316</v>
      </c>
      <c r="K707" s="27">
        <f t="shared" si="164"/>
        <v>0.33967086629434057</v>
      </c>
      <c r="L707" s="5">
        <f t="shared" si="160"/>
        <v>2.3662024878892723E-2</v>
      </c>
      <c r="M707" s="33">
        <f t="shared" si="161"/>
        <v>4.0929887247204855</v>
      </c>
      <c r="N707" s="24">
        <f t="shared" si="169"/>
        <v>31.14010706948876</v>
      </c>
      <c r="O707" s="24">
        <f t="shared" si="170"/>
        <v>30.713120212147658</v>
      </c>
      <c r="P707" s="24">
        <f t="shared" si="171"/>
        <v>109.03794401166124</v>
      </c>
      <c r="Q707" s="4">
        <f t="shared" si="172"/>
        <v>23.662024878892723</v>
      </c>
    </row>
    <row r="708" spans="2:17" x14ac:dyDescent="0.2">
      <c r="B708" s="5">
        <f t="shared" si="166"/>
        <v>6.8500000000000935E-2</v>
      </c>
      <c r="D708" s="25">
        <f t="shared" si="162"/>
        <v>4.08449378027682E-6</v>
      </c>
      <c r="E708" s="18">
        <f t="shared" si="167"/>
        <v>5.1861424411974778E-4</v>
      </c>
      <c r="F708" s="26">
        <f t="shared" si="165"/>
        <v>5.1148988245517193E-4</v>
      </c>
      <c r="G708" s="17">
        <f t="shared" si="163"/>
        <v>284657904.89406657</v>
      </c>
      <c r="H708" s="10">
        <f t="shared" si="168"/>
        <v>10932244.149235027</v>
      </c>
      <c r="I708" s="21">
        <f t="shared" si="158"/>
        <v>-7679.4386772734924</v>
      </c>
      <c r="J708" s="22">
        <f t="shared" si="159"/>
        <v>-2.5598128924244974</v>
      </c>
      <c r="K708" s="27">
        <f t="shared" si="164"/>
        <v>0.33941560473262455</v>
      </c>
      <c r="L708" s="5">
        <f t="shared" si="160"/>
        <v>2.3695979202444071E-2</v>
      </c>
      <c r="M708" s="33">
        <f t="shared" si="161"/>
        <v>4.0844937802768202</v>
      </c>
      <c r="N708" s="24">
        <f t="shared" si="169"/>
        <v>31.116854647184866</v>
      </c>
      <c r="O708" s="24">
        <f t="shared" si="170"/>
        <v>30.689392947310317</v>
      </c>
      <c r="P708" s="24">
        <f t="shared" si="171"/>
        <v>109.32244149235028</v>
      </c>
      <c r="Q708" s="4">
        <f t="shared" si="172"/>
        <v>23.695979202444072</v>
      </c>
    </row>
    <row r="709" spans="2:17" x14ac:dyDescent="0.2">
      <c r="B709" s="5">
        <f t="shared" si="166"/>
        <v>6.8600000000000938E-2</v>
      </c>
      <c r="D709" s="25">
        <f t="shared" si="162"/>
        <v>4.0760051993889833E-6</v>
      </c>
      <c r="E709" s="18">
        <f t="shared" si="167"/>
        <v>5.1822450718609083E-4</v>
      </c>
      <c r="F709" s="26">
        <f t="shared" si="165"/>
        <v>5.1109233990130534E-4</v>
      </c>
      <c r="G709" s="17">
        <f t="shared" si="163"/>
        <v>284974466.58303386</v>
      </c>
      <c r="H709" s="10">
        <f t="shared" si="168"/>
        <v>10960725.767808883</v>
      </c>
      <c r="I709" s="21">
        <f t="shared" si="158"/>
        <v>-7722.6695505373273</v>
      </c>
      <c r="J709" s="22">
        <f t="shared" si="159"/>
        <v>-2.5742231835124425</v>
      </c>
      <c r="K709" s="27">
        <f t="shared" si="164"/>
        <v>0.33915890292882772</v>
      </c>
      <c r="L709" s="5">
        <f t="shared" si="160"/>
        <v>2.3729907927827143E-2</v>
      </c>
      <c r="M709" s="33">
        <f t="shared" si="161"/>
        <v>4.076005199388983</v>
      </c>
      <c r="N709" s="24">
        <f t="shared" si="169"/>
        <v>31.09347043116545</v>
      </c>
      <c r="O709" s="24">
        <f t="shared" si="170"/>
        <v>30.66554039407832</v>
      </c>
      <c r="P709" s="24">
        <f t="shared" si="171"/>
        <v>109.60725767808883</v>
      </c>
      <c r="Q709" s="4">
        <f t="shared" si="172"/>
        <v>23.729907927827142</v>
      </c>
    </row>
    <row r="710" spans="2:17" x14ac:dyDescent="0.2">
      <c r="B710" s="5">
        <f t="shared" si="166"/>
        <v>6.8700000000000941E-2</v>
      </c>
      <c r="D710" s="25">
        <f t="shared" si="162"/>
        <v>4.0675230180432146E-6</v>
      </c>
      <c r="E710" s="18">
        <f t="shared" si="167"/>
        <v>5.1783257127061867E-4</v>
      </c>
      <c r="F710" s="26">
        <f t="shared" si="165"/>
        <v>5.1069270804774433E-4</v>
      </c>
      <c r="G710" s="17">
        <f t="shared" si="163"/>
        <v>285286691.39141983</v>
      </c>
      <c r="H710" s="10">
        <f t="shared" si="168"/>
        <v>10989238.825707605</v>
      </c>
      <c r="I710" s="21">
        <f t="shared" si="158"/>
        <v>-7765.9469855613697</v>
      </c>
      <c r="J710" s="22">
        <f t="shared" si="159"/>
        <v>-2.5886489951871234</v>
      </c>
      <c r="K710" s="27">
        <f t="shared" si="164"/>
        <v>0.33890075931989272</v>
      </c>
      <c r="L710" s="5">
        <f t="shared" si="160"/>
        <v>2.3763810910939581E-2</v>
      </c>
      <c r="M710" s="33">
        <f t="shared" si="161"/>
        <v>4.0675230180432145</v>
      </c>
      <c r="N710" s="24">
        <f t="shared" si="169"/>
        <v>31.069954276237119</v>
      </c>
      <c r="O710" s="24">
        <f t="shared" si="170"/>
        <v>30.641562482864661</v>
      </c>
      <c r="P710" s="24">
        <f t="shared" si="171"/>
        <v>109.89238825707606</v>
      </c>
      <c r="Q710" s="4">
        <f t="shared" si="172"/>
        <v>23.763810910939579</v>
      </c>
    </row>
    <row r="711" spans="2:17" x14ac:dyDescent="0.2">
      <c r="B711" s="5">
        <f t="shared" si="166"/>
        <v>6.8800000000000944E-2</v>
      </c>
      <c r="D711" s="25">
        <f t="shared" si="162"/>
        <v>4.0590472722651052E-6</v>
      </c>
      <c r="E711" s="18">
        <f t="shared" si="167"/>
        <v>5.1743843398683361E-4</v>
      </c>
      <c r="F711" s="26">
        <f t="shared" si="165"/>
        <v>5.1029098577417143E-4</v>
      </c>
      <c r="G711" s="17">
        <f t="shared" si="163"/>
        <v>285594528.91497356</v>
      </c>
      <c r="H711" s="10">
        <f t="shared" si="168"/>
        <v>11017782.886722924</v>
      </c>
      <c r="I711" s="21">
        <f t="shared" si="158"/>
        <v>-7809.2703147736556</v>
      </c>
      <c r="J711" s="22">
        <f t="shared" si="159"/>
        <v>-2.6030901049245521</v>
      </c>
      <c r="K711" s="27">
        <f t="shared" si="164"/>
        <v>0.33864117236488711</v>
      </c>
      <c r="L711" s="5">
        <f t="shared" si="160"/>
        <v>2.3797688007523819E-2</v>
      </c>
      <c r="M711" s="33">
        <f t="shared" si="161"/>
        <v>4.0590472722651052</v>
      </c>
      <c r="N711" s="24">
        <f t="shared" si="169"/>
        <v>31.046306039210016</v>
      </c>
      <c r="O711" s="24">
        <f t="shared" si="170"/>
        <v>30.617459146450287</v>
      </c>
      <c r="P711" s="24">
        <f t="shared" si="171"/>
        <v>110.17782886722925</v>
      </c>
      <c r="Q711" s="4">
        <f t="shared" si="172"/>
        <v>23.797688007523821</v>
      </c>
    </row>
    <row r="712" spans="2:17" x14ac:dyDescent="0.2">
      <c r="B712" s="5">
        <f t="shared" si="166"/>
        <v>6.8900000000000947E-2</v>
      </c>
      <c r="D712" s="25">
        <f t="shared" si="162"/>
        <v>4.0505779981190461E-6</v>
      </c>
      <c r="E712" s="18">
        <f t="shared" si="167"/>
        <v>5.1704209298201835E-4</v>
      </c>
      <c r="F712" s="26">
        <f t="shared" si="165"/>
        <v>5.0988717200007932E-4</v>
      </c>
      <c r="G712" s="17">
        <f t="shared" si="163"/>
        <v>285897928.50648719</v>
      </c>
      <c r="H712" s="10">
        <f t="shared" si="168"/>
        <v>11046357.509593997</v>
      </c>
      <c r="I712" s="21">
        <f t="shared" si="158"/>
        <v>-7852.6388629100093</v>
      </c>
      <c r="J712" s="22">
        <f t="shared" si="159"/>
        <v>-2.61754628763667</v>
      </c>
      <c r="K712" s="27">
        <f t="shared" si="164"/>
        <v>0.33838014054525906</v>
      </c>
      <c r="L712" s="5">
        <f t="shared" si="160"/>
        <v>2.3831539073169327E-2</v>
      </c>
      <c r="M712" s="33">
        <f t="shared" si="161"/>
        <v>4.0505779981190457</v>
      </c>
      <c r="N712" s="24">
        <f t="shared" si="169"/>
        <v>31.022525578921101</v>
      </c>
      <c r="O712" s="24">
        <f t="shared" si="170"/>
        <v>30.593230320004761</v>
      </c>
      <c r="P712" s="24">
        <f t="shared" si="171"/>
        <v>110.46357509593999</v>
      </c>
      <c r="Q712" s="4">
        <f t="shared" si="172"/>
        <v>23.831539073169328</v>
      </c>
    </row>
    <row r="713" spans="2:17" x14ac:dyDescent="0.2">
      <c r="B713" s="5">
        <f t="shared" si="166"/>
        <v>6.9000000000000949E-2</v>
      </c>
      <c r="D713" s="25">
        <f t="shared" si="162"/>
        <v>4.0421152317076686E-6</v>
      </c>
      <c r="E713" s="18">
        <f t="shared" si="167"/>
        <v>5.166435459376266E-4</v>
      </c>
      <c r="F713" s="26">
        <f t="shared" si="165"/>
        <v>5.0948126568511486E-4</v>
      </c>
      <c r="G713" s="17">
        <f t="shared" si="163"/>
        <v>286196839.27756137</v>
      </c>
      <c r="H713" s="10">
        <f t="shared" si="168"/>
        <v>11074962.2479832</v>
      </c>
      <c r="I713" s="21">
        <f t="shared" si="158"/>
        <v>-7896.051946977329</v>
      </c>
      <c r="J713" s="22">
        <f t="shared" si="159"/>
        <v>-2.6320173156591098</v>
      </c>
      <c r="K713" s="27">
        <f t="shared" si="164"/>
        <v>0.33811766236509427</v>
      </c>
      <c r="L713" s="5">
        <f t="shared" si="160"/>
        <v>2.3865363963314845E-2</v>
      </c>
      <c r="M713" s="33">
        <f t="shared" si="161"/>
        <v>4.042115231707669</v>
      </c>
      <c r="N713" s="24">
        <f t="shared" si="169"/>
        <v>30.998612756257597</v>
      </c>
      <c r="O713" s="24">
        <f t="shared" si="170"/>
        <v>30.568875941106892</v>
      </c>
      <c r="P713" s="24">
        <f t="shared" si="171"/>
        <v>110.74962247983201</v>
      </c>
      <c r="Q713" s="4">
        <f t="shared" si="172"/>
        <v>23.865363963314845</v>
      </c>
    </row>
    <row r="714" spans="2:17" x14ac:dyDescent="0.2">
      <c r="B714" s="5">
        <f t="shared" si="166"/>
        <v>6.9100000000000952E-2</v>
      </c>
      <c r="D714" s="25">
        <f t="shared" si="162"/>
        <v>4.0336590091712894E-6</v>
      </c>
      <c r="E714" s="18">
        <f t="shared" si="167"/>
        <v>5.1624279056967535E-4</v>
      </c>
      <c r="F714" s="26">
        <f t="shared" si="165"/>
        <v>5.0907326582942387E-4</v>
      </c>
      <c r="G714" s="17">
        <f t="shared" si="163"/>
        <v>286491210.10046983</v>
      </c>
      <c r="H714" s="10">
        <f t="shared" si="168"/>
        <v>11103596.650452102</v>
      </c>
      <c r="I714" s="21">
        <f t="shared" si="158"/>
        <v>-7939.5088762171772</v>
      </c>
      <c r="J714" s="22">
        <f t="shared" si="159"/>
        <v>-2.6465029587390592</v>
      </c>
      <c r="K714" s="27">
        <f t="shared" si="164"/>
        <v>0.33785373635137439</v>
      </c>
      <c r="L714" s="5">
        <f t="shared" si="160"/>
        <v>2.3899162533250667E-2</v>
      </c>
      <c r="M714" s="33">
        <f t="shared" si="161"/>
        <v>4.0336590091712896</v>
      </c>
      <c r="N714" s="24">
        <f t="shared" si="169"/>
        <v>30.974567434180521</v>
      </c>
      <c r="O714" s="24">
        <f t="shared" si="170"/>
        <v>30.544395949765434</v>
      </c>
      <c r="P714" s="24">
        <f t="shared" si="171"/>
        <v>111.03596650452103</v>
      </c>
      <c r="Q714" s="4">
        <f t="shared" si="172"/>
        <v>23.899162533250667</v>
      </c>
    </row>
    <row r="715" spans="2:17" x14ac:dyDescent="0.2">
      <c r="B715" s="5">
        <f t="shared" si="166"/>
        <v>6.9200000000000955E-2</v>
      </c>
      <c r="D715" s="25">
        <f t="shared" si="162"/>
        <v>4.0252093666873337E-6</v>
      </c>
      <c r="E715" s="18">
        <f t="shared" si="167"/>
        <v>5.1583982462913964E-4</v>
      </c>
      <c r="F715" s="26">
        <f t="shared" si="165"/>
        <v>5.0866317147399594E-4</v>
      </c>
      <c r="G715" s="17">
        <f t="shared" si="163"/>
        <v>286780989.6100592</v>
      </c>
      <c r="H715" s="10">
        <f t="shared" si="168"/>
        <v>11132260.260437628</v>
      </c>
      <c r="I715" s="21">
        <f t="shared" si="158"/>
        <v>-7983.0089520696192</v>
      </c>
      <c r="J715" s="22">
        <f t="shared" si="159"/>
        <v>-2.6610029840232063</v>
      </c>
      <c r="K715" s="27">
        <f t="shared" si="164"/>
        <v>0.33758836105423629</v>
      </c>
      <c r="L715" s="5">
        <f t="shared" si="160"/>
        <v>2.3932934638120948E-2</v>
      </c>
      <c r="M715" s="33">
        <f t="shared" si="161"/>
        <v>4.0252093666873341</v>
      </c>
      <c r="N715" s="24">
        <f t="shared" si="169"/>
        <v>30.950389477748377</v>
      </c>
      <c r="O715" s="24">
        <f t="shared" si="170"/>
        <v>30.519790288439758</v>
      </c>
      <c r="P715" s="24">
        <f t="shared" si="171"/>
        <v>111.32260260437629</v>
      </c>
      <c r="Q715" s="4">
        <f t="shared" si="172"/>
        <v>23.932934638120948</v>
      </c>
    </row>
    <row r="716" spans="2:17" x14ac:dyDescent="0.2">
      <c r="B716" s="5">
        <f t="shared" si="166"/>
        <v>6.9300000000000958E-2</v>
      </c>
      <c r="D716" s="25">
        <f t="shared" si="162"/>
        <v>4.0167663404697633E-6</v>
      </c>
      <c r="E716" s="18">
        <f t="shared" si="167"/>
        <v>5.1543464590234815E-4</v>
      </c>
      <c r="F716" s="26">
        <f t="shared" si="165"/>
        <v>5.0825098170100989E-4</v>
      </c>
      <c r="G716" s="17">
        <f t="shared" si="163"/>
        <v>287066126.20574802</v>
      </c>
      <c r="H716" s="10">
        <f t="shared" si="168"/>
        <v>11160952.616228418</v>
      </c>
      <c r="I716" s="21">
        <f t="shared" si="158"/>
        <v>-8026.5514681374143</v>
      </c>
      <c r="J716" s="22">
        <f t="shared" si="159"/>
        <v>-2.6755171560458049</v>
      </c>
      <c r="K716" s="27">
        <f t="shared" si="164"/>
        <v>0.33732153504723283</v>
      </c>
      <c r="L716" s="5">
        <f t="shared" si="160"/>
        <v>2.3966680132926022E-2</v>
      </c>
      <c r="M716" s="33">
        <f t="shared" si="161"/>
        <v>4.0167663404697631</v>
      </c>
      <c r="N716" s="24">
        <f t="shared" si="169"/>
        <v>30.926078754140889</v>
      </c>
      <c r="O716" s="24">
        <f t="shared" si="170"/>
        <v>30.495058902060595</v>
      </c>
      <c r="P716" s="24">
        <f t="shared" si="171"/>
        <v>111.6095261622842</v>
      </c>
      <c r="Q716" s="4">
        <f t="shared" si="172"/>
        <v>23.966680132926022</v>
      </c>
    </row>
    <row r="717" spans="2:17" x14ac:dyDescent="0.2">
      <c r="B717" s="5">
        <f t="shared" si="166"/>
        <v>6.9400000000000961E-2</v>
      </c>
      <c r="D717" s="25">
        <f t="shared" si="162"/>
        <v>4.0083299667684951E-6</v>
      </c>
      <c r="E717" s="18">
        <f t="shared" si="167"/>
        <v>5.1502725221138116E-4</v>
      </c>
      <c r="F717" s="26">
        <f t="shared" si="165"/>
        <v>5.0783669563417939E-4</v>
      </c>
      <c r="G717" s="17">
        <f t="shared" si="163"/>
        <v>287346568.0535304</v>
      </c>
      <c r="H717" s="10">
        <f t="shared" si="168"/>
        <v>11189673.250941383</v>
      </c>
      <c r="I717" s="21">
        <f t="shared" si="158"/>
        <v>-8070.1357101504636</v>
      </c>
      <c r="J717" s="22">
        <f t="shared" si="159"/>
        <v>-2.6900452367168213</v>
      </c>
      <c r="K717" s="27">
        <f t="shared" si="164"/>
        <v>0.33705325692759469</v>
      </c>
      <c r="L717" s="5">
        <f t="shared" si="160"/>
        <v>2.4000398872524763E-2</v>
      </c>
      <c r="M717" s="33">
        <f t="shared" si="161"/>
        <v>4.0083299667684953</v>
      </c>
      <c r="N717" s="24">
        <f t="shared" si="169"/>
        <v>30.90163513268287</v>
      </c>
      <c r="O717" s="24">
        <f t="shared" si="170"/>
        <v>30.470201738050765</v>
      </c>
      <c r="P717" s="24">
        <f t="shared" si="171"/>
        <v>111.89673250941384</v>
      </c>
      <c r="Q717" s="4">
        <f t="shared" si="172"/>
        <v>24.000398872524762</v>
      </c>
    </row>
    <row r="718" spans="2:17" x14ac:dyDescent="0.2">
      <c r="B718" s="5">
        <f t="shared" si="166"/>
        <v>6.9500000000000964E-2</v>
      </c>
      <c r="D718" s="25">
        <f t="shared" si="162"/>
        <v>3.9999002818688103E-6</v>
      </c>
      <c r="E718" s="18">
        <f t="shared" si="167"/>
        <v>5.14617641414471E-4</v>
      </c>
      <c r="F718" s="26">
        <f t="shared" si="165"/>
        <v>5.0742031243909919E-4</v>
      </c>
      <c r="G718" s="17">
        <f t="shared" si="163"/>
        <v>287622263.08807081</v>
      </c>
      <c r="H718" s="10">
        <f t="shared" si="168"/>
        <v>11218421.692498462</v>
      </c>
      <c r="I718" s="21">
        <f t="shared" si="158"/>
        <v>-8113.7609559305947</v>
      </c>
      <c r="J718" s="22">
        <f t="shared" si="159"/>
        <v>-2.7045869853101983</v>
      </c>
      <c r="K718" s="27">
        <f t="shared" si="164"/>
        <v>0.33678352531649336</v>
      </c>
      <c r="L718" s="5">
        <f t="shared" si="160"/>
        <v>2.4034090711636969E-2</v>
      </c>
      <c r="M718" s="33">
        <f t="shared" si="161"/>
        <v>3.9999002818688103</v>
      </c>
      <c r="N718" s="24">
        <f t="shared" si="169"/>
        <v>30.877058484868261</v>
      </c>
      <c r="O718" s="24">
        <f t="shared" si="170"/>
        <v>30.445218746345951</v>
      </c>
      <c r="P718" s="24">
        <f t="shared" si="171"/>
        <v>112.18421692498463</v>
      </c>
      <c r="Q718" s="4">
        <f t="shared" si="172"/>
        <v>24.034090711636971</v>
      </c>
    </row>
    <row r="719" spans="2:17" x14ac:dyDescent="0.2">
      <c r="B719" s="5">
        <f t="shared" si="166"/>
        <v>6.9600000000000967E-2</v>
      </c>
      <c r="D719" s="25">
        <f t="shared" si="162"/>
        <v>3.9914773220907582E-6</v>
      </c>
      <c r="E719" s="18">
        <f t="shared" si="167"/>
        <v>5.1420581140640279E-4</v>
      </c>
      <c r="F719" s="26">
        <f t="shared" si="165"/>
        <v>5.0700183132359035E-4</v>
      </c>
      <c r="G719" s="17">
        <f t="shared" si="163"/>
        <v>287893159.01487243</v>
      </c>
      <c r="H719" s="10">
        <f t="shared" si="168"/>
        <v>11247197.46360361</v>
      </c>
      <c r="I719" s="21">
        <f t="shared" si="158"/>
        <v>-8157.4264753566758</v>
      </c>
      <c r="J719" s="22">
        <f t="shared" si="159"/>
        <v>-2.7191421584522253</v>
      </c>
      <c r="K719" s="27">
        <f t="shared" si="164"/>
        <v>0.33651233885930526</v>
      </c>
      <c r="L719" s="5">
        <f t="shared" si="160"/>
        <v>2.4067755504845759E-2</v>
      </c>
      <c r="M719" s="33">
        <f t="shared" si="161"/>
        <v>3.9914773220907582</v>
      </c>
      <c r="N719" s="24">
        <f t="shared" si="169"/>
        <v>30.852348684384168</v>
      </c>
      <c r="O719" s="24">
        <f t="shared" si="170"/>
        <v>30.420109879415421</v>
      </c>
      <c r="P719" s="24">
        <f t="shared" si="171"/>
        <v>112.47197463603611</v>
      </c>
      <c r="Q719" s="4">
        <f t="shared" si="172"/>
        <v>24.06775550484576</v>
      </c>
    </row>
    <row r="720" spans="2:17" x14ac:dyDescent="0.2">
      <c r="B720" s="5">
        <f t="shared" si="166"/>
        <v>6.970000000000097E-2</v>
      </c>
      <c r="D720" s="25">
        <f t="shared" si="162"/>
        <v>3.9830611237885611E-6</v>
      </c>
      <c r="E720" s="18">
        <f t="shared" si="167"/>
        <v>5.1379176011891842E-4</v>
      </c>
      <c r="F720" s="26">
        <f t="shared" si="165"/>
        <v>5.0658125153804894E-4</v>
      </c>
      <c r="G720" s="17">
        <f t="shared" si="163"/>
        <v>288159203.31249756</v>
      </c>
      <c r="H720" s="10">
        <f t="shared" si="168"/>
        <v>11276000.081719978</v>
      </c>
      <c r="I720" s="21">
        <f t="shared" si="158"/>
        <v>-8201.1315303300544</v>
      </c>
      <c r="J720" s="22">
        <f t="shared" si="159"/>
        <v>-2.7337105101100181</v>
      </c>
      <c r="K720" s="27">
        <f t="shared" si="164"/>
        <v>0.33623969622587713</v>
      </c>
      <c r="L720" s="5">
        <f t="shared" si="160"/>
        <v>2.4101393106600019E-2</v>
      </c>
      <c r="M720" s="33">
        <f t="shared" si="161"/>
        <v>3.9830611237885609</v>
      </c>
      <c r="N720" s="24">
        <f t="shared" si="169"/>
        <v>30.827505607135105</v>
      </c>
      <c r="O720" s="24">
        <f t="shared" si="170"/>
        <v>30.394875092282938</v>
      </c>
      <c r="P720" s="24">
        <f t="shared" si="171"/>
        <v>112.76000081719978</v>
      </c>
      <c r="Q720" s="4">
        <f t="shared" si="172"/>
        <v>24.101393106600018</v>
      </c>
    </row>
    <row r="721" spans="2:17" x14ac:dyDescent="0.2">
      <c r="B721" s="5">
        <f t="shared" si="166"/>
        <v>6.9800000000000972E-2</v>
      </c>
      <c r="D721" s="25">
        <f t="shared" si="162"/>
        <v>3.9746517233499963E-6</v>
      </c>
      <c r="E721" s="18">
        <f t="shared" si="167"/>
        <v>5.1337548552112108E-4</v>
      </c>
      <c r="F721" s="26">
        <f t="shared" si="165"/>
        <v>5.0615857237579036E-4</v>
      </c>
      <c r="G721" s="17">
        <f t="shared" si="163"/>
        <v>288420343.2347793</v>
      </c>
      <c r="H721" s="10">
        <f t="shared" si="168"/>
        <v>11304829.059047341</v>
      </c>
      <c r="I721" s="21">
        <f t="shared" si="158"/>
        <v>-8244.8753747403516</v>
      </c>
      <c r="J721" s="22">
        <f t="shared" si="159"/>
        <v>-2.748291791580117</v>
      </c>
      <c r="K721" s="27">
        <f t="shared" si="164"/>
        <v>0.33596559611079263</v>
      </c>
      <c r="L721" s="5">
        <f t="shared" si="160"/>
        <v>2.4135003371216851E-2</v>
      </c>
      <c r="M721" s="33">
        <f t="shared" si="161"/>
        <v>3.9746517233499961</v>
      </c>
      <c r="N721" s="24">
        <f t="shared" si="169"/>
        <v>30.802529131267264</v>
      </c>
      <c r="O721" s="24">
        <f t="shared" si="170"/>
        <v>30.369514342547422</v>
      </c>
      <c r="P721" s="24">
        <f t="shared" si="171"/>
        <v>113.04829059047343</v>
      </c>
      <c r="Q721" s="4">
        <f t="shared" si="172"/>
        <v>24.13500337121685</v>
      </c>
    </row>
    <row r="722" spans="2:17" x14ac:dyDescent="0.2">
      <c r="B722" s="5">
        <f t="shared" si="166"/>
        <v>6.9900000000000975E-2</v>
      </c>
      <c r="D722" s="25">
        <f t="shared" si="162"/>
        <v>3.966249157195788E-6</v>
      </c>
      <c r="E722" s="18">
        <f t="shared" si="167"/>
        <v>5.1295698561988287E-4</v>
      </c>
      <c r="F722" s="26">
        <f t="shared" si="165"/>
        <v>5.0573379317339769E-4</v>
      </c>
      <c r="G722" s="17">
        <f t="shared" si="163"/>
        <v>288676525.81322879</v>
      </c>
      <c r="H722" s="10">
        <f t="shared" si="168"/>
        <v>11333683.902499741</v>
      </c>
      <c r="I722" s="21">
        <f t="shared" si="158"/>
        <v>-8288.6572544315932</v>
      </c>
      <c r="J722" s="22">
        <f t="shared" si="159"/>
        <v>-2.7628857514771976</v>
      </c>
      <c r="K722" s="27">
        <f t="shared" si="164"/>
        <v>0.33569003723363977</v>
      </c>
      <c r="L722" s="5">
        <f t="shared" si="160"/>
        <v>2.4168586152884072E-2</v>
      </c>
      <c r="M722" s="33">
        <f t="shared" si="161"/>
        <v>3.9662491571957879</v>
      </c>
      <c r="N722" s="24">
        <f t="shared" si="169"/>
        <v>30.777419137192972</v>
      </c>
      <c r="O722" s="24">
        <f t="shared" si="170"/>
        <v>30.344027590403861</v>
      </c>
      <c r="P722" s="24">
        <f t="shared" si="171"/>
        <v>113.33683902499742</v>
      </c>
      <c r="Q722" s="4">
        <f t="shared" si="172"/>
        <v>24.168586152884071</v>
      </c>
    </row>
    <row r="723" spans="2:17" x14ac:dyDescent="0.2">
      <c r="B723" s="5">
        <f t="shared" si="166"/>
        <v>7.0000000000000978E-2</v>
      </c>
      <c r="D723" s="25">
        <f t="shared" si="162"/>
        <v>3.9578534617789826E-6</v>
      </c>
      <c r="E723" s="18">
        <f t="shared" si="167"/>
        <v>5.1253625846025273E-4</v>
      </c>
      <c r="F723" s="26">
        <f t="shared" si="165"/>
        <v>5.0530691331106812E-4</v>
      </c>
      <c r="G723" s="17">
        <f t="shared" si="163"/>
        <v>288927697.85940701</v>
      </c>
      <c r="H723" s="10">
        <f t="shared" si="168"/>
        <v>11362564.113683373</v>
      </c>
      <c r="I723" s="21">
        <f t="shared" si="158"/>
        <v>-8332.4764071687077</v>
      </c>
      <c r="J723" s="22">
        <f t="shared" si="159"/>
        <v>-2.7774921357229028</v>
      </c>
      <c r="K723" s="27">
        <f t="shared" si="164"/>
        <v>0.33541301833927978</v>
      </c>
      <c r="L723" s="5">
        <f t="shared" si="160"/>
        <v>2.4202141305662717E-2</v>
      </c>
      <c r="M723" s="33">
        <f t="shared" si="161"/>
        <v>3.9578534617789827</v>
      </c>
      <c r="N723" s="24">
        <f t="shared" si="169"/>
        <v>30.752175507615163</v>
      </c>
      <c r="O723" s="24">
        <f t="shared" si="170"/>
        <v>30.318414798664087</v>
      </c>
      <c r="P723" s="24">
        <f t="shared" si="171"/>
        <v>113.62564113683374</v>
      </c>
      <c r="Q723" s="4">
        <f t="shared" si="172"/>
        <v>24.202141305662717</v>
      </c>
    </row>
    <row r="724" spans="2:17" x14ac:dyDescent="0.2">
      <c r="B724" s="5">
        <f t="shared" si="166"/>
        <v>7.0100000000000981E-2</v>
      </c>
      <c r="D724" s="25">
        <f t="shared" si="162"/>
        <v>3.9494646735843216E-6</v>
      </c>
      <c r="E724" s="18">
        <f t="shared" si="167"/>
        <v>5.1211330212586721E-4</v>
      </c>
      <c r="F724" s="26">
        <f t="shared" si="165"/>
        <v>5.0487793221296062E-4</v>
      </c>
      <c r="G724" s="17">
        <f t="shared" si="163"/>
        <v>289173805.96738416</v>
      </c>
      <c r="H724" s="10">
        <f t="shared" si="168"/>
        <v>11391469.188874712</v>
      </c>
      <c r="I724" s="21">
        <f t="shared" si="158"/>
        <v>-8376.3320626044169</v>
      </c>
      <c r="J724" s="22">
        <f t="shared" si="159"/>
        <v>-2.7921106875348056</v>
      </c>
      <c r="K724" s="27">
        <f t="shared" si="164"/>
        <v>0.33513453819811689</v>
      </c>
      <c r="L724" s="5">
        <f t="shared" si="160"/>
        <v>2.4235668683489586E-2</v>
      </c>
      <c r="M724" s="33">
        <f t="shared" si="161"/>
        <v>3.9494646735843215</v>
      </c>
      <c r="N724" s="24">
        <f t="shared" si="169"/>
        <v>30.726798127552033</v>
      </c>
      <c r="O724" s="24">
        <f t="shared" si="170"/>
        <v>30.292675932777637</v>
      </c>
      <c r="P724" s="24">
        <f t="shared" si="171"/>
        <v>113.91469188874713</v>
      </c>
      <c r="Q724" s="4">
        <f t="shared" si="172"/>
        <v>24.235668683489585</v>
      </c>
    </row>
    <row r="725" spans="2:17" x14ac:dyDescent="0.2">
      <c r="B725" s="5">
        <f t="shared" si="166"/>
        <v>7.0200000000000984E-2</v>
      </c>
      <c r="D725" s="25">
        <f t="shared" si="162"/>
        <v>3.9410828291276044E-6</v>
      </c>
      <c r="E725" s="18">
        <f t="shared" si="167"/>
        <v>5.1168811473936238E-4</v>
      </c>
      <c r="F725" s="26">
        <f t="shared" si="165"/>
        <v>5.0444684934754214E-4</v>
      </c>
      <c r="G725" s="17">
        <f t="shared" si="163"/>
        <v>289414796.51626354</v>
      </c>
      <c r="H725" s="10">
        <f t="shared" si="168"/>
        <v>11420398.618998894</v>
      </c>
      <c r="I725" s="21">
        <f t="shared" si="158"/>
        <v>-8420.2234422464808</v>
      </c>
      <c r="J725" s="22">
        <f t="shared" si="159"/>
        <v>-2.8067411474154937</v>
      </c>
      <c r="K725" s="27">
        <f t="shared" si="164"/>
        <v>0.33485459560636938</v>
      </c>
      <c r="L725" s="5">
        <f t="shared" si="160"/>
        <v>2.4269168140179809E-2</v>
      </c>
      <c r="M725" s="33">
        <f t="shared" si="161"/>
        <v>3.9410828291276045</v>
      </c>
      <c r="N725" s="24">
        <f t="shared" si="169"/>
        <v>30.701286884361743</v>
      </c>
      <c r="O725" s="24">
        <f t="shared" si="170"/>
        <v>30.266810960852528</v>
      </c>
      <c r="P725" s="24">
        <f t="shared" si="171"/>
        <v>114.20398618998895</v>
      </c>
      <c r="Q725" s="4">
        <f t="shared" si="172"/>
        <v>24.269168140179808</v>
      </c>
    </row>
    <row r="726" spans="2:17" x14ac:dyDescent="0.2">
      <c r="B726" s="5">
        <f t="shared" si="166"/>
        <v>7.0300000000000987E-2</v>
      </c>
      <c r="D726" s="25">
        <f t="shared" si="162"/>
        <v>3.9327079649550484E-6</v>
      </c>
      <c r="E726" s="18">
        <f t="shared" si="167"/>
        <v>5.1126069446278712E-4</v>
      </c>
      <c r="F726" s="26">
        <f t="shared" si="165"/>
        <v>5.040136642279362E-4</v>
      </c>
      <c r="G726" s="17">
        <f t="shared" si="163"/>
        <v>289650615.67280942</v>
      </c>
      <c r="H726" s="10">
        <f t="shared" si="168"/>
        <v>11449351.889608348</v>
      </c>
      <c r="I726" s="21">
        <f t="shared" si="158"/>
        <v>-8464.1497594253469</v>
      </c>
      <c r="J726" s="22">
        <f t="shared" si="159"/>
        <v>-2.8213832531417822</v>
      </c>
      <c r="K726" s="27">
        <f t="shared" si="164"/>
        <v>0.33457318938634151</v>
      </c>
      <c r="L726" s="5">
        <f t="shared" si="160"/>
        <v>2.4302639529429446E-2</v>
      </c>
      <c r="M726" s="33">
        <f t="shared" si="161"/>
        <v>3.9327079649550485</v>
      </c>
      <c r="N726" s="24">
        <f t="shared" si="169"/>
        <v>30.675641667767227</v>
      </c>
      <c r="O726" s="24">
        <f t="shared" si="170"/>
        <v>30.240819853676172</v>
      </c>
      <c r="P726" s="24">
        <f t="shared" si="171"/>
        <v>114.49351889608349</v>
      </c>
      <c r="Q726" s="4">
        <f t="shared" si="172"/>
        <v>24.302639529429445</v>
      </c>
    </row>
    <row r="727" spans="2:17" x14ac:dyDescent="0.2">
      <c r="B727" s="5">
        <f t="shared" si="166"/>
        <v>7.040000000000099E-2</v>
      </c>
      <c r="D727" s="25">
        <f t="shared" si="162"/>
        <v>3.9243401176426392E-6</v>
      </c>
      <c r="E727" s="18">
        <f t="shared" si="167"/>
        <v>5.1083103949801933E-4</v>
      </c>
      <c r="F727" s="26">
        <f t="shared" si="165"/>
        <v>5.0357837641226873E-4</v>
      </c>
      <c r="G727" s="17">
        <f t="shared" si="163"/>
        <v>289881209.39403647</v>
      </c>
      <c r="H727" s="10">
        <f t="shared" si="168"/>
        <v>11478328.48086169</v>
      </c>
      <c r="I727" s="21">
        <f t="shared" si="158"/>
        <v>-8508.1102192621984</v>
      </c>
      <c r="J727" s="22">
        <f t="shared" si="159"/>
        <v>-2.836036739754066</v>
      </c>
      <c r="K727" s="27">
        <f t="shared" si="164"/>
        <v>0.33429031838669671</v>
      </c>
      <c r="L727" s="5">
        <f t="shared" si="160"/>
        <v>2.4336082704818098E-2</v>
      </c>
      <c r="M727" s="33">
        <f t="shared" si="161"/>
        <v>3.9243401176426391</v>
      </c>
      <c r="N727" s="24">
        <f t="shared" si="169"/>
        <v>30.649862369881159</v>
      </c>
      <c r="O727" s="24">
        <f t="shared" si="170"/>
        <v>30.214702584736123</v>
      </c>
      <c r="P727" s="24">
        <f t="shared" si="171"/>
        <v>114.78328480861691</v>
      </c>
      <c r="Q727" s="4">
        <f t="shared" si="172"/>
        <v>24.336082704818097</v>
      </c>
    </row>
    <row r="728" spans="2:17" x14ac:dyDescent="0.2">
      <c r="B728" s="5">
        <f t="shared" si="166"/>
        <v>7.0500000000000992E-2</v>
      </c>
      <c r="D728" s="25">
        <f t="shared" si="162"/>
        <v>3.9159793237954765E-6</v>
      </c>
      <c r="E728" s="18">
        <f t="shared" si="167"/>
        <v>5.1039914808718209E-4</v>
      </c>
      <c r="F728" s="26">
        <f t="shared" si="165"/>
        <v>5.0314098550401684E-4</v>
      </c>
      <c r="G728" s="17">
        <f t="shared" si="163"/>
        <v>290106523.43002421</v>
      </c>
      <c r="H728" s="10">
        <f t="shared" si="168"/>
        <v>11507327.867502892</v>
      </c>
      <c r="I728" s="21">
        <f t="shared" ref="I728:I791" si="173">$E$9*$I$4-H728*$I$7-$E$14*K727</f>
        <v>-8552.1040186374321</v>
      </c>
      <c r="J728" s="22">
        <f t="shared" ref="J728:J791" si="174">I728/$E$13</f>
        <v>-2.8507013395458105</v>
      </c>
      <c r="K728" s="27">
        <f t="shared" si="164"/>
        <v>0.3340059814827317</v>
      </c>
      <c r="L728" s="5">
        <f t="shared" ref="L728:L791" si="175">+L727+0.5*$C$20*(K727+K728)</f>
        <v>2.4369497519811569E-2</v>
      </c>
      <c r="M728" s="33">
        <f t="shared" ref="M728:M791" si="176">D728*1000000</f>
        <v>3.9159793237954763</v>
      </c>
      <c r="N728" s="24">
        <f t="shared" si="169"/>
        <v>30.623948885230924</v>
      </c>
      <c r="O728" s="24">
        <f t="shared" si="170"/>
        <v>30.188459130241011</v>
      </c>
      <c r="P728" s="24">
        <f t="shared" si="171"/>
        <v>115.07327867502893</v>
      </c>
      <c r="Q728" s="4">
        <f t="shared" si="172"/>
        <v>24.369497519811571</v>
      </c>
    </row>
    <row r="729" spans="2:17" x14ac:dyDescent="0.2">
      <c r="B729" s="5">
        <f t="shared" si="166"/>
        <v>7.0600000000000995E-2</v>
      </c>
      <c r="D729" s="25">
        <f t="shared" ref="D729:D792" si="177">(-$E$15/($E$16)*L728+$E$15)</f>
        <v>3.9076256200471084E-6</v>
      </c>
      <c r="E729" s="18">
        <f t="shared" si="167"/>
        <v>5.0996501851306253E-4</v>
      </c>
      <c r="F729" s="26">
        <f t="shared" si="165"/>
        <v>5.0270149115235418E-4</v>
      </c>
      <c r="G729" s="17">
        <f t="shared" ref="G729:G792" si="178">$E$19/$E$11*(E728-F728)</f>
        <v>290326503.32661003</v>
      </c>
      <c r="H729" s="10">
        <f t="shared" si="168"/>
        <v>11536349.518840725</v>
      </c>
      <c r="I729" s="21">
        <f t="shared" si="173"/>
        <v>-8596.1303461595217</v>
      </c>
      <c r="J729" s="22">
        <f t="shared" si="174"/>
        <v>-2.8653767820531737</v>
      </c>
      <c r="K729" s="27">
        <f t="shared" ref="K729:K792" si="179">+K728+0.5*$C$20*(J728+J729)</f>
        <v>0.33372017757665173</v>
      </c>
      <c r="L729" s="5">
        <f t="shared" si="175"/>
        <v>2.4402883827764538E-2</v>
      </c>
      <c r="M729" s="33">
        <f t="shared" si="176"/>
        <v>3.9076256200471082</v>
      </c>
      <c r="N729" s="24">
        <f t="shared" si="169"/>
        <v>30.597901110783752</v>
      </c>
      <c r="O729" s="24">
        <f t="shared" si="170"/>
        <v>30.16208946914125</v>
      </c>
      <c r="P729" s="24">
        <f t="shared" si="171"/>
        <v>115.36349518840726</v>
      </c>
      <c r="Q729" s="4">
        <f t="shared" si="172"/>
        <v>24.402883827764537</v>
      </c>
    </row>
    <row r="730" spans="2:17" x14ac:dyDescent="0.2">
      <c r="B730" s="5">
        <f t="shared" si="166"/>
        <v>7.0700000000000998E-2</v>
      </c>
      <c r="D730" s="25">
        <f t="shared" si="177"/>
        <v>3.8992790430588667E-6</v>
      </c>
      <c r="E730" s="18">
        <f t="shared" si="167"/>
        <v>5.0952864909953246E-4</v>
      </c>
      <c r="F730" s="26">
        <f t="shared" ref="F730:F793" si="180">$E$18*D730*SQRT(H729*2/$E$17)</f>
        <v>5.022598930524997E-4</v>
      </c>
      <c r="G730" s="17">
        <f t="shared" si="178"/>
        <v>290541094.42833412</v>
      </c>
      <c r="H730" s="10">
        <f t="shared" si="168"/>
        <v>11565392.898728471</v>
      </c>
      <c r="I730" s="21">
        <f t="shared" si="173"/>
        <v>-8640.1883821343545</v>
      </c>
      <c r="J730" s="22">
        <f t="shared" si="174"/>
        <v>-2.8800627940447847</v>
      </c>
      <c r="K730" s="27">
        <f t="shared" si="179"/>
        <v>0.33343290559784683</v>
      </c>
      <c r="L730" s="5">
        <f t="shared" si="175"/>
        <v>2.4436241481923263E-2</v>
      </c>
      <c r="M730" s="33">
        <f t="shared" si="176"/>
        <v>3.8992790430588666</v>
      </c>
      <c r="N730" s="24">
        <f t="shared" si="169"/>
        <v>30.571718945971949</v>
      </c>
      <c r="O730" s="24">
        <f t="shared" si="170"/>
        <v>30.135593583149983</v>
      </c>
      <c r="P730" s="24">
        <f t="shared" si="171"/>
        <v>115.65392898728471</v>
      </c>
      <c r="Q730" s="4">
        <f t="shared" si="172"/>
        <v>24.436241481923261</v>
      </c>
    </row>
    <row r="731" spans="2:17" x14ac:dyDescent="0.2">
      <c r="B731" s="5">
        <f t="shared" si="166"/>
        <v>7.0800000000001001E-2</v>
      </c>
      <c r="D731" s="25">
        <f t="shared" si="177"/>
        <v>3.8909396295191854E-6</v>
      </c>
      <c r="E731" s="18">
        <f t="shared" si="167"/>
        <v>5.0909003821196931E-4</v>
      </c>
      <c r="F731" s="26">
        <f t="shared" si="180"/>
        <v>5.0181619094606341E-4</v>
      </c>
      <c r="G731" s="17">
        <f t="shared" si="178"/>
        <v>290750241.88131034</v>
      </c>
      <c r="H731" s="10">
        <f t="shared" si="168"/>
        <v>11594457.465543954</v>
      </c>
      <c r="I731" s="21">
        <f t="shared" si="173"/>
        <v>-8684.2772985349711</v>
      </c>
      <c r="J731" s="22">
        <f t="shared" si="174"/>
        <v>-2.8947590995116572</v>
      </c>
      <c r="K731" s="27">
        <f t="shared" si="179"/>
        <v>0.33314416450316903</v>
      </c>
      <c r="L731" s="5">
        <f t="shared" si="175"/>
        <v>2.4469570335428313E-2</v>
      </c>
      <c r="M731" s="33">
        <f t="shared" si="176"/>
        <v>3.8909396295191856</v>
      </c>
      <c r="N731" s="24">
        <f t="shared" si="169"/>
        <v>30.545402292718158</v>
      </c>
      <c r="O731" s="24">
        <f t="shared" si="170"/>
        <v>30.108971456763804</v>
      </c>
      <c r="P731" s="24">
        <f t="shared" si="171"/>
        <v>115.94457465543955</v>
      </c>
      <c r="Q731" s="4">
        <f t="shared" si="172"/>
        <v>24.469570335428312</v>
      </c>
    </row>
    <row r="732" spans="2:17" x14ac:dyDescent="0.2">
      <c r="B732" s="5">
        <f t="shared" si="166"/>
        <v>7.0900000000001004E-2</v>
      </c>
      <c r="D732" s="25">
        <f t="shared" si="177"/>
        <v>3.8826074161429221E-6</v>
      </c>
      <c r="E732" s="18">
        <f t="shared" si="167"/>
        <v>5.0864918425768031E-4</v>
      </c>
      <c r="F732" s="26">
        <f t="shared" si="180"/>
        <v>5.0137038462139312E-4</v>
      </c>
      <c r="G732" s="17">
        <f t="shared" si="178"/>
        <v>290953890.63623583</v>
      </c>
      <c r="H732" s="10">
        <f t="shared" si="168"/>
        <v>11623542.672169831</v>
      </c>
      <c r="I732" s="21">
        <f t="shared" si="173"/>
        <v>-8728.3962589717939</v>
      </c>
      <c r="J732" s="22">
        <f t="shared" si="174"/>
        <v>-2.9094654196572645</v>
      </c>
      <c r="K732" s="27">
        <f t="shared" si="179"/>
        <v>0.33285395327721057</v>
      </c>
      <c r="L732" s="5">
        <f t="shared" si="175"/>
        <v>2.4502870241317334E-2</v>
      </c>
      <c r="M732" s="33">
        <f t="shared" si="176"/>
        <v>3.882607416142922</v>
      </c>
      <c r="N732" s="24">
        <f t="shared" si="169"/>
        <v>30.518951055460818</v>
      </c>
      <c r="O732" s="24">
        <f t="shared" si="170"/>
        <v>30.082223077283587</v>
      </c>
      <c r="P732" s="24">
        <f t="shared" si="171"/>
        <v>116.23542672169832</v>
      </c>
      <c r="Q732" s="4">
        <f t="shared" si="172"/>
        <v>24.502870241317332</v>
      </c>
    </row>
    <row r="733" spans="2:17" x14ac:dyDescent="0.2">
      <c r="B733" s="5">
        <f t="shared" si="166"/>
        <v>7.1000000000001007E-2</v>
      </c>
      <c r="D733" s="25">
        <f t="shared" si="177"/>
        <v>3.874282439670667E-6</v>
      </c>
      <c r="E733" s="18">
        <f t="shared" si="167"/>
        <v>5.082060856863265E-4</v>
      </c>
      <c r="F733" s="26">
        <f t="shared" si="180"/>
        <v>5.0092247391392199E-4</v>
      </c>
      <c r="G733" s="17">
        <f t="shared" si="178"/>
        <v>291151985.45148766</v>
      </c>
      <c r="H733" s="10">
        <f t="shared" si="168"/>
        <v>11652647.965974217</v>
      </c>
      <c r="I733" s="21">
        <f t="shared" si="173"/>
        <v>-8772.5444186633049</v>
      </c>
      <c r="J733" s="22">
        <f t="shared" si="174"/>
        <v>-2.9241814728877684</v>
      </c>
      <c r="K733" s="27">
        <f t="shared" si="179"/>
        <v>0.33256227093258334</v>
      </c>
      <c r="L733" s="5">
        <f t="shared" si="175"/>
        <v>2.4536141052527823E-2</v>
      </c>
      <c r="M733" s="33">
        <f t="shared" si="176"/>
        <v>3.874282439670667</v>
      </c>
      <c r="N733" s="24">
        <f t="shared" si="169"/>
        <v>30.49236514117959</v>
      </c>
      <c r="O733" s="24">
        <f t="shared" si="170"/>
        <v>30.05534843483532</v>
      </c>
      <c r="P733" s="24">
        <f t="shared" si="171"/>
        <v>116.52647965974218</v>
      </c>
      <c r="Q733" s="4">
        <f t="shared" si="172"/>
        <v>24.536141052527825</v>
      </c>
    </row>
    <row r="734" spans="2:17" x14ac:dyDescent="0.2">
      <c r="B734" s="5">
        <f t="shared" si="166"/>
        <v>7.110000000000101E-2</v>
      </c>
      <c r="D734" s="25">
        <f t="shared" si="177"/>
        <v>3.8659647368680452E-6</v>
      </c>
      <c r="E734" s="18">
        <f t="shared" si="167"/>
        <v>5.0776074099035003E-4</v>
      </c>
      <c r="F734" s="26">
        <f t="shared" si="180"/>
        <v>5.004724587065136E-4</v>
      </c>
      <c r="G734" s="17">
        <f t="shared" si="178"/>
        <v>291344470.89618033</v>
      </c>
      <c r="H734" s="10">
        <f t="shared" si="168"/>
        <v>11681772.788791601</v>
      </c>
      <c r="I734" s="21">
        <f t="shared" si="173"/>
        <v>-8816.720924407171</v>
      </c>
      <c r="J734" s="22">
        <f t="shared" si="174"/>
        <v>-2.9389069748023902</v>
      </c>
      <c r="K734" s="27">
        <f t="shared" si="179"/>
        <v>0.3322691165101988</v>
      </c>
      <c r="L734" s="5">
        <f t="shared" si="175"/>
        <v>2.4569382621899963E-2</v>
      </c>
      <c r="M734" s="33">
        <f t="shared" si="176"/>
        <v>3.8659647368680452</v>
      </c>
      <c r="N734" s="24">
        <f t="shared" si="169"/>
        <v>30.465644459421</v>
      </c>
      <c r="O734" s="24">
        <f t="shared" si="170"/>
        <v>30.028347522390817</v>
      </c>
      <c r="P734" s="24">
        <f t="shared" si="171"/>
        <v>116.81772788791602</v>
      </c>
      <c r="Q734" s="4">
        <f t="shared" si="172"/>
        <v>24.569382621899962</v>
      </c>
    </row>
    <row r="735" spans="2:17" x14ac:dyDescent="0.2">
      <c r="B735" s="5">
        <f t="shared" si="166"/>
        <v>7.1200000000001012E-2</v>
      </c>
      <c r="D735" s="25">
        <f t="shared" si="177"/>
        <v>3.8576543445250104E-6</v>
      </c>
      <c r="E735" s="18">
        <f t="shared" si="167"/>
        <v>5.0731314870540098E-4</v>
      </c>
      <c r="F735" s="26">
        <f t="shared" si="180"/>
        <v>5.0002033892980837E-4</v>
      </c>
      <c r="G735" s="17">
        <f t="shared" si="178"/>
        <v>291531291.35345721</v>
      </c>
      <c r="H735" s="10">
        <f t="shared" si="168"/>
        <v>11710916.576904083</v>
      </c>
      <c r="I735" s="21">
        <f t="shared" si="173"/>
        <v>-8860.9249145519152</v>
      </c>
      <c r="J735" s="22">
        <f t="shared" si="174"/>
        <v>-2.9536416381839716</v>
      </c>
      <c r="K735" s="27">
        <f t="shared" si="179"/>
        <v>0.33197448907954946</v>
      </c>
      <c r="L735" s="5">
        <f t="shared" si="175"/>
        <v>2.460259480217945E-2</v>
      </c>
      <c r="M735" s="33">
        <f t="shared" si="176"/>
        <v>3.8576543445250104</v>
      </c>
      <c r="N735" s="24">
        <f t="shared" si="169"/>
        <v>30.438788922324058</v>
      </c>
      <c r="O735" s="24">
        <f t="shared" si="170"/>
        <v>30.001220335788503</v>
      </c>
      <c r="P735" s="24">
        <f t="shared" si="171"/>
        <v>117.10916576904084</v>
      </c>
      <c r="Q735" s="4">
        <f t="shared" si="172"/>
        <v>24.60259480217945</v>
      </c>
    </row>
    <row r="736" spans="2:17" x14ac:dyDescent="0.2">
      <c r="B736" s="5">
        <f t="shared" si="166"/>
        <v>7.1300000000001015E-2</v>
      </c>
      <c r="D736" s="25">
        <f t="shared" si="177"/>
        <v>3.8493512994551383E-6</v>
      </c>
      <c r="E736" s="18">
        <f t="shared" si="167"/>
        <v>5.0686330741076739E-4</v>
      </c>
      <c r="F736" s="26">
        <f t="shared" si="180"/>
        <v>4.995661145625694E-4</v>
      </c>
      <c r="G736" s="17">
        <f t="shared" si="178"/>
        <v>291712391.02370429</v>
      </c>
      <c r="H736" s="10">
        <f t="shared" si="168"/>
        <v>11740078.76102294</v>
      </c>
      <c r="I736" s="21">
        <f t="shared" si="173"/>
        <v>-8905.1555189690207</v>
      </c>
      <c r="J736" s="22">
        <f t="shared" si="174"/>
        <v>-2.9683851729896737</v>
      </c>
      <c r="K736" s="27">
        <f t="shared" si="179"/>
        <v>0.33167838773899078</v>
      </c>
      <c r="L736" s="5">
        <f t="shared" si="175"/>
        <v>2.4635777446020378E-2</v>
      </c>
      <c r="M736" s="33">
        <f t="shared" si="176"/>
        <v>3.8493512994551384</v>
      </c>
      <c r="N736" s="24">
        <f t="shared" si="169"/>
        <v>30.411798444646042</v>
      </c>
      <c r="O736" s="24">
        <f t="shared" si="170"/>
        <v>29.973966873754165</v>
      </c>
      <c r="P736" s="24">
        <f t="shared" si="171"/>
        <v>117.40078761022941</v>
      </c>
      <c r="Q736" s="4">
        <f t="shared" si="172"/>
        <v>24.635777446020377</v>
      </c>
    </row>
    <row r="737" spans="2:17" x14ac:dyDescent="0.2">
      <c r="B737" s="5">
        <f t="shared" si="166"/>
        <v>7.1400000000001018E-2</v>
      </c>
      <c r="D737" s="25">
        <f t="shared" si="177"/>
        <v>3.8410556384949059E-6</v>
      </c>
      <c r="E737" s="18">
        <f t="shared" si="167"/>
        <v>5.0641121572980578E-4</v>
      </c>
      <c r="F737" s="26">
        <f t="shared" si="180"/>
        <v>4.9910978563202696E-4</v>
      </c>
      <c r="G737" s="17">
        <f t="shared" si="178"/>
        <v>291887713.92791963</v>
      </c>
      <c r="H737" s="10">
        <f t="shared" si="168"/>
        <v>11769258.766270522</v>
      </c>
      <c r="I737" s="21">
        <f t="shared" si="173"/>
        <v>-8949.4118590255712</v>
      </c>
      <c r="J737" s="22">
        <f t="shared" si="174"/>
        <v>-2.983137286341857</v>
      </c>
      <c r="K737" s="27">
        <f t="shared" si="179"/>
        <v>0.33138081161602417</v>
      </c>
      <c r="L737" s="5">
        <f t="shared" si="175"/>
        <v>2.4668930405988127E-2</v>
      </c>
      <c r="M737" s="33">
        <f t="shared" si="176"/>
        <v>3.8410556384949057</v>
      </c>
      <c r="N737" s="24">
        <f t="shared" si="169"/>
        <v>30.384672943788345</v>
      </c>
      <c r="O737" s="24">
        <f t="shared" si="170"/>
        <v>29.946587137921618</v>
      </c>
      <c r="P737" s="24">
        <f t="shared" si="171"/>
        <v>117.69258766270524</v>
      </c>
      <c r="Q737" s="4">
        <f t="shared" si="172"/>
        <v>24.668930405988128</v>
      </c>
    </row>
    <row r="738" spans="2:17" x14ac:dyDescent="0.2">
      <c r="B738" s="5">
        <f t="shared" si="166"/>
        <v>7.1500000000001021E-2</v>
      </c>
      <c r="D738" s="25">
        <f t="shared" si="177"/>
        <v>3.8327673985029687E-6</v>
      </c>
      <c r="E738" s="18">
        <f t="shared" si="167"/>
        <v>5.059568723303732E-4</v>
      </c>
      <c r="F738" s="26">
        <f t="shared" si="180"/>
        <v>4.9865135221422449E-4</v>
      </c>
      <c r="G738" s="17">
        <f t="shared" si="178"/>
        <v>292057203.91115278</v>
      </c>
      <c r="H738" s="10">
        <f t="shared" si="168"/>
        <v>11798456.012162475</v>
      </c>
      <c r="I738" s="21">
        <f t="shared" si="173"/>
        <v>-8993.6930475574209</v>
      </c>
      <c r="J738" s="22">
        <f t="shared" si="174"/>
        <v>-2.9978976825191403</v>
      </c>
      <c r="K738" s="27">
        <f t="shared" si="179"/>
        <v>0.33108175986758115</v>
      </c>
      <c r="L738" s="5">
        <f t="shared" si="175"/>
        <v>2.4702053534562306E-2</v>
      </c>
      <c r="M738" s="33">
        <f t="shared" si="176"/>
        <v>3.8327673985029689</v>
      </c>
      <c r="N738" s="24">
        <f t="shared" si="169"/>
        <v>30.357412339822393</v>
      </c>
      <c r="O738" s="24">
        <f t="shared" si="170"/>
        <v>29.919081132853471</v>
      </c>
      <c r="P738" s="24">
        <f t="shared" si="171"/>
        <v>117.98456012162475</v>
      </c>
      <c r="Q738" s="4">
        <f t="shared" si="172"/>
        <v>24.702053534562307</v>
      </c>
    </row>
    <row r="739" spans="2:17" x14ac:dyDescent="0.2">
      <c r="B739" s="5">
        <f t="shared" si="166"/>
        <v>7.1600000000001024E-2</v>
      </c>
      <c r="D739" s="25">
        <f t="shared" si="177"/>
        <v>3.8244866163594242E-6</v>
      </c>
      <c r="E739" s="18">
        <f t="shared" si="167"/>
        <v>5.0550027592526059E-4</v>
      </c>
      <c r="F739" s="26">
        <f t="shared" si="180"/>
        <v>4.9819081443436188E-4</v>
      </c>
      <c r="G739" s="17">
        <f t="shared" si="178"/>
        <v>292220804.64594811</v>
      </c>
      <c r="H739" s="10">
        <f t="shared" si="168"/>
        <v>11827669.91259033</v>
      </c>
      <c r="I739" s="21">
        <f t="shared" si="173"/>
        <v>-9037.998188842872</v>
      </c>
      <c r="J739" s="22">
        <f t="shared" si="174"/>
        <v>-3.0126660629476238</v>
      </c>
      <c r="K739" s="27">
        <f t="shared" si="179"/>
        <v>0.33078123168030782</v>
      </c>
      <c r="L739" s="5">
        <f t="shared" si="175"/>
        <v>2.4735146684139699E-2</v>
      </c>
      <c r="M739" s="33">
        <f t="shared" si="176"/>
        <v>3.8244866163594242</v>
      </c>
      <c r="N739" s="24">
        <f t="shared" si="169"/>
        <v>30.330016555515634</v>
      </c>
      <c r="O739" s="24">
        <f t="shared" si="170"/>
        <v>29.891448866061712</v>
      </c>
      <c r="P739" s="24">
        <f t="shared" si="171"/>
        <v>118.27669912590332</v>
      </c>
      <c r="Q739" s="4">
        <f t="shared" si="172"/>
        <v>24.7351466841397</v>
      </c>
    </row>
    <row r="740" spans="2:17" x14ac:dyDescent="0.2">
      <c r="B740" s="5">
        <f t="shared" si="166"/>
        <v>7.1700000000001027E-2</v>
      </c>
      <c r="D740" s="25">
        <f t="shared" si="177"/>
        <v>3.8162133289650755E-6</v>
      </c>
      <c r="E740" s="18">
        <f t="shared" si="167"/>
        <v>5.05041425272628E-4</v>
      </c>
      <c r="F740" s="26">
        <f t="shared" si="180"/>
        <v>4.9772817246713987E-4</v>
      </c>
      <c r="G740" s="17">
        <f t="shared" si="178"/>
        <v>292378459.63594848</v>
      </c>
      <c r="H740" s="10">
        <f t="shared" si="168"/>
        <v>11856899.875804426</v>
      </c>
      <c r="I740" s="21">
        <f t="shared" si="173"/>
        <v>-9082.3263785768777</v>
      </c>
      <c r="J740" s="22">
        <f t="shared" si="174"/>
        <v>-3.0274421261922924</v>
      </c>
      <c r="K740" s="27">
        <f t="shared" si="179"/>
        <v>0.3304792262708508</v>
      </c>
      <c r="L740" s="5">
        <f t="shared" si="175"/>
        <v>2.4768209707037258E-2</v>
      </c>
      <c r="M740" s="33">
        <f t="shared" si="176"/>
        <v>3.8162133289650755</v>
      </c>
      <c r="N740" s="24">
        <f t="shared" si="169"/>
        <v>30.302485516357681</v>
      </c>
      <c r="O740" s="24">
        <f t="shared" si="170"/>
        <v>29.863690348028392</v>
      </c>
      <c r="P740" s="24">
        <f t="shared" si="171"/>
        <v>118.56899875804427</v>
      </c>
      <c r="Q740" s="4">
        <f t="shared" si="172"/>
        <v>24.768209707037258</v>
      </c>
    </row>
    <row r="741" spans="2:17" x14ac:dyDescent="0.2">
      <c r="B741" s="5">
        <f t="shared" si="166"/>
        <v>7.180000000000103E-2</v>
      </c>
      <c r="D741" s="25">
        <f t="shared" si="177"/>
        <v>3.8079475732406862E-6</v>
      </c>
      <c r="E741" s="18">
        <f t="shared" si="167"/>
        <v>5.045803191764404E-4</v>
      </c>
      <c r="F741" s="26">
        <f t="shared" si="180"/>
        <v>4.9726342653710345E-4</v>
      </c>
      <c r="G741" s="17">
        <f t="shared" si="178"/>
        <v>292530112.2195254</v>
      </c>
      <c r="H741" s="10">
        <f t="shared" si="168"/>
        <v>11886145.304397199</v>
      </c>
      <c r="I741" s="21">
        <f t="shared" si="173"/>
        <v>-9126.6767038458347</v>
      </c>
      <c r="J741" s="22">
        <f t="shared" si="174"/>
        <v>-3.0422255679486114</v>
      </c>
      <c r="K741" s="27">
        <f t="shared" si="179"/>
        <v>0.33017574288614376</v>
      </c>
      <c r="L741" s="5">
        <f t="shared" si="175"/>
        <v>2.4801242455495108E-2</v>
      </c>
      <c r="M741" s="33">
        <f t="shared" si="176"/>
        <v>3.807947573240686</v>
      </c>
      <c r="N741" s="24">
        <f t="shared" si="169"/>
        <v>30.274819150586424</v>
      </c>
      <c r="O741" s="24">
        <f t="shared" si="170"/>
        <v>29.835805592226208</v>
      </c>
      <c r="P741" s="24">
        <f t="shared" si="171"/>
        <v>118.86145304397201</v>
      </c>
      <c r="Q741" s="4">
        <f t="shared" si="172"/>
        <v>24.801242455495107</v>
      </c>
    </row>
    <row r="742" spans="2:17" x14ac:dyDescent="0.2">
      <c r="B742" s="5">
        <f t="shared" si="166"/>
        <v>7.1900000000001033E-2</v>
      </c>
      <c r="D742" s="25">
        <f t="shared" si="177"/>
        <v>3.7996893861262236E-6</v>
      </c>
      <c r="E742" s="18">
        <f t="shared" si="167"/>
        <v>5.0411695648690572E-4</v>
      </c>
      <c r="F742" s="26">
        <f t="shared" si="180"/>
        <v>4.9679657691898457E-4</v>
      </c>
      <c r="G742" s="17">
        <f t="shared" si="178"/>
        <v>292675705.57347816</v>
      </c>
      <c r="H742" s="10">
        <f t="shared" si="168"/>
        <v>11915405.59528685</v>
      </c>
      <c r="I742" s="21">
        <f t="shared" si="173"/>
        <v>-9171.0482431029286</v>
      </c>
      <c r="J742" s="22">
        <f t="shared" si="174"/>
        <v>-3.0570160810343094</v>
      </c>
      <c r="K742" s="27">
        <f t="shared" si="179"/>
        <v>0.32987078080369464</v>
      </c>
      <c r="L742" s="5">
        <f t="shared" si="175"/>
        <v>2.4834244781679601E-2</v>
      </c>
      <c r="M742" s="33">
        <f t="shared" si="176"/>
        <v>3.7996893861262238</v>
      </c>
      <c r="N742" s="24">
        <f t="shared" si="169"/>
        <v>30.247017389214342</v>
      </c>
      <c r="O742" s="24">
        <f t="shared" si="170"/>
        <v>29.807794615139073</v>
      </c>
      <c r="P742" s="24">
        <f t="shared" si="171"/>
        <v>119.1540559528685</v>
      </c>
      <c r="Q742" s="4">
        <f t="shared" si="172"/>
        <v>24.834244781679601</v>
      </c>
    </row>
    <row r="743" spans="2:17" x14ac:dyDescent="0.2">
      <c r="B743" s="5">
        <f t="shared" si="166"/>
        <v>7.2000000000001035E-2</v>
      </c>
      <c r="D743" s="25">
        <f t="shared" si="177"/>
        <v>3.7914388045801002E-6</v>
      </c>
      <c r="E743" s="18">
        <f t="shared" si="167"/>
        <v>5.0365133610091276E-4</v>
      </c>
      <c r="F743" s="26">
        <f t="shared" si="180"/>
        <v>4.9632762393804388E-4</v>
      </c>
      <c r="G743" s="17">
        <f t="shared" si="178"/>
        <v>292815182.71684611</v>
      </c>
      <c r="H743" s="10">
        <f t="shared" si="168"/>
        <v>11944680.139701366</v>
      </c>
      <c r="I743" s="21">
        <f t="shared" si="173"/>
        <v>-9215.4400661440213</v>
      </c>
      <c r="J743" s="22">
        <f t="shared" si="174"/>
        <v>-3.0718133553813405</v>
      </c>
      <c r="K743" s="27">
        <f t="shared" si="179"/>
        <v>0.32956433933187385</v>
      </c>
      <c r="L743" s="5">
        <f t="shared" si="175"/>
        <v>2.4867216537686379E-2</v>
      </c>
      <c r="M743" s="33">
        <f t="shared" si="176"/>
        <v>3.7914388045801002</v>
      </c>
      <c r="N743" s="24">
        <f t="shared" si="169"/>
        <v>30.219080166054766</v>
      </c>
      <c r="O743" s="24">
        <f t="shared" si="170"/>
        <v>29.779657436282633</v>
      </c>
      <c r="P743" s="24">
        <f t="shared" si="171"/>
        <v>119.44680139701367</v>
      </c>
      <c r="Q743" s="4">
        <f t="shared" si="172"/>
        <v>24.867216537686378</v>
      </c>
    </row>
    <row r="744" spans="2:17" x14ac:dyDescent="0.2">
      <c r="B744" s="5">
        <f t="shared" si="166"/>
        <v>7.2100000000001038E-2</v>
      </c>
      <c r="D744" s="25">
        <f t="shared" si="177"/>
        <v>3.783195865578406E-6</v>
      </c>
      <c r="E744" s="18">
        <f t="shared" si="167"/>
        <v>5.0318345696247181E-4</v>
      </c>
      <c r="F744" s="26">
        <f t="shared" si="180"/>
        <v>4.9585656797041335E-4</v>
      </c>
      <c r="G744" s="17">
        <f t="shared" si="178"/>
        <v>292948486.51475501</v>
      </c>
      <c r="H744" s="10">
        <f t="shared" si="168"/>
        <v>11973968.323162947</v>
      </c>
      <c r="I744" s="21">
        <f t="shared" si="173"/>
        <v>-9259.8512340841462</v>
      </c>
      <c r="J744" s="22">
        <f t="shared" si="174"/>
        <v>-3.0866170780280489</v>
      </c>
      <c r="K744" s="27">
        <f t="shared" si="179"/>
        <v>0.32925641781020337</v>
      </c>
      <c r="L744" s="5">
        <f t="shared" si="175"/>
        <v>2.4900157575543484E-2</v>
      </c>
      <c r="M744" s="33">
        <f t="shared" si="176"/>
        <v>3.7831958655784059</v>
      </c>
      <c r="N744" s="24">
        <f t="shared" si="169"/>
        <v>30.19100741774831</v>
      </c>
      <c r="O744" s="24">
        <f t="shared" si="170"/>
        <v>29.751394078224802</v>
      </c>
      <c r="P744" s="24">
        <f t="shared" si="171"/>
        <v>119.73968323162948</v>
      </c>
      <c r="Q744" s="4">
        <f t="shared" si="172"/>
        <v>24.900157575543485</v>
      </c>
    </row>
    <row r="745" spans="2:17" x14ac:dyDescent="0.2">
      <c r="B745" s="5">
        <f t="shared" si="166"/>
        <v>7.2200000000001041E-2</v>
      </c>
      <c r="D745" s="25">
        <f t="shared" si="177"/>
        <v>3.77496060611413E-6</v>
      </c>
      <c r="E745" s="18">
        <f t="shared" si="167"/>
        <v>5.0271331806315579E-4</v>
      </c>
      <c r="F745" s="26">
        <f t="shared" si="180"/>
        <v>4.9538340944343538E-4</v>
      </c>
      <c r="G745" s="17">
        <f t="shared" si="178"/>
        <v>293075559.68233806</v>
      </c>
      <c r="H745" s="10">
        <f t="shared" si="168"/>
        <v>12003269.525472801</v>
      </c>
      <c r="I745" s="21">
        <f t="shared" si="173"/>
        <v>-9304.2807993346178</v>
      </c>
      <c r="J745" s="22">
        <f t="shared" si="174"/>
        <v>-3.1014269331115392</v>
      </c>
      <c r="K745" s="27">
        <f t="shared" si="179"/>
        <v>0.3289470156096464</v>
      </c>
      <c r="L745" s="5">
        <f t="shared" si="175"/>
        <v>2.4933067747214478E-2</v>
      </c>
      <c r="M745" s="33">
        <f t="shared" si="176"/>
        <v>3.7749606061141301</v>
      </c>
      <c r="N745" s="24">
        <f t="shared" si="169"/>
        <v>30.162799083789348</v>
      </c>
      <c r="O745" s="24">
        <f t="shared" si="170"/>
        <v>29.723004566606122</v>
      </c>
      <c r="P745" s="24">
        <f t="shared" si="171"/>
        <v>120.03269525472803</v>
      </c>
      <c r="Q745" s="4">
        <f t="shared" si="172"/>
        <v>24.933067747214476</v>
      </c>
    </row>
    <row r="746" spans="2:17" x14ac:dyDescent="0.2">
      <c r="B746" s="5">
        <f t="shared" si="166"/>
        <v>7.2300000000001044E-2</v>
      </c>
      <c r="D746" s="25">
        <f t="shared" si="177"/>
        <v>3.7667330631963813E-6</v>
      </c>
      <c r="E746" s="18">
        <f t="shared" si="167"/>
        <v>5.0224091844254244E-4</v>
      </c>
      <c r="F746" s="26">
        <f t="shared" si="180"/>
        <v>4.9490814883600424E-4</v>
      </c>
      <c r="G746" s="17">
        <f t="shared" si="178"/>
        <v>293196344.78881633</v>
      </c>
      <c r="H746" s="10">
        <f t="shared" si="168"/>
        <v>12032583.120696358</v>
      </c>
      <c r="I746" s="21">
        <f t="shared" si="173"/>
        <v>-9348.727805580711</v>
      </c>
      <c r="J746" s="22">
        <f t="shared" si="174"/>
        <v>-3.1162426018602369</v>
      </c>
      <c r="K746" s="27">
        <f t="shared" si="179"/>
        <v>0.32863613213289783</v>
      </c>
      <c r="L746" s="5">
        <f t="shared" si="175"/>
        <v>2.4965946904601605E-2</v>
      </c>
      <c r="M746" s="33">
        <f t="shared" si="176"/>
        <v>3.7667330631963813</v>
      </c>
      <c r="N746" s="24">
        <f t="shared" si="169"/>
        <v>30.134455106552547</v>
      </c>
      <c r="O746" s="24">
        <f t="shared" si="170"/>
        <v>29.694488930160254</v>
      </c>
      <c r="P746" s="24">
        <f t="shared" si="171"/>
        <v>120.3258312069636</v>
      </c>
      <c r="Q746" s="4">
        <f t="shared" si="172"/>
        <v>24.965946904601605</v>
      </c>
    </row>
    <row r="747" spans="2:17" x14ac:dyDescent="0.2">
      <c r="B747" s="5">
        <f t="shared" si="166"/>
        <v>7.2400000000001047E-2</v>
      </c>
      <c r="D747" s="25">
        <f t="shared" si="177"/>
        <v>3.7585132738495993E-6</v>
      </c>
      <c r="E747" s="18">
        <f t="shared" si="167"/>
        <v>5.0176625718865802E-4</v>
      </c>
      <c r="F747" s="26">
        <f t="shared" si="180"/>
        <v>4.9443078667890531E-4</v>
      </c>
      <c r="G747" s="17">
        <f t="shared" si="178"/>
        <v>293310784.2615279</v>
      </c>
      <c r="H747" s="10">
        <f t="shared" si="168"/>
        <v>12061908.477148876</v>
      </c>
      <c r="I747" s="21">
        <f t="shared" si="173"/>
        <v>-9393.1912877599971</v>
      </c>
      <c r="J747" s="22">
        <f t="shared" si="174"/>
        <v>-3.1310637625866655</v>
      </c>
      <c r="K747" s="27">
        <f t="shared" si="179"/>
        <v>0.32832376681467551</v>
      </c>
      <c r="L747" s="5">
        <f t="shared" si="175"/>
        <v>2.4998794899548982E-2</v>
      </c>
      <c r="M747" s="33">
        <f t="shared" si="176"/>
        <v>3.7585132738495992</v>
      </c>
      <c r="N747" s="24">
        <f t="shared" si="169"/>
        <v>30.105975431319482</v>
      </c>
      <c r="O747" s="24">
        <f t="shared" si="170"/>
        <v>29.665847200734319</v>
      </c>
      <c r="P747" s="24">
        <f t="shared" si="171"/>
        <v>120.61908477148877</v>
      </c>
      <c r="Q747" s="4">
        <f t="shared" si="172"/>
        <v>24.998794899548983</v>
      </c>
    </row>
    <row r="748" spans="2:17" x14ac:dyDescent="0.2">
      <c r="B748" s="5">
        <f t="shared" si="166"/>
        <v>7.250000000000105E-2</v>
      </c>
      <c r="D748" s="25">
        <f t="shared" si="177"/>
        <v>3.7503012751127553E-6</v>
      </c>
      <c r="E748" s="18">
        <f t="shared" si="167"/>
        <v>5.0128933343842176E-4</v>
      </c>
      <c r="F748" s="26">
        <f t="shared" si="180"/>
        <v>4.9395132355515225E-4</v>
      </c>
      <c r="G748" s="17">
        <f t="shared" si="178"/>
        <v>293418820.39010841</v>
      </c>
      <c r="H748" s="10">
        <f t="shared" si="168"/>
        <v>12091244.957381457</v>
      </c>
      <c r="I748" s="21">
        <f t="shared" si="173"/>
        <v>-9437.6702720412723</v>
      </c>
      <c r="J748" s="22">
        <f t="shared" si="174"/>
        <v>-3.1458900906804241</v>
      </c>
      <c r="K748" s="27">
        <f t="shared" si="179"/>
        <v>0.32800991912201216</v>
      </c>
      <c r="L748" s="5">
        <f t="shared" si="175"/>
        <v>2.5031611583845818E-2</v>
      </c>
      <c r="M748" s="33">
        <f t="shared" si="176"/>
        <v>3.7503012751127551</v>
      </c>
      <c r="N748" s="24">
        <f t="shared" si="169"/>
        <v>30.077360006305305</v>
      </c>
      <c r="O748" s="24">
        <f t="shared" si="170"/>
        <v>29.637079413309134</v>
      </c>
      <c r="P748" s="24">
        <f t="shared" si="171"/>
        <v>120.91244957381458</v>
      </c>
      <c r="Q748" s="4">
        <f t="shared" si="172"/>
        <v>25.031611583845816</v>
      </c>
    </row>
    <row r="749" spans="2:17" x14ac:dyDescent="0.2">
      <c r="B749" s="5">
        <f t="shared" si="166"/>
        <v>7.2600000000001053E-2</v>
      </c>
      <c r="D749" s="25">
        <f t="shared" si="177"/>
        <v>3.7420971040385466E-6</v>
      </c>
      <c r="E749" s="18">
        <f t="shared" si="167"/>
        <v>5.008101463780918E-4</v>
      </c>
      <c r="F749" s="26">
        <f t="shared" si="180"/>
        <v>4.9346976010032574E-4</v>
      </c>
      <c r="G749" s="17">
        <f t="shared" si="178"/>
        <v>293520395.33078051</v>
      </c>
      <c r="H749" s="10">
        <f t="shared" si="168"/>
        <v>12120591.918167502</v>
      </c>
      <c r="I749" s="21">
        <f t="shared" si="173"/>
        <v>-9482.1637758041743</v>
      </c>
      <c r="J749" s="22">
        <f t="shared" si="174"/>
        <v>-3.1607212586013915</v>
      </c>
      <c r="K749" s="27">
        <f t="shared" si="179"/>
        <v>0.32769458855454808</v>
      </c>
      <c r="L749" s="5">
        <f t="shared" si="175"/>
        <v>2.5064396809229644E-2</v>
      </c>
      <c r="M749" s="33">
        <f t="shared" si="176"/>
        <v>3.7420971040385465</v>
      </c>
      <c r="N749" s="24">
        <f t="shared" si="169"/>
        <v>30.048608782685509</v>
      </c>
      <c r="O749" s="24">
        <f t="shared" si="170"/>
        <v>29.608185606019543</v>
      </c>
      <c r="P749" s="24">
        <f t="shared" si="171"/>
        <v>121.20591918167503</v>
      </c>
      <c r="Q749" s="4">
        <f t="shared" si="172"/>
        <v>25.064396809229645</v>
      </c>
    </row>
    <row r="750" spans="2:17" x14ac:dyDescent="0.2">
      <c r="B750" s="5">
        <f t="shared" si="166"/>
        <v>7.2700000000001055E-2</v>
      </c>
      <c r="D750" s="25">
        <f t="shared" si="177"/>
        <v>3.7339007976925894E-6</v>
      </c>
      <c r="E750" s="18">
        <f t="shared" si="167"/>
        <v>5.0032869524371186E-4</v>
      </c>
      <c r="F750" s="26">
        <f t="shared" si="180"/>
        <v>4.9298609700290988E-4</v>
      </c>
      <c r="G750" s="17">
        <f t="shared" si="178"/>
        <v>293615451.11064243</v>
      </c>
      <c r="H750" s="10">
        <f t="shared" si="168"/>
        <v>12149948.710489573</v>
      </c>
      <c r="I750" s="21">
        <f t="shared" si="173"/>
        <v>-9526.67080761941</v>
      </c>
      <c r="J750" s="22">
        <f t="shared" si="174"/>
        <v>-3.1755569358731366</v>
      </c>
      <c r="K750" s="27">
        <f t="shared" si="179"/>
        <v>0.32737777464482437</v>
      </c>
      <c r="L750" s="5">
        <f t="shared" si="175"/>
        <v>2.5097150427389612E-2</v>
      </c>
      <c r="M750" s="33">
        <f t="shared" si="176"/>
        <v>3.7339007976925895</v>
      </c>
      <c r="N750" s="24">
        <f t="shared" si="169"/>
        <v>30.019721714622712</v>
      </c>
      <c r="O750" s="24">
        <f t="shared" si="170"/>
        <v>29.579165820174595</v>
      </c>
      <c r="P750" s="24">
        <f t="shared" si="171"/>
        <v>121.49948710489574</v>
      </c>
      <c r="Q750" s="4">
        <f t="shared" si="172"/>
        <v>25.097150427389611</v>
      </c>
    </row>
    <row r="751" spans="2:17" x14ac:dyDescent="0.2">
      <c r="B751" s="5">
        <f t="shared" si="166"/>
        <v>7.2800000000001058E-2</v>
      </c>
      <c r="D751" s="25">
        <f t="shared" si="177"/>
        <v>3.7257123931525974E-6</v>
      </c>
      <c r="E751" s="18">
        <f t="shared" si="167"/>
        <v>4.9984497932155912E-4</v>
      </c>
      <c r="F751" s="26">
        <f t="shared" si="180"/>
        <v>4.9250033500462733E-4</v>
      </c>
      <c r="G751" s="17">
        <f t="shared" si="178"/>
        <v>293703929.63207895</v>
      </c>
      <c r="H751" s="10">
        <f t="shared" si="168"/>
        <v>12179314.679526709</v>
      </c>
      <c r="I751" s="21">
        <f t="shared" si="173"/>
        <v>-9571.1903672296976</v>
      </c>
      <c r="J751" s="22">
        <f t="shared" si="174"/>
        <v>-3.1903967890765657</v>
      </c>
      <c r="K751" s="27">
        <f t="shared" si="179"/>
        <v>0.3270594769585769</v>
      </c>
      <c r="L751" s="5">
        <f t="shared" si="175"/>
        <v>2.5129872289969782E-2</v>
      </c>
      <c r="M751" s="33">
        <f t="shared" si="176"/>
        <v>3.7257123931525973</v>
      </c>
      <c r="N751" s="24">
        <f t="shared" si="169"/>
        <v>29.990698759293547</v>
      </c>
      <c r="O751" s="24">
        <f t="shared" si="170"/>
        <v>29.550020100277639</v>
      </c>
      <c r="P751" s="24">
        <f t="shared" si="171"/>
        <v>121.79314679526711</v>
      </c>
      <c r="Q751" s="4">
        <f t="shared" si="172"/>
        <v>25.129872289969782</v>
      </c>
    </row>
    <row r="752" spans="2:17" x14ac:dyDescent="0.2">
      <c r="B752" s="5">
        <f t="shared" si="166"/>
        <v>7.2900000000001061E-2</v>
      </c>
      <c r="D752" s="25">
        <f t="shared" si="177"/>
        <v>3.7175319275075556E-6</v>
      </c>
      <c r="E752" s="18">
        <f t="shared" si="167"/>
        <v>4.99358997948593E-4</v>
      </c>
      <c r="F752" s="26">
        <f t="shared" si="180"/>
        <v>4.9201247490077474E-4</v>
      </c>
      <c r="G752" s="17">
        <f t="shared" si="178"/>
        <v>293785772.67727154</v>
      </c>
      <c r="H752" s="10">
        <f t="shared" si="168"/>
        <v>12208689.164642176</v>
      </c>
      <c r="I752" s="21">
        <f t="shared" si="173"/>
        <v>-9615.7214455313333</v>
      </c>
      <c r="J752" s="22">
        <f t="shared" si="174"/>
        <v>-3.2052404818437776</v>
      </c>
      <c r="K752" s="27">
        <f t="shared" si="179"/>
        <v>0.32673969509503087</v>
      </c>
      <c r="L752" s="5">
        <f t="shared" si="175"/>
        <v>2.5162562248572461E-2</v>
      </c>
      <c r="M752" s="33">
        <f t="shared" si="176"/>
        <v>3.7175319275075553</v>
      </c>
      <c r="N752" s="24">
        <f t="shared" si="169"/>
        <v>29.96153987691558</v>
      </c>
      <c r="O752" s="24">
        <f t="shared" si="170"/>
        <v>29.520748494046483</v>
      </c>
      <c r="P752" s="24">
        <f t="shared" si="171"/>
        <v>122.08689164642176</v>
      </c>
      <c r="Q752" s="4">
        <f t="shared" si="172"/>
        <v>25.16256224857246</v>
      </c>
    </row>
    <row r="753" spans="2:17" x14ac:dyDescent="0.2">
      <c r="B753" s="5">
        <f t="shared" si="166"/>
        <v>7.3000000000001064E-2</v>
      </c>
      <c r="D753" s="25">
        <f t="shared" si="177"/>
        <v>3.7093594378568854E-6</v>
      </c>
      <c r="E753" s="18">
        <f t="shared" si="167"/>
        <v>4.9887075051290508E-4</v>
      </c>
      <c r="F753" s="26">
        <f t="shared" si="180"/>
        <v>4.9152251754055532E-4</v>
      </c>
      <c r="G753" s="17">
        <f t="shared" si="178"/>
        <v>293860921.91273016</v>
      </c>
      <c r="H753" s="10">
        <f t="shared" si="168"/>
        <v>12238071.499371676</v>
      </c>
      <c r="I753" s="21">
        <f t="shared" si="173"/>
        <v>-9660.2630245565015</v>
      </c>
      <c r="J753" s="22">
        <f t="shared" si="174"/>
        <v>-3.220087674852167</v>
      </c>
      <c r="K753" s="27">
        <f t="shared" si="179"/>
        <v>0.32641842868719606</v>
      </c>
      <c r="L753" s="5">
        <f t="shared" si="175"/>
        <v>2.5195220154761572E-2</v>
      </c>
      <c r="M753" s="33">
        <f t="shared" si="176"/>
        <v>3.7093594378568855</v>
      </c>
      <c r="N753" s="24">
        <f t="shared" si="169"/>
        <v>29.932245030774304</v>
      </c>
      <c r="O753" s="24">
        <f t="shared" si="170"/>
        <v>29.49135105243332</v>
      </c>
      <c r="P753" s="24">
        <f t="shared" si="171"/>
        <v>122.38071499371677</v>
      </c>
      <c r="Q753" s="4">
        <f t="shared" si="172"/>
        <v>25.195220154761572</v>
      </c>
    </row>
    <row r="754" spans="2:17" x14ac:dyDescent="0.2">
      <c r="B754" s="5">
        <f t="shared" si="166"/>
        <v>7.3100000000001067E-2</v>
      </c>
      <c r="D754" s="25">
        <f t="shared" si="177"/>
        <v>3.7011949613096075E-6</v>
      </c>
      <c r="E754" s="18">
        <f t="shared" si="167"/>
        <v>4.9838023645416938E-4</v>
      </c>
      <c r="F754" s="26">
        <f t="shared" si="180"/>
        <v>4.9103046382741229E-4</v>
      </c>
      <c r="G754" s="17">
        <f t="shared" si="178"/>
        <v>293929318.89399028</v>
      </c>
      <c r="H754" s="10">
        <f t="shared" si="168"/>
        <v>12267461.011412011</v>
      </c>
      <c r="I754" s="21">
        <f t="shared" si="173"/>
        <v>-9704.8140774562635</v>
      </c>
      <c r="J754" s="22">
        <f t="shared" si="174"/>
        <v>-3.2349380258187543</v>
      </c>
      <c r="K754" s="27">
        <f t="shared" si="179"/>
        <v>0.3260956774021625</v>
      </c>
      <c r="L754" s="5">
        <f t="shared" si="175"/>
        <v>2.5227845860066041E-2</v>
      </c>
      <c r="M754" s="33">
        <f t="shared" si="176"/>
        <v>3.7011949613096076</v>
      </c>
      <c r="N754" s="24">
        <f t="shared" si="169"/>
        <v>29.902814187250161</v>
      </c>
      <c r="O754" s="24">
        <f t="shared" si="170"/>
        <v>29.461827829644736</v>
      </c>
      <c r="P754" s="24">
        <f t="shared" si="171"/>
        <v>122.67461011412013</v>
      </c>
      <c r="Q754" s="4">
        <f t="shared" si="172"/>
        <v>25.22784586006604</v>
      </c>
    </row>
    <row r="755" spans="2:17" x14ac:dyDescent="0.2">
      <c r="B755" s="5">
        <f t="shared" si="166"/>
        <v>7.320000000000107E-2</v>
      </c>
      <c r="D755" s="25">
        <f t="shared" si="177"/>
        <v>3.6930385349834902E-6</v>
      </c>
      <c r="E755" s="18">
        <f t="shared" si="167"/>
        <v>4.9788745526409424E-4</v>
      </c>
      <c r="F755" s="26">
        <f t="shared" si="180"/>
        <v>4.905363147193597E-4</v>
      </c>
      <c r="G755" s="17">
        <f t="shared" si="178"/>
        <v>293990905.07028353</v>
      </c>
      <c r="H755" s="10">
        <f t="shared" si="168"/>
        <v>12296857.022610225</v>
      </c>
      <c r="I755" s="21">
        <f t="shared" si="173"/>
        <v>-9749.3735684842522</v>
      </c>
      <c r="J755" s="22">
        <f t="shared" si="174"/>
        <v>-3.2497911894947507</v>
      </c>
      <c r="K755" s="27">
        <f t="shared" si="179"/>
        <v>0.32577144094139682</v>
      </c>
      <c r="L755" s="5">
        <f t="shared" si="175"/>
        <v>2.526043921598322E-2</v>
      </c>
      <c r="M755" s="33">
        <f t="shared" si="176"/>
        <v>3.6930385349834904</v>
      </c>
      <c r="N755" s="24">
        <f t="shared" si="169"/>
        <v>29.873247315845656</v>
      </c>
      <c r="O755" s="24">
        <f t="shared" si="170"/>
        <v>29.432178883161583</v>
      </c>
      <c r="P755" s="24">
        <f t="shared" si="171"/>
        <v>122.96857022610226</v>
      </c>
      <c r="Q755" s="4">
        <f t="shared" si="172"/>
        <v>25.260439215983219</v>
      </c>
    </row>
    <row r="756" spans="2:17" x14ac:dyDescent="0.2">
      <c r="B756" s="5">
        <f t="shared" ref="B756:B819" si="181">+B755+$C$20</f>
        <v>7.3300000000001073E-2</v>
      </c>
      <c r="D756" s="25">
        <f t="shared" si="177"/>
        <v>3.6848901960041959E-6</v>
      </c>
      <c r="E756" s="18">
        <f t="shared" ref="E756:E819" si="182">K755*$I$7</f>
        <v>4.9739240648687491E-4</v>
      </c>
      <c r="F756" s="26">
        <f t="shared" si="180"/>
        <v>4.9004007122931267E-4</v>
      </c>
      <c r="G756" s="17">
        <f t="shared" si="178"/>
        <v>294045621.78938186</v>
      </c>
      <c r="H756" s="10">
        <f t="shared" ref="H756:H819" si="183">+H755+0.5*$C$20*(G755+G756)</f>
        <v>12326258.848953208</v>
      </c>
      <c r="I756" s="21">
        <f t="shared" si="173"/>
        <v>-9793.9404529811254</v>
      </c>
      <c r="J756" s="22">
        <f t="shared" si="174"/>
        <v>-3.2646468176603753</v>
      </c>
      <c r="K756" s="27">
        <f t="shared" si="179"/>
        <v>0.32544571904103908</v>
      </c>
      <c r="L756" s="5">
        <f t="shared" si="175"/>
        <v>2.5293000073982341E-2</v>
      </c>
      <c r="M756" s="33">
        <f t="shared" si="176"/>
        <v>3.6848901960041958</v>
      </c>
      <c r="N756" s="24">
        <f t="shared" ref="N756:N819" si="184">+E756*60000</f>
        <v>29.843544389212493</v>
      </c>
      <c r="O756" s="24">
        <f t="shared" ref="O756:O819" si="185">+F756*60000</f>
        <v>29.402404273758759</v>
      </c>
      <c r="P756" s="24">
        <f t="shared" ref="P756:P819" si="186">+H756*0.00001</f>
        <v>123.26258848953209</v>
      </c>
      <c r="Q756" s="4">
        <f t="shared" ref="Q756:Q819" si="187">L756*1000</f>
        <v>25.293000073982341</v>
      </c>
    </row>
    <row r="757" spans="2:17" x14ac:dyDescent="0.2">
      <c r="B757" s="5">
        <f t="shared" si="181"/>
        <v>7.3400000000001075E-2</v>
      </c>
      <c r="D757" s="25">
        <f t="shared" si="177"/>
        <v>3.6767499815044156E-6</v>
      </c>
      <c r="E757" s="18">
        <f t="shared" si="182"/>
        <v>4.9689508971964623E-4</v>
      </c>
      <c r="F757" s="26">
        <f t="shared" si="180"/>
        <v>4.8954173442541612E-4</v>
      </c>
      <c r="G757" s="17">
        <f t="shared" si="178"/>
        <v>294093410.30248952</v>
      </c>
      <c r="H757" s="10">
        <f t="shared" si="183"/>
        <v>12355665.800557801</v>
      </c>
      <c r="I757" s="21">
        <f t="shared" si="173"/>
        <v>-9838.5136773597442</v>
      </c>
      <c r="J757" s="22">
        <f t="shared" si="174"/>
        <v>-3.2795045591199146</v>
      </c>
      <c r="K757" s="27">
        <f t="shared" si="179"/>
        <v>0.32511851147220006</v>
      </c>
      <c r="L757" s="5">
        <f t="shared" si="175"/>
        <v>2.5325528285508003E-2</v>
      </c>
      <c r="M757" s="33">
        <f t="shared" si="176"/>
        <v>3.6767499815044156</v>
      </c>
      <c r="N757" s="24">
        <f t="shared" si="184"/>
        <v>29.813705383178775</v>
      </c>
      <c r="O757" s="24">
        <f t="shared" si="185"/>
        <v>29.372504065524968</v>
      </c>
      <c r="P757" s="24">
        <f t="shared" si="186"/>
        <v>123.55665800557803</v>
      </c>
      <c r="Q757" s="4">
        <f t="shared" si="187"/>
        <v>25.325528285508003</v>
      </c>
    </row>
    <row r="758" spans="2:17" x14ac:dyDescent="0.2">
      <c r="B758" s="5">
        <f t="shared" si="181"/>
        <v>7.3500000000001078E-2</v>
      </c>
      <c r="D758" s="25">
        <f t="shared" si="177"/>
        <v>3.6686179286230001E-6</v>
      </c>
      <c r="E758" s="18">
        <f t="shared" si="182"/>
        <v>4.9639550461293689E-4</v>
      </c>
      <c r="F758" s="26">
        <f t="shared" si="180"/>
        <v>4.8904130543137264E-4</v>
      </c>
      <c r="G758" s="17">
        <f t="shared" si="178"/>
        <v>294134211.76920432</v>
      </c>
      <c r="H758" s="10">
        <f t="shared" si="183"/>
        <v>12385077.181661386</v>
      </c>
      <c r="I758" s="21">
        <f t="shared" si="173"/>
        <v>-9883.0921790910834</v>
      </c>
      <c r="J758" s="22">
        <f t="shared" si="174"/>
        <v>-3.2943640596970276</v>
      </c>
      <c r="K758" s="27">
        <f t="shared" si="179"/>
        <v>0.32478981804125923</v>
      </c>
      <c r="L758" s="5">
        <f t="shared" si="175"/>
        <v>2.5358023701983676E-2</v>
      </c>
      <c r="M758" s="33">
        <f t="shared" si="176"/>
        <v>3.6686179286230001</v>
      </c>
      <c r="N758" s="24">
        <f t="shared" si="184"/>
        <v>29.783730276776215</v>
      </c>
      <c r="O758" s="24">
        <f t="shared" si="185"/>
        <v>29.342478325882357</v>
      </c>
      <c r="P758" s="24">
        <f t="shared" si="186"/>
        <v>123.85077181661387</v>
      </c>
      <c r="Q758" s="4">
        <f t="shared" si="187"/>
        <v>25.358023701983676</v>
      </c>
    </row>
    <row r="759" spans="2:17" x14ac:dyDescent="0.2">
      <c r="B759" s="5">
        <f t="shared" si="181"/>
        <v>7.3600000000001081E-2</v>
      </c>
      <c r="D759" s="25">
        <f t="shared" si="177"/>
        <v>3.6604940745040814E-6</v>
      </c>
      <c r="E759" s="18">
        <f t="shared" si="182"/>
        <v>4.9589365087112432E-4</v>
      </c>
      <c r="F759" s="26">
        <f t="shared" si="180"/>
        <v>4.8853878542676839E-4</v>
      </c>
      <c r="G759" s="17">
        <f t="shared" si="178"/>
        <v>294167967.26257008</v>
      </c>
      <c r="H759" s="10">
        <f t="shared" si="183"/>
        <v>12414492.290612975</v>
      </c>
      <c r="I759" s="21">
        <f t="shared" si="173"/>
        <v>-9927.6748866909547</v>
      </c>
      <c r="J759" s="22">
        <f t="shared" si="174"/>
        <v>-3.309224962230318</v>
      </c>
      <c r="K759" s="27">
        <f t="shared" si="179"/>
        <v>0.32445963859016286</v>
      </c>
      <c r="L759" s="5">
        <f t="shared" si="175"/>
        <v>2.5390486174815246E-2</v>
      </c>
      <c r="M759" s="33">
        <f t="shared" si="176"/>
        <v>3.6604940745040815</v>
      </c>
      <c r="N759" s="24">
        <f t="shared" si="184"/>
        <v>29.75361905226746</v>
      </c>
      <c r="O759" s="24">
        <f t="shared" si="185"/>
        <v>29.312327125606103</v>
      </c>
      <c r="P759" s="24">
        <f t="shared" si="186"/>
        <v>124.14492290612976</v>
      </c>
      <c r="Q759" s="4">
        <f t="shared" si="187"/>
        <v>25.390486174815244</v>
      </c>
    </row>
    <row r="760" spans="2:17" x14ac:dyDescent="0.2">
      <c r="B760" s="5">
        <f t="shared" si="181"/>
        <v>7.3700000000001084E-2</v>
      </c>
      <c r="D760" s="25">
        <f t="shared" si="177"/>
        <v>3.6523784562961894E-6</v>
      </c>
      <c r="E760" s="18">
        <f t="shared" si="182"/>
        <v>4.9538952825289005E-4</v>
      </c>
      <c r="F760" s="26">
        <f t="shared" si="180"/>
        <v>4.8803417564739798E-4</v>
      </c>
      <c r="G760" s="17">
        <f t="shared" si="178"/>
        <v>294194617.77423739</v>
      </c>
      <c r="H760" s="10">
        <f t="shared" si="183"/>
        <v>12443910.419864815</v>
      </c>
      <c r="I760" s="21">
        <f t="shared" si="173"/>
        <v>-9972.2607197074667</v>
      </c>
      <c r="J760" s="22">
        <f t="shared" si="174"/>
        <v>-3.3240869065691556</v>
      </c>
      <c r="K760" s="27">
        <f t="shared" si="179"/>
        <v>0.32412797299672286</v>
      </c>
      <c r="L760" s="5">
        <f t="shared" si="175"/>
        <v>2.5422915555394589E-2</v>
      </c>
      <c r="M760" s="33">
        <f t="shared" si="176"/>
        <v>3.6523784562961894</v>
      </c>
      <c r="N760" s="24">
        <f t="shared" si="184"/>
        <v>29.723371695173402</v>
      </c>
      <c r="O760" s="24">
        <f t="shared" si="185"/>
        <v>29.28205053884388</v>
      </c>
      <c r="P760" s="24">
        <f t="shared" si="186"/>
        <v>124.43910419864815</v>
      </c>
      <c r="Q760" s="4">
        <f t="shared" si="187"/>
        <v>25.422915555394589</v>
      </c>
    </row>
    <row r="761" spans="2:17" x14ac:dyDescent="0.2">
      <c r="B761" s="5">
        <f t="shared" si="181"/>
        <v>7.3800000000001087E-2</v>
      </c>
      <c r="D761" s="25">
        <f t="shared" si="177"/>
        <v>3.6442711111513537E-6</v>
      </c>
      <c r="E761" s="18">
        <f t="shared" si="182"/>
        <v>4.9488313657167541E-4</v>
      </c>
      <c r="F761" s="26">
        <f t="shared" si="180"/>
        <v>4.8752747738558828E-4</v>
      </c>
      <c r="G761" s="17">
        <f t="shared" si="178"/>
        <v>294214104.21968293</v>
      </c>
      <c r="H761" s="10">
        <f t="shared" si="183"/>
        <v>12473330.855964512</v>
      </c>
      <c r="I761" s="21">
        <f t="shared" si="173"/>
        <v>-10016.848588709307</v>
      </c>
      <c r="J761" s="22">
        <f t="shared" si="174"/>
        <v>-3.3389495295697689</v>
      </c>
      <c r="K761" s="27">
        <f t="shared" si="179"/>
        <v>0.32379482117491593</v>
      </c>
      <c r="L761" s="5">
        <f t="shared" si="175"/>
        <v>2.5455311695103171E-2</v>
      </c>
      <c r="M761" s="33">
        <f t="shared" si="176"/>
        <v>3.6442711111513537</v>
      </c>
      <c r="N761" s="24">
        <f t="shared" si="184"/>
        <v>29.692988194300526</v>
      </c>
      <c r="O761" s="24">
        <f t="shared" si="185"/>
        <v>29.251648643135297</v>
      </c>
      <c r="P761" s="24">
        <f t="shared" si="186"/>
        <v>124.73330855964512</v>
      </c>
      <c r="Q761" s="4">
        <f t="shared" si="187"/>
        <v>25.45531169510317</v>
      </c>
    </row>
    <row r="762" spans="2:17" x14ac:dyDescent="0.2">
      <c r="B762" s="5">
        <f t="shared" si="181"/>
        <v>7.390000000000109E-2</v>
      </c>
      <c r="D762" s="25">
        <f t="shared" si="177"/>
        <v>3.6361720762242079E-6</v>
      </c>
      <c r="E762" s="18">
        <f t="shared" si="182"/>
        <v>4.9437447569613895E-4</v>
      </c>
      <c r="F762" s="26">
        <f t="shared" si="180"/>
        <v>4.8701869199051971E-4</v>
      </c>
      <c r="G762" s="17">
        <f t="shared" si="178"/>
        <v>294226367.4434852</v>
      </c>
      <c r="H762" s="10">
        <f t="shared" si="183"/>
        <v>12502752.87954767</v>
      </c>
      <c r="I762" s="21">
        <f t="shared" si="173"/>
        <v>-10061.437395274801</v>
      </c>
      <c r="J762" s="22">
        <f t="shared" si="174"/>
        <v>-3.3538124650916004</v>
      </c>
      <c r="K762" s="27">
        <f t="shared" si="179"/>
        <v>0.32346018307518287</v>
      </c>
      <c r="L762" s="5">
        <f t="shared" si="175"/>
        <v>2.5487674445315675E-2</v>
      </c>
      <c r="M762" s="33">
        <f t="shared" si="176"/>
        <v>3.636172076224208</v>
      </c>
      <c r="N762" s="24">
        <f t="shared" si="184"/>
        <v>29.662468541768337</v>
      </c>
      <c r="O762" s="24">
        <f t="shared" si="185"/>
        <v>29.221121519431183</v>
      </c>
      <c r="P762" s="24">
        <f t="shared" si="186"/>
        <v>125.02752879547671</v>
      </c>
      <c r="Q762" s="4">
        <f t="shared" si="187"/>
        <v>25.487674445315676</v>
      </c>
    </row>
    <row r="763" spans="2:17" x14ac:dyDescent="0.2">
      <c r="B763" s="5">
        <f t="shared" si="181"/>
        <v>7.4000000000001093E-2</v>
      </c>
      <c r="D763" s="25">
        <f t="shared" si="177"/>
        <v>3.628081388671082E-6</v>
      </c>
      <c r="E763" s="18">
        <f t="shared" si="182"/>
        <v>4.9386354555061292E-4</v>
      </c>
      <c r="F763" s="26">
        <f t="shared" si="180"/>
        <v>4.8650782086854686E-4</v>
      </c>
      <c r="G763" s="17">
        <f t="shared" si="178"/>
        <v>294231348.22476959</v>
      </c>
      <c r="H763" s="10">
        <f t="shared" si="183"/>
        <v>12532175.765331084</v>
      </c>
      <c r="I763" s="21">
        <f t="shared" si="173"/>
        <v>-10106.026031981817</v>
      </c>
      <c r="J763" s="22">
        <f t="shared" si="174"/>
        <v>-3.3686753439939392</v>
      </c>
      <c r="K763" s="27">
        <f t="shared" si="179"/>
        <v>0.3231240586847286</v>
      </c>
      <c r="L763" s="5">
        <f t="shared" si="175"/>
        <v>2.5520003657403669E-2</v>
      </c>
      <c r="M763" s="33">
        <f t="shared" si="176"/>
        <v>3.6280813886710819</v>
      </c>
      <c r="N763" s="24">
        <f t="shared" si="184"/>
        <v>29.631812733036774</v>
      </c>
      <c r="O763" s="24">
        <f t="shared" si="185"/>
        <v>29.190469252112813</v>
      </c>
      <c r="P763" s="24">
        <f t="shared" si="186"/>
        <v>125.32175765331085</v>
      </c>
      <c r="Q763" s="4">
        <f t="shared" si="187"/>
        <v>25.52000365740367</v>
      </c>
    </row>
    <row r="764" spans="2:17" x14ac:dyDescent="0.2">
      <c r="B764" s="5">
        <f t="shared" si="181"/>
        <v>7.4100000000001096E-2</v>
      </c>
      <c r="D764" s="25">
        <f t="shared" si="177"/>
        <v>3.6199990856490831E-6</v>
      </c>
      <c r="E764" s="18">
        <f t="shared" si="182"/>
        <v>4.933503461155616E-4</v>
      </c>
      <c r="F764" s="26">
        <f t="shared" si="180"/>
        <v>4.859948654835176E-4</v>
      </c>
      <c r="G764" s="17">
        <f t="shared" si="178"/>
        <v>294228987.28264201</v>
      </c>
      <c r="H764" s="10">
        <f t="shared" si="183"/>
        <v>12561598.782106455</v>
      </c>
      <c r="I764" s="21">
        <f t="shared" si="173"/>
        <v>-10150.613382398469</v>
      </c>
      <c r="J764" s="22">
        <f t="shared" si="174"/>
        <v>-3.3835377941328231</v>
      </c>
      <c r="K764" s="27">
        <f t="shared" si="179"/>
        <v>0.32278644802782225</v>
      </c>
      <c r="L764" s="5">
        <f t="shared" si="175"/>
        <v>2.5552299182739296E-2</v>
      </c>
      <c r="M764" s="33">
        <f t="shared" si="176"/>
        <v>3.6199990856490829</v>
      </c>
      <c r="N764" s="24">
        <f t="shared" si="184"/>
        <v>29.601020766933697</v>
      </c>
      <c r="O764" s="24">
        <f t="shared" si="185"/>
        <v>29.159691929011057</v>
      </c>
      <c r="P764" s="24">
        <f t="shared" si="186"/>
        <v>125.61598782106456</v>
      </c>
      <c r="Q764" s="4">
        <f t="shared" si="187"/>
        <v>25.552299182739297</v>
      </c>
    </row>
    <row r="765" spans="2:17" x14ac:dyDescent="0.2">
      <c r="B765" s="5">
        <f t="shared" si="181"/>
        <v>7.4200000000001098E-2</v>
      </c>
      <c r="D765" s="25">
        <f t="shared" si="177"/>
        <v>3.6119252043151763E-6</v>
      </c>
      <c r="E765" s="18">
        <f t="shared" si="182"/>
        <v>4.9283487742803945E-4</v>
      </c>
      <c r="F765" s="26">
        <f t="shared" si="180"/>
        <v>4.8547982735708977E-4</v>
      </c>
      <c r="G765" s="17">
        <f t="shared" si="178"/>
        <v>294219225.28175992</v>
      </c>
      <c r="H765" s="10">
        <f t="shared" si="183"/>
        <v>12591021.192734675</v>
      </c>
      <c r="I765" s="21">
        <f t="shared" si="173"/>
        <v>-10195.198321074695</v>
      </c>
      <c r="J765" s="22">
        <f t="shared" si="174"/>
        <v>-3.3983994403582316</v>
      </c>
      <c r="K765" s="27">
        <f t="shared" si="179"/>
        <v>0.32244735116609768</v>
      </c>
      <c r="L765" s="5">
        <f t="shared" si="175"/>
        <v>2.5584560872698992E-2</v>
      </c>
      <c r="M765" s="33">
        <f t="shared" si="176"/>
        <v>3.6119252043151762</v>
      </c>
      <c r="N765" s="24">
        <f t="shared" si="184"/>
        <v>29.570092645682369</v>
      </c>
      <c r="O765" s="24">
        <f t="shared" si="185"/>
        <v>29.128789641425385</v>
      </c>
      <c r="P765" s="24">
        <f t="shared" si="186"/>
        <v>125.91021192734677</v>
      </c>
      <c r="Q765" s="4">
        <f t="shared" si="187"/>
        <v>25.584560872698994</v>
      </c>
    </row>
    <row r="766" spans="2:17" x14ac:dyDescent="0.2">
      <c r="B766" s="5">
        <f t="shared" si="181"/>
        <v>7.4300000000001101E-2</v>
      </c>
      <c r="D766" s="25">
        <f t="shared" si="177"/>
        <v>3.6038597818252524E-6</v>
      </c>
      <c r="E766" s="18">
        <f t="shared" si="182"/>
        <v>4.9231713958214991E-4</v>
      </c>
      <c r="F766" s="26">
        <f t="shared" si="180"/>
        <v>4.8496270806904656E-4</v>
      </c>
      <c r="G766" s="17">
        <f t="shared" si="178"/>
        <v>294202002.83798712</v>
      </c>
      <c r="H766" s="10">
        <f t="shared" si="183"/>
        <v>12620442.254140662</v>
      </c>
      <c r="I766" s="21">
        <f t="shared" si="173"/>
        <v>-10239.779713534666</v>
      </c>
      <c r="J766" s="22">
        <f t="shared" si="174"/>
        <v>-3.4132599045115555</v>
      </c>
      <c r="K766" s="27">
        <f t="shared" si="179"/>
        <v>0.3221067681988542</v>
      </c>
      <c r="L766" s="5">
        <f t="shared" si="175"/>
        <v>2.5616788578667241E-2</v>
      </c>
      <c r="M766" s="33">
        <f t="shared" si="176"/>
        <v>3.6038597818252525</v>
      </c>
      <c r="N766" s="24">
        <f t="shared" si="184"/>
        <v>29.539028374928996</v>
      </c>
      <c r="O766" s="24">
        <f t="shared" si="185"/>
        <v>29.097762484142795</v>
      </c>
      <c r="P766" s="24">
        <f t="shared" si="186"/>
        <v>126.20442254140663</v>
      </c>
      <c r="Q766" s="4">
        <f t="shared" si="187"/>
        <v>25.61678857866724</v>
      </c>
    </row>
    <row r="767" spans="2:17" x14ac:dyDescent="0.2">
      <c r="B767" s="5">
        <f t="shared" si="181"/>
        <v>7.4400000000001104E-2</v>
      </c>
      <c r="D767" s="25">
        <f t="shared" si="177"/>
        <v>3.5958028553331908E-6</v>
      </c>
      <c r="E767" s="18">
        <f t="shared" si="182"/>
        <v>4.9179713272950456E-4</v>
      </c>
      <c r="F767" s="26">
        <f t="shared" si="180"/>
        <v>4.8444350925761078E-4</v>
      </c>
      <c r="G767" s="17">
        <f t="shared" si="178"/>
        <v>294177260.52413404</v>
      </c>
      <c r="H767" s="10">
        <f t="shared" si="183"/>
        <v>12649861.217308769</v>
      </c>
      <c r="I767" s="21">
        <f t="shared" si="173"/>
        <v>-10284.356416270086</v>
      </c>
      <c r="J767" s="22">
        <f t="shared" si="174"/>
        <v>-3.4281188054233618</v>
      </c>
      <c r="K767" s="27">
        <f t="shared" si="179"/>
        <v>0.32176469926335743</v>
      </c>
      <c r="L767" s="5">
        <f t="shared" si="175"/>
        <v>2.564898215204035E-2</v>
      </c>
      <c r="M767" s="33">
        <f t="shared" si="176"/>
        <v>3.5958028553331909</v>
      </c>
      <c r="N767" s="24">
        <f t="shared" si="184"/>
        <v>29.507827963770275</v>
      </c>
      <c r="O767" s="24">
        <f t="shared" si="185"/>
        <v>29.066610555456649</v>
      </c>
      <c r="P767" s="24">
        <f t="shared" si="186"/>
        <v>126.49861217308771</v>
      </c>
      <c r="Q767" s="4">
        <f t="shared" si="187"/>
        <v>25.64898215204035</v>
      </c>
    </row>
    <row r="768" spans="2:17" x14ac:dyDescent="0.2">
      <c r="B768" s="5">
        <f t="shared" si="181"/>
        <v>7.4500000000001107E-2</v>
      </c>
      <c r="D768" s="25">
        <f t="shared" si="177"/>
        <v>3.5877544619899135E-6</v>
      </c>
      <c r="E768" s="18">
        <f t="shared" si="182"/>
        <v>4.9127485707968249E-4</v>
      </c>
      <c r="F768" s="26">
        <f t="shared" si="180"/>
        <v>4.8392223261975611E-4</v>
      </c>
      <c r="G768" s="17">
        <f t="shared" si="178"/>
        <v>294144938.87575108</v>
      </c>
      <c r="H768" s="10">
        <f t="shared" si="183"/>
        <v>12679277.327278763</v>
      </c>
      <c r="I768" s="21">
        <f t="shared" si="173"/>
        <v>-10328.927276734348</v>
      </c>
      <c r="J768" s="22">
        <f t="shared" si="174"/>
        <v>-3.4429757589114494</v>
      </c>
      <c r="K768" s="27">
        <f t="shared" si="179"/>
        <v>0.3214211445351407</v>
      </c>
      <c r="L768" s="5">
        <f t="shared" si="175"/>
        <v>2.5681141444230275E-2</v>
      </c>
      <c r="M768" s="33">
        <f t="shared" si="176"/>
        <v>3.5877544619899133</v>
      </c>
      <c r="N768" s="24">
        <f t="shared" si="184"/>
        <v>29.476491424780949</v>
      </c>
      <c r="O768" s="24">
        <f t="shared" si="185"/>
        <v>29.035333957185365</v>
      </c>
      <c r="P768" s="24">
        <f t="shared" si="186"/>
        <v>126.79277327278764</v>
      </c>
      <c r="Q768" s="4">
        <f t="shared" si="187"/>
        <v>25.681141444230274</v>
      </c>
    </row>
    <row r="769" spans="2:17" x14ac:dyDescent="0.2">
      <c r="B769" s="5">
        <f t="shared" si="181"/>
        <v>7.460000000000111E-2</v>
      </c>
      <c r="D769" s="25">
        <f t="shared" si="177"/>
        <v>3.5797146389424315E-6</v>
      </c>
      <c r="E769" s="18">
        <f t="shared" si="182"/>
        <v>4.9075031290069036E-4</v>
      </c>
      <c r="F769" s="26">
        <f t="shared" si="180"/>
        <v>4.8339887991151725E-4</v>
      </c>
      <c r="G769" s="17">
        <f t="shared" si="178"/>
        <v>294104978.39705557</v>
      </c>
      <c r="H769" s="10">
        <f t="shared" si="183"/>
        <v>12708689.823142404</v>
      </c>
      <c r="I769" s="21">
        <f t="shared" si="173"/>
        <v>-10373.491133337602</v>
      </c>
      <c r="J769" s="22">
        <f t="shared" si="174"/>
        <v>-3.4578303777792008</v>
      </c>
      <c r="K769" s="27">
        <f t="shared" si="179"/>
        <v>0.32107610422830618</v>
      </c>
      <c r="L769" s="5">
        <f t="shared" si="175"/>
        <v>2.5713266306668446E-2</v>
      </c>
      <c r="M769" s="33">
        <f t="shared" si="176"/>
        <v>3.5797146389424315</v>
      </c>
      <c r="N769" s="24">
        <f t="shared" si="184"/>
        <v>29.445018774041422</v>
      </c>
      <c r="O769" s="24">
        <f t="shared" si="185"/>
        <v>29.003932794691035</v>
      </c>
      <c r="P769" s="24">
        <f t="shared" si="186"/>
        <v>127.08689823142404</v>
      </c>
      <c r="Q769" s="4">
        <f t="shared" si="187"/>
        <v>25.713266306668444</v>
      </c>
    </row>
    <row r="770" spans="2:17" x14ac:dyDescent="0.2">
      <c r="B770" s="5">
        <f t="shared" si="181"/>
        <v>7.4700000000001113E-2</v>
      </c>
      <c r="D770" s="25">
        <f t="shared" si="177"/>
        <v>3.5716834233328888E-6</v>
      </c>
      <c r="E770" s="18">
        <f t="shared" si="182"/>
        <v>4.9022350051942259E-4</v>
      </c>
      <c r="F770" s="26">
        <f t="shared" si="180"/>
        <v>4.8287345294829891E-4</v>
      </c>
      <c r="G770" s="17">
        <f t="shared" si="178"/>
        <v>294057319.56692451</v>
      </c>
      <c r="H770" s="10">
        <f t="shared" si="183"/>
        <v>12738097.938040603</v>
      </c>
      <c r="I770" s="21">
        <f t="shared" si="173"/>
        <v>-10418.046815442742</v>
      </c>
      <c r="J770" s="22">
        <f t="shared" si="174"/>
        <v>-3.4726822718142474</v>
      </c>
      <c r="K770" s="27">
        <f t="shared" si="179"/>
        <v>0.32072957859582651</v>
      </c>
      <c r="L770" s="5">
        <f t="shared" si="175"/>
        <v>2.5745356590809652E-2</v>
      </c>
      <c r="M770" s="33">
        <f t="shared" si="176"/>
        <v>3.5716834233328889</v>
      </c>
      <c r="N770" s="24">
        <f t="shared" si="184"/>
        <v>29.413410031165355</v>
      </c>
      <c r="O770" s="24">
        <f t="shared" si="185"/>
        <v>28.972407176897935</v>
      </c>
      <c r="P770" s="24">
        <f t="shared" si="186"/>
        <v>127.38097938040605</v>
      </c>
      <c r="Q770" s="4">
        <f t="shared" si="187"/>
        <v>25.745356590809653</v>
      </c>
    </row>
    <row r="771" spans="2:17" x14ac:dyDescent="0.2">
      <c r="B771" s="5">
        <f t="shared" si="181"/>
        <v>7.4800000000001116E-2</v>
      </c>
      <c r="D771" s="25">
        <f t="shared" si="177"/>
        <v>3.5636608522975874E-6</v>
      </c>
      <c r="E771" s="18">
        <f t="shared" si="182"/>
        <v>4.8969442032212112E-4</v>
      </c>
      <c r="F771" s="26">
        <f t="shared" si="180"/>
        <v>4.8234595360518057E-4</v>
      </c>
      <c r="G771" s="17">
        <f t="shared" si="178"/>
        <v>294001902.84494716</v>
      </c>
      <c r="H771" s="10">
        <f t="shared" si="183"/>
        <v>12767500.899161197</v>
      </c>
      <c r="I771" s="21">
        <f t="shared" si="173"/>
        <v>-10462.593143362279</v>
      </c>
      <c r="J771" s="22">
        <f t="shared" si="174"/>
        <v>-3.4875310477874262</v>
      </c>
      <c r="K771" s="27">
        <f t="shared" si="179"/>
        <v>0.32038156792984646</v>
      </c>
      <c r="L771" s="5">
        <f t="shared" si="175"/>
        <v>2.5777412148135934E-2</v>
      </c>
      <c r="M771" s="33">
        <f t="shared" si="176"/>
        <v>3.5636608522975872</v>
      </c>
      <c r="N771" s="24">
        <f t="shared" si="184"/>
        <v>29.381665219327267</v>
      </c>
      <c r="O771" s="24">
        <f t="shared" si="185"/>
        <v>28.940757216310836</v>
      </c>
      <c r="P771" s="24">
        <f t="shared" si="186"/>
        <v>127.67500899161199</v>
      </c>
      <c r="Q771" s="4">
        <f t="shared" si="187"/>
        <v>25.777412148135934</v>
      </c>
    </row>
    <row r="772" spans="2:17" x14ac:dyDescent="0.2">
      <c r="B772" s="5">
        <f t="shared" si="181"/>
        <v>7.4900000000001118E-2</v>
      </c>
      <c r="D772" s="25">
        <f t="shared" si="177"/>
        <v>3.5556469629660176E-6</v>
      </c>
      <c r="E772" s="18">
        <f t="shared" si="182"/>
        <v>4.891630727548368E-4</v>
      </c>
      <c r="F772" s="26">
        <f t="shared" si="180"/>
        <v>4.8181638381722224E-4</v>
      </c>
      <c r="G772" s="17">
        <f t="shared" si="178"/>
        <v>293938668.67762208</v>
      </c>
      <c r="H772" s="10">
        <f t="shared" si="183"/>
        <v>12796897.927737325</v>
      </c>
      <c r="I772" s="21">
        <f t="shared" si="173"/>
        <v>-10507.128928356196</v>
      </c>
      <c r="J772" s="22">
        <f t="shared" si="174"/>
        <v>-3.5023763094520657</v>
      </c>
      <c r="K772" s="27">
        <f t="shared" si="179"/>
        <v>0.32003207256198446</v>
      </c>
      <c r="L772" s="5">
        <f t="shared" si="175"/>
        <v>2.5809432830160524E-2</v>
      </c>
      <c r="M772" s="33">
        <f t="shared" si="176"/>
        <v>3.5556469629660175</v>
      </c>
      <c r="N772" s="24">
        <f t="shared" si="184"/>
        <v>29.349784365290208</v>
      </c>
      <c r="O772" s="24">
        <f t="shared" si="185"/>
        <v>28.908983029033333</v>
      </c>
      <c r="P772" s="24">
        <f t="shared" si="186"/>
        <v>127.96897927737326</v>
      </c>
      <c r="Q772" s="4">
        <f t="shared" si="187"/>
        <v>25.809432830160524</v>
      </c>
    </row>
    <row r="773" spans="2:17" x14ac:dyDescent="0.2">
      <c r="B773" s="5">
        <f t="shared" si="181"/>
        <v>7.5000000000001121E-2</v>
      </c>
      <c r="D773" s="25">
        <f t="shared" si="177"/>
        <v>3.54764179245987E-6</v>
      </c>
      <c r="E773" s="18">
        <f t="shared" si="182"/>
        <v>4.8862945832388923E-4</v>
      </c>
      <c r="F773" s="26">
        <f t="shared" si="180"/>
        <v>4.8128474557976493E-4</v>
      </c>
      <c r="G773" s="17">
        <f t="shared" si="178"/>
        <v>293867557.50458258</v>
      </c>
      <c r="H773" s="10">
        <f t="shared" si="183"/>
        <v>12826288.239046436</v>
      </c>
      <c r="I773" s="21">
        <f t="shared" si="173"/>
        <v>-10551.652972630707</v>
      </c>
      <c r="J773" s="22">
        <f t="shared" si="174"/>
        <v>-3.517217657543569</v>
      </c>
      <c r="K773" s="27">
        <f t="shared" si="179"/>
        <v>0.31968109286363466</v>
      </c>
      <c r="L773" s="5">
        <f t="shared" si="175"/>
        <v>2.5841418488431803E-2</v>
      </c>
      <c r="M773" s="33">
        <f t="shared" si="176"/>
        <v>3.5476417924598698</v>
      </c>
      <c r="N773" s="24">
        <f t="shared" si="184"/>
        <v>29.317767499433355</v>
      </c>
      <c r="O773" s="24">
        <f t="shared" si="185"/>
        <v>28.877084734785896</v>
      </c>
      <c r="P773" s="24">
        <f t="shared" si="186"/>
        <v>128.26288239046437</v>
      </c>
      <c r="Q773" s="4">
        <f t="shared" si="187"/>
        <v>25.841418488431803</v>
      </c>
    </row>
    <row r="774" spans="2:17" x14ac:dyDescent="0.2">
      <c r="B774" s="5">
        <f t="shared" si="181"/>
        <v>7.5100000000001124E-2</v>
      </c>
      <c r="D774" s="25">
        <f t="shared" si="177"/>
        <v>3.5396453778920499E-6</v>
      </c>
      <c r="E774" s="18">
        <f t="shared" si="182"/>
        <v>4.8809357759632834E-4</v>
      </c>
      <c r="F774" s="26">
        <f t="shared" si="180"/>
        <v>4.8075104094873227E-4</v>
      </c>
      <c r="G774" s="17">
        <f t="shared" si="178"/>
        <v>293788509.76497209</v>
      </c>
      <c r="H774" s="10">
        <f t="shared" si="183"/>
        <v>12855671.042409914</v>
      </c>
      <c r="I774" s="21">
        <f t="shared" si="173"/>
        <v>-10596.164069338005</v>
      </c>
      <c r="J774" s="22">
        <f t="shared" si="174"/>
        <v>-3.532054689779335</v>
      </c>
      <c r="K774" s="27">
        <f t="shared" si="179"/>
        <v>0.31932862924626854</v>
      </c>
      <c r="L774" s="5">
        <f t="shared" si="175"/>
        <v>2.5873368974537299E-2</v>
      </c>
      <c r="M774" s="33">
        <f t="shared" si="176"/>
        <v>3.5396453778920498</v>
      </c>
      <c r="N774" s="24">
        <f t="shared" si="184"/>
        <v>29.2856146557797</v>
      </c>
      <c r="O774" s="24">
        <f t="shared" si="185"/>
        <v>28.845062456923937</v>
      </c>
      <c r="P774" s="24">
        <f t="shared" si="186"/>
        <v>128.55671042409915</v>
      </c>
      <c r="Q774" s="4">
        <f t="shared" si="187"/>
        <v>25.8733689745373</v>
      </c>
    </row>
    <row r="775" spans="2:17" x14ac:dyDescent="0.2">
      <c r="B775" s="5">
        <f t="shared" si="181"/>
        <v>7.5200000000001127E-2</v>
      </c>
      <c r="D775" s="25">
        <f t="shared" si="177"/>
        <v>3.5316577563656761E-6</v>
      </c>
      <c r="E775" s="18">
        <f t="shared" si="182"/>
        <v>4.8755543120039449E-4</v>
      </c>
      <c r="F775" s="26">
        <f t="shared" si="180"/>
        <v>4.8021527204092747E-4</v>
      </c>
      <c r="G775" s="17">
        <f t="shared" si="178"/>
        <v>293701465.90384281</v>
      </c>
      <c r="H775" s="10">
        <f t="shared" si="183"/>
        <v>12885045.541193355</v>
      </c>
      <c r="I775" s="21">
        <f t="shared" si="173"/>
        <v>-10640.661002576977</v>
      </c>
      <c r="J775" s="22">
        <f t="shared" si="174"/>
        <v>-3.5468870008589923</v>
      </c>
      <c r="K775" s="27">
        <f t="shared" si="179"/>
        <v>0.31897468216173663</v>
      </c>
      <c r="L775" s="5">
        <f t="shared" si="175"/>
        <v>2.59052841401077E-2</v>
      </c>
      <c r="M775" s="33">
        <f t="shared" si="176"/>
        <v>3.5316577563656759</v>
      </c>
      <c r="N775" s="24">
        <f t="shared" si="184"/>
        <v>29.25332587202367</v>
      </c>
      <c r="O775" s="24">
        <f t="shared" si="185"/>
        <v>28.812916322455649</v>
      </c>
      <c r="P775" s="24">
        <f t="shared" si="186"/>
        <v>128.85045541193355</v>
      </c>
      <c r="Q775" s="4">
        <f t="shared" si="187"/>
        <v>25.9052841401077</v>
      </c>
    </row>
    <row r="776" spans="2:17" x14ac:dyDescent="0.2">
      <c r="B776" s="5">
        <f t="shared" si="181"/>
        <v>7.530000000000113E-2</v>
      </c>
      <c r="D776" s="25">
        <f t="shared" si="177"/>
        <v>3.5236789649730759E-6</v>
      </c>
      <c r="E776" s="18">
        <f t="shared" si="182"/>
        <v>4.8701501982597933E-4</v>
      </c>
      <c r="F776" s="26">
        <f t="shared" si="180"/>
        <v>4.7967744103432936E-4</v>
      </c>
      <c r="G776" s="17">
        <f t="shared" si="178"/>
        <v>293606366.37868053</v>
      </c>
      <c r="H776" s="10">
        <f t="shared" si="183"/>
        <v>12914410.932807481</v>
      </c>
      <c r="I776" s="21">
        <f t="shared" si="173"/>
        <v>-10685.142547394902</v>
      </c>
      <c r="J776" s="22">
        <f t="shared" si="174"/>
        <v>-3.5617141824649674</v>
      </c>
      <c r="K776" s="27">
        <f t="shared" si="179"/>
        <v>0.31861925210257042</v>
      </c>
      <c r="L776" s="5">
        <f t="shared" si="175"/>
        <v>2.5937163836820917E-2</v>
      </c>
      <c r="M776" s="33">
        <f t="shared" si="176"/>
        <v>3.523678964973076</v>
      </c>
      <c r="N776" s="24">
        <f t="shared" si="184"/>
        <v>29.220901189558759</v>
      </c>
      <c r="O776" s="24">
        <f t="shared" si="185"/>
        <v>28.78064646205976</v>
      </c>
      <c r="P776" s="24">
        <f t="shared" si="186"/>
        <v>129.14410932807482</v>
      </c>
      <c r="Q776" s="4">
        <f t="shared" si="187"/>
        <v>25.937163836820918</v>
      </c>
    </row>
    <row r="777" spans="2:17" x14ac:dyDescent="0.2">
      <c r="B777" s="5">
        <f t="shared" si="181"/>
        <v>7.5400000000001133E-2</v>
      </c>
      <c r="D777" s="25">
        <f t="shared" si="177"/>
        <v>3.5157090407947717E-6</v>
      </c>
      <c r="E777" s="18">
        <f t="shared" si="182"/>
        <v>4.8647234422508691E-4</v>
      </c>
      <c r="F777" s="26">
        <f t="shared" si="180"/>
        <v>4.7913755016838544E-4</v>
      </c>
      <c r="G777" s="17">
        <f t="shared" si="178"/>
        <v>293503151.66599888</v>
      </c>
      <c r="H777" s="10">
        <f t="shared" si="183"/>
        <v>12943766.408709714</v>
      </c>
      <c r="I777" s="21">
        <f t="shared" si="173"/>
        <v>-10729.60746979016</v>
      </c>
      <c r="J777" s="22">
        <f t="shared" si="174"/>
        <v>-3.5765358232633866</v>
      </c>
      <c r="K777" s="27">
        <f t="shared" si="179"/>
        <v>0.31826233960228401</v>
      </c>
      <c r="L777" s="5">
        <f t="shared" si="175"/>
        <v>2.5969007916406162E-2</v>
      </c>
      <c r="M777" s="33">
        <f t="shared" si="176"/>
        <v>3.5157090407947718</v>
      </c>
      <c r="N777" s="24">
        <f t="shared" si="184"/>
        <v>29.188340653505215</v>
      </c>
      <c r="O777" s="24">
        <f t="shared" si="185"/>
        <v>28.748253010103127</v>
      </c>
      <c r="P777" s="24">
        <f t="shared" si="186"/>
        <v>129.43766408709715</v>
      </c>
      <c r="Q777" s="4">
        <f t="shared" si="187"/>
        <v>25.969007916406163</v>
      </c>
    </row>
    <row r="778" spans="2:17" x14ac:dyDescent="0.2">
      <c r="B778" s="5">
        <f t="shared" si="181"/>
        <v>7.5500000000001136E-2</v>
      </c>
      <c r="D778" s="25">
        <f t="shared" si="177"/>
        <v>3.5077480208984601E-6</v>
      </c>
      <c r="E778" s="18">
        <f t="shared" si="182"/>
        <v>4.859274052122941E-4</v>
      </c>
      <c r="F778" s="26">
        <f t="shared" si="180"/>
        <v>4.785956017443031E-4</v>
      </c>
      <c r="G778" s="17">
        <f t="shared" si="178"/>
        <v>293391762.26805907</v>
      </c>
      <c r="H778" s="10">
        <f t="shared" si="183"/>
        <v>12973111.154406417</v>
      </c>
      <c r="I778" s="21">
        <f t="shared" si="173"/>
        <v>-10774.054526715956</v>
      </c>
      <c r="J778" s="22">
        <f t="shared" si="174"/>
        <v>-3.5913515089053187</v>
      </c>
      <c r="K778" s="27">
        <f t="shared" si="179"/>
        <v>0.31790394523567556</v>
      </c>
      <c r="L778" s="5">
        <f t="shared" si="175"/>
        <v>2.6000816230648059E-2</v>
      </c>
      <c r="M778" s="33">
        <f t="shared" si="176"/>
        <v>3.5077480208984602</v>
      </c>
      <c r="N778" s="24">
        <f t="shared" si="184"/>
        <v>29.155644312737646</v>
      </c>
      <c r="O778" s="24">
        <f t="shared" si="185"/>
        <v>28.715736104658188</v>
      </c>
      <c r="P778" s="24">
        <f t="shared" si="186"/>
        <v>129.73111154406419</v>
      </c>
      <c r="Q778" s="4">
        <f t="shared" si="187"/>
        <v>26.000816230648059</v>
      </c>
    </row>
    <row r="779" spans="2:17" x14ac:dyDescent="0.2">
      <c r="B779" s="5">
        <f t="shared" si="181"/>
        <v>7.5600000000001139E-2</v>
      </c>
      <c r="D779" s="25">
        <f t="shared" si="177"/>
        <v>3.4997959423379863E-6</v>
      </c>
      <c r="E779" s="18">
        <f t="shared" si="182"/>
        <v>4.8538020366521072E-4</v>
      </c>
      <c r="F779" s="26">
        <f t="shared" si="180"/>
        <v>4.7805159812533892E-4</v>
      </c>
      <c r="G779" s="17">
        <f t="shared" si="178"/>
        <v>293272138.71963972</v>
      </c>
      <c r="H779" s="10">
        <f t="shared" si="183"/>
        <v>13002444.349455802</v>
      </c>
      <c r="I779" s="21">
        <f t="shared" si="173"/>
        <v>-10818.482466085048</v>
      </c>
      <c r="J779" s="22">
        <f t="shared" si="174"/>
        <v>-3.6061608220283494</v>
      </c>
      <c r="K779" s="27">
        <f t="shared" si="179"/>
        <v>0.3175440696191289</v>
      </c>
      <c r="L779" s="5">
        <f t="shared" si="175"/>
        <v>2.60325886313908E-2</v>
      </c>
      <c r="M779" s="33">
        <f t="shared" si="176"/>
        <v>3.4997959423379861</v>
      </c>
      <c r="N779" s="24">
        <f t="shared" si="184"/>
        <v>29.122812219912642</v>
      </c>
      <c r="O779" s="24">
        <f t="shared" si="185"/>
        <v>28.683095887520334</v>
      </c>
      <c r="P779" s="24">
        <f t="shared" si="186"/>
        <v>130.02444349455803</v>
      </c>
      <c r="Q779" s="4">
        <f t="shared" si="187"/>
        <v>26.032588631390798</v>
      </c>
    </row>
    <row r="780" spans="2:17" x14ac:dyDescent="0.2">
      <c r="B780" s="5">
        <f t="shared" si="181"/>
        <v>7.5700000000001141E-2</v>
      </c>
      <c r="D780" s="25">
        <f t="shared" si="177"/>
        <v>3.491852842152301E-6</v>
      </c>
      <c r="E780" s="18">
        <f t="shared" si="182"/>
        <v>4.8483074052494026E-4</v>
      </c>
      <c r="F780" s="26">
        <f t="shared" si="180"/>
        <v>4.775055417370835E-4</v>
      </c>
      <c r="G780" s="17">
        <f t="shared" si="178"/>
        <v>293144221.59487176</v>
      </c>
      <c r="H780" s="10">
        <f t="shared" si="183"/>
        <v>13031765.167471528</v>
      </c>
      <c r="I780" s="21">
        <f t="shared" si="173"/>
        <v>-10862.890026775571</v>
      </c>
      <c r="J780" s="22">
        <f t="shared" si="174"/>
        <v>-3.6209633422585235</v>
      </c>
      <c r="K780" s="27">
        <f t="shared" si="179"/>
        <v>0.31718271341091453</v>
      </c>
      <c r="L780" s="5">
        <f t="shared" si="175"/>
        <v>2.6064324970542303E-2</v>
      </c>
      <c r="M780" s="33">
        <f t="shared" si="176"/>
        <v>3.491852842152301</v>
      </c>
      <c r="N780" s="24">
        <f t="shared" si="184"/>
        <v>29.089844431496417</v>
      </c>
      <c r="O780" s="24">
        <f t="shared" si="185"/>
        <v>28.650332504225009</v>
      </c>
      <c r="P780" s="24">
        <f t="shared" si="186"/>
        <v>130.31765167471528</v>
      </c>
      <c r="Q780" s="4">
        <f t="shared" si="187"/>
        <v>26.064324970542302</v>
      </c>
    </row>
    <row r="781" spans="2:17" x14ac:dyDescent="0.2">
      <c r="B781" s="5">
        <f t="shared" si="181"/>
        <v>7.5800000000001144E-2</v>
      </c>
      <c r="D781" s="25">
        <f t="shared" si="177"/>
        <v>3.4839187573644249E-6</v>
      </c>
      <c r="E781" s="18">
        <f t="shared" si="182"/>
        <v>4.8427901679653937E-4</v>
      </c>
      <c r="F781" s="26">
        <f t="shared" si="180"/>
        <v>4.7695743506774644E-4</v>
      </c>
      <c r="G781" s="17">
        <f t="shared" si="178"/>
        <v>293007951.51427025</v>
      </c>
      <c r="H781" s="10">
        <f t="shared" si="183"/>
        <v>13061072.776126985</v>
      </c>
      <c r="I781" s="21">
        <f t="shared" si="173"/>
        <v>-10907.275938637842</v>
      </c>
      <c r="J781" s="22">
        <f t="shared" si="174"/>
        <v>-3.6357586462126141</v>
      </c>
      <c r="K781" s="27">
        <f t="shared" si="179"/>
        <v>0.31681987731149097</v>
      </c>
      <c r="L781" s="5">
        <f t="shared" si="175"/>
        <v>2.6096025100078423E-2</v>
      </c>
      <c r="M781" s="33">
        <f t="shared" si="176"/>
        <v>3.483918757364425</v>
      </c>
      <c r="N781" s="24">
        <f t="shared" si="184"/>
        <v>29.056741007792361</v>
      </c>
      <c r="O781" s="24">
        <f t="shared" si="185"/>
        <v>28.617446104064786</v>
      </c>
      <c r="P781" s="24">
        <f t="shared" si="186"/>
        <v>130.61072776126986</v>
      </c>
      <c r="Q781" s="4">
        <f t="shared" si="187"/>
        <v>26.096025100078425</v>
      </c>
    </row>
    <row r="782" spans="2:17" x14ac:dyDescent="0.2">
      <c r="B782" s="5">
        <f t="shared" si="181"/>
        <v>7.5900000000001147E-2</v>
      </c>
      <c r="D782" s="25">
        <f t="shared" si="177"/>
        <v>3.4759937249803948E-6</v>
      </c>
      <c r="E782" s="18">
        <f t="shared" si="182"/>
        <v>4.8372503354947793E-4</v>
      </c>
      <c r="F782" s="26">
        <f t="shared" si="180"/>
        <v>4.7640728066843747E-4</v>
      </c>
      <c r="G782" s="17">
        <f t="shared" si="178"/>
        <v>292863269.15171695</v>
      </c>
      <c r="H782" s="10">
        <f t="shared" si="183"/>
        <v>13090366.337160284</v>
      </c>
      <c r="I782" s="21">
        <f t="shared" si="173"/>
        <v>-10951.63892250231</v>
      </c>
      <c r="J782" s="22">
        <f t="shared" si="174"/>
        <v>-3.65054630750077</v>
      </c>
      <c r="K782" s="27">
        <f t="shared" si="179"/>
        <v>0.31645556206380532</v>
      </c>
      <c r="L782" s="5">
        <f t="shared" si="175"/>
        <v>2.6127688872047188E-2</v>
      </c>
      <c r="M782" s="33">
        <f t="shared" si="176"/>
        <v>3.4759937249803947</v>
      </c>
      <c r="N782" s="24">
        <f t="shared" si="184"/>
        <v>29.023502012968677</v>
      </c>
      <c r="O782" s="24">
        <f t="shared" si="185"/>
        <v>28.58443684010625</v>
      </c>
      <c r="P782" s="24">
        <f t="shared" si="186"/>
        <v>130.90366337160285</v>
      </c>
      <c r="Q782" s="4">
        <f t="shared" si="187"/>
        <v>26.127688872047187</v>
      </c>
    </row>
    <row r="783" spans="2:17" x14ac:dyDescent="0.2">
      <c r="B783" s="5">
        <f t="shared" si="181"/>
        <v>7.600000000000115E-2</v>
      </c>
      <c r="D783" s="25">
        <f t="shared" si="177"/>
        <v>3.4680777819882042E-6</v>
      </c>
      <c r="E783" s="18">
        <f t="shared" si="182"/>
        <v>4.8316879191809801E-4</v>
      </c>
      <c r="F783" s="26">
        <f t="shared" si="180"/>
        <v>4.7585508115344444E-4</v>
      </c>
      <c r="G783" s="17">
        <f t="shared" si="178"/>
        <v>292710115.24161816</v>
      </c>
      <c r="H783" s="10">
        <f t="shared" si="183"/>
        <v>13119645.006379951</v>
      </c>
      <c r="I783" s="21">
        <f t="shared" si="173"/>
        <v>-10995.977690188538</v>
      </c>
      <c r="J783" s="22">
        <f t="shared" si="174"/>
        <v>-3.6653258967295126</v>
      </c>
      <c r="K783" s="27">
        <f t="shared" si="179"/>
        <v>0.31608976845359382</v>
      </c>
      <c r="L783" s="5">
        <f t="shared" si="175"/>
        <v>2.6159316138573058E-2</v>
      </c>
      <c r="M783" s="33">
        <f t="shared" si="176"/>
        <v>3.468077781988204</v>
      </c>
      <c r="N783" s="24">
        <f t="shared" si="184"/>
        <v>28.990127515085881</v>
      </c>
      <c r="O783" s="24">
        <f t="shared" si="185"/>
        <v>28.551304869206668</v>
      </c>
      <c r="P783" s="24">
        <f t="shared" si="186"/>
        <v>131.19645006379952</v>
      </c>
      <c r="Q783" s="4">
        <f t="shared" si="187"/>
        <v>26.159316138573057</v>
      </c>
    </row>
    <row r="784" spans="2:17" x14ac:dyDescent="0.2">
      <c r="B784" s="5">
        <f t="shared" si="181"/>
        <v>7.6100000000001153E-2</v>
      </c>
      <c r="D784" s="25">
        <f t="shared" si="177"/>
        <v>3.4601709653567363E-6</v>
      </c>
      <c r="E784" s="18">
        <f t="shared" si="182"/>
        <v>4.8261029310207274E-4</v>
      </c>
      <c r="F784" s="26">
        <f t="shared" si="180"/>
        <v>4.7530083920050938E-4</v>
      </c>
      <c r="G784" s="17">
        <f t="shared" si="178"/>
        <v>292548430.58614284</v>
      </c>
      <c r="H784" s="10">
        <f t="shared" si="183"/>
        <v>13148907.933671338</v>
      </c>
      <c r="I784" s="21">
        <f t="shared" si="173"/>
        <v>-11040.290944515289</v>
      </c>
      <c r="J784" s="22">
        <f t="shared" si="174"/>
        <v>-3.6800969815050966</v>
      </c>
      <c r="K784" s="27">
        <f t="shared" si="179"/>
        <v>0.3157224973096821</v>
      </c>
      <c r="L784" s="5">
        <f t="shared" si="175"/>
        <v>2.6190906751861222E-2</v>
      </c>
      <c r="M784" s="33">
        <f t="shared" si="176"/>
        <v>3.4601709653567365</v>
      </c>
      <c r="N784" s="24">
        <f t="shared" si="184"/>
        <v>28.956617586124363</v>
      </c>
      <c r="O784" s="24">
        <f t="shared" si="185"/>
        <v>28.518050352030563</v>
      </c>
      <c r="P784" s="24">
        <f t="shared" si="186"/>
        <v>131.48907933671339</v>
      </c>
      <c r="Q784" s="4">
        <f t="shared" si="187"/>
        <v>26.190906751861224</v>
      </c>
    </row>
    <row r="785" spans="2:17" x14ac:dyDescent="0.2">
      <c r="B785" s="5">
        <f t="shared" si="181"/>
        <v>7.6200000000001156E-2</v>
      </c>
      <c r="D785" s="25">
        <f t="shared" si="177"/>
        <v>3.452273312034695E-6</v>
      </c>
      <c r="E785" s="18">
        <f t="shared" si="182"/>
        <v>4.8204953836686473E-4</v>
      </c>
      <c r="F785" s="26">
        <f t="shared" si="180"/>
        <v>4.7474455755110276E-4</v>
      </c>
      <c r="G785" s="17">
        <f t="shared" si="178"/>
        <v>292378156.06253427</v>
      </c>
      <c r="H785" s="10">
        <f t="shared" si="183"/>
        <v>13178154.263003772</v>
      </c>
      <c r="I785" s="21">
        <f t="shared" si="173"/>
        <v>-11084.577379311744</v>
      </c>
      <c r="J785" s="22">
        <f t="shared" si="174"/>
        <v>-3.6948591264372479</v>
      </c>
      <c r="K785" s="27">
        <f t="shared" si="179"/>
        <v>0.31535374950428496</v>
      </c>
      <c r="L785" s="5">
        <f t="shared" si="175"/>
        <v>2.6222460564201921E-2</v>
      </c>
      <c r="M785" s="33">
        <f t="shared" si="176"/>
        <v>3.4522733120346949</v>
      </c>
      <c r="N785" s="24">
        <f t="shared" si="184"/>
        <v>28.922972302011882</v>
      </c>
      <c r="O785" s="24">
        <f t="shared" si="185"/>
        <v>28.484673453066165</v>
      </c>
      <c r="P785" s="24">
        <f t="shared" si="186"/>
        <v>131.78154263003773</v>
      </c>
      <c r="Q785" s="4">
        <f t="shared" si="187"/>
        <v>26.222460564201921</v>
      </c>
    </row>
    <row r="786" spans="2:17" x14ac:dyDescent="0.2">
      <c r="B786" s="5">
        <f t="shared" si="181"/>
        <v>7.6300000000001159E-2</v>
      </c>
      <c r="D786" s="25">
        <f t="shared" si="177"/>
        <v>3.4443848589495209E-6</v>
      </c>
      <c r="E786" s="18">
        <f t="shared" si="182"/>
        <v>4.8148652904418367E-4</v>
      </c>
      <c r="F786" s="26">
        <f t="shared" si="180"/>
        <v>4.7418623901069278E-4</v>
      </c>
      <c r="G786" s="17">
        <f t="shared" si="178"/>
        <v>292199232.63047862</v>
      </c>
      <c r="H786" s="10">
        <f t="shared" si="183"/>
        <v>13207383.132438423</v>
      </c>
      <c r="I786" s="21">
        <f t="shared" si="173"/>
        <v>-11128.835679429822</v>
      </c>
      <c r="J786" s="22">
        <f t="shared" si="174"/>
        <v>-3.7096118931432738</v>
      </c>
      <c r="K786" s="27">
        <f t="shared" si="179"/>
        <v>0.31498352595330592</v>
      </c>
      <c r="L786" s="5">
        <f t="shared" si="175"/>
        <v>2.6253977427974799E-2</v>
      </c>
      <c r="M786" s="33">
        <f t="shared" si="176"/>
        <v>3.4443848589495207</v>
      </c>
      <c r="N786" s="24">
        <f t="shared" si="184"/>
        <v>28.889191742651022</v>
      </c>
      <c r="O786" s="24">
        <f t="shared" si="185"/>
        <v>28.451174340641568</v>
      </c>
      <c r="P786" s="24">
        <f t="shared" si="186"/>
        <v>132.07383132438423</v>
      </c>
      <c r="Q786" s="4">
        <f t="shared" si="187"/>
        <v>26.253977427974799</v>
      </c>
    </row>
    <row r="787" spans="2:17" x14ac:dyDescent="0.2">
      <c r="B787" s="5">
        <f t="shared" si="181"/>
        <v>7.6400000000001161E-2</v>
      </c>
      <c r="D787" s="25">
        <f t="shared" si="177"/>
        <v>3.4365056430063005E-6</v>
      </c>
      <c r="E787" s="18">
        <f t="shared" si="182"/>
        <v>4.80921266532444E-4</v>
      </c>
      <c r="F787" s="26">
        <f t="shared" si="180"/>
        <v>4.7362588644901329E-4</v>
      </c>
      <c r="G787" s="17">
        <f t="shared" si="178"/>
        <v>292011601.33963567</v>
      </c>
      <c r="H787" s="10">
        <f t="shared" si="183"/>
        <v>13236593.674136929</v>
      </c>
      <c r="I787" s="21">
        <f t="shared" si="173"/>
        <v>-11173.064520757642</v>
      </c>
      <c r="J787" s="22">
        <f t="shared" si="174"/>
        <v>-3.724354840252547</v>
      </c>
      <c r="K787" s="27">
        <f t="shared" si="179"/>
        <v>0.31461182761663614</v>
      </c>
      <c r="L787" s="5">
        <f t="shared" si="175"/>
        <v>2.6285457195653297E-2</v>
      </c>
      <c r="M787" s="33">
        <f t="shared" si="176"/>
        <v>3.4365056430063006</v>
      </c>
      <c r="N787" s="24">
        <f t="shared" si="184"/>
        <v>28.855275991946641</v>
      </c>
      <c r="O787" s="24">
        <f t="shared" si="185"/>
        <v>28.417553186940797</v>
      </c>
      <c r="P787" s="24">
        <f t="shared" si="186"/>
        <v>132.3659367413693</v>
      </c>
      <c r="Q787" s="4">
        <f t="shared" si="187"/>
        <v>26.285457195653297</v>
      </c>
    </row>
    <row r="788" spans="2:17" x14ac:dyDescent="0.2">
      <c r="B788" s="5">
        <f t="shared" si="181"/>
        <v>7.6500000000001164E-2</v>
      </c>
      <c r="D788" s="25">
        <f t="shared" si="177"/>
        <v>3.4286357010866764E-6</v>
      </c>
      <c r="E788" s="18">
        <f t="shared" si="182"/>
        <v>4.8035375229722103E-4</v>
      </c>
      <c r="F788" s="26">
        <f t="shared" si="180"/>
        <v>4.7306350280032939E-4</v>
      </c>
      <c r="G788" s="17">
        <f t="shared" si="178"/>
        <v>291815203.33722806</v>
      </c>
      <c r="H788" s="10">
        <f t="shared" si="183"/>
        <v>13265785.014370773</v>
      </c>
      <c r="I788" s="21">
        <f t="shared" si="173"/>
        <v>-11217.262570234134</v>
      </c>
      <c r="J788" s="22">
        <f t="shared" si="174"/>
        <v>-3.7390875234113778</v>
      </c>
      <c r="K788" s="27">
        <f t="shared" si="179"/>
        <v>0.31423865549845292</v>
      </c>
      <c r="L788" s="5">
        <f t="shared" si="175"/>
        <v>2.631689971980905E-2</v>
      </c>
      <c r="M788" s="33">
        <f t="shared" si="176"/>
        <v>3.4286357010866761</v>
      </c>
      <c r="N788" s="24">
        <f t="shared" si="184"/>
        <v>28.821225137833263</v>
      </c>
      <c r="O788" s="24">
        <f t="shared" si="185"/>
        <v>28.383810168019764</v>
      </c>
      <c r="P788" s="24">
        <f t="shared" si="186"/>
        <v>132.65785014370775</v>
      </c>
      <c r="Q788" s="4">
        <f t="shared" si="187"/>
        <v>26.316899719809051</v>
      </c>
    </row>
    <row r="789" spans="2:17" x14ac:dyDescent="0.2">
      <c r="B789" s="5">
        <f t="shared" si="181"/>
        <v>7.6600000000001167E-2</v>
      </c>
      <c r="D789" s="25">
        <f t="shared" si="177"/>
        <v>3.4207750700477378E-6</v>
      </c>
      <c r="E789" s="18">
        <f t="shared" si="182"/>
        <v>4.7978398787170665E-4</v>
      </c>
      <c r="F789" s="26">
        <f t="shared" si="180"/>
        <v>4.7249909106369812E-4</v>
      </c>
      <c r="G789" s="17">
        <f t="shared" si="178"/>
        <v>291609979.87566584</v>
      </c>
      <c r="H789" s="10">
        <f t="shared" si="183"/>
        <v>13294956.273531418</v>
      </c>
      <c r="I789" s="21">
        <f t="shared" si="173"/>
        <v>-11261.428485864826</v>
      </c>
      <c r="J789" s="22">
        <f t="shared" si="174"/>
        <v>-3.7538094952882752</v>
      </c>
      <c r="K789" s="27">
        <f t="shared" si="179"/>
        <v>0.31386401064751795</v>
      </c>
      <c r="L789" s="5">
        <f t="shared" si="175"/>
        <v>2.6348304853116348E-2</v>
      </c>
      <c r="M789" s="33">
        <f t="shared" si="176"/>
        <v>3.4207750700477377</v>
      </c>
      <c r="N789" s="24">
        <f t="shared" si="184"/>
        <v>28.787039272302398</v>
      </c>
      <c r="O789" s="24">
        <f t="shared" si="185"/>
        <v>28.349945463821886</v>
      </c>
      <c r="P789" s="24">
        <f t="shared" si="186"/>
        <v>132.9495627353142</v>
      </c>
      <c r="Q789" s="4">
        <f t="shared" si="187"/>
        <v>26.348304853116346</v>
      </c>
    </row>
    <row r="790" spans="2:17" x14ac:dyDescent="0.2">
      <c r="B790" s="5">
        <f t="shared" si="181"/>
        <v>7.670000000000117E-2</v>
      </c>
      <c r="D790" s="25">
        <f t="shared" si="177"/>
        <v>3.4129237867209136E-6</v>
      </c>
      <c r="E790" s="18">
        <f t="shared" si="182"/>
        <v>4.7921197485716505E-4</v>
      </c>
      <c r="F790" s="26">
        <f t="shared" si="180"/>
        <v>4.7193265430322813E-4</v>
      </c>
      <c r="G790" s="17">
        <f t="shared" si="178"/>
        <v>291395872.32034123</v>
      </c>
      <c r="H790" s="10">
        <f t="shared" si="183"/>
        <v>13324106.566141218</v>
      </c>
      <c r="I790" s="21">
        <f t="shared" si="173"/>
        <v>-11305.560916738777</v>
      </c>
      <c r="J790" s="22">
        <f t="shared" si="174"/>
        <v>-3.7685203055795924</v>
      </c>
      <c r="K790" s="27">
        <f t="shared" si="179"/>
        <v>0.31348789415747458</v>
      </c>
      <c r="L790" s="5">
        <f t="shared" si="175"/>
        <v>2.6379672448356598E-2</v>
      </c>
      <c r="M790" s="33">
        <f t="shared" si="176"/>
        <v>3.4129237867209135</v>
      </c>
      <c r="N790" s="24">
        <f t="shared" si="184"/>
        <v>28.752718491429903</v>
      </c>
      <c r="O790" s="24">
        <f t="shared" si="185"/>
        <v>28.315959258193686</v>
      </c>
      <c r="P790" s="24">
        <f t="shared" si="186"/>
        <v>133.24106566141219</v>
      </c>
      <c r="Q790" s="4">
        <f t="shared" si="187"/>
        <v>26.379672448356597</v>
      </c>
    </row>
    <row r="791" spans="2:17" x14ac:dyDescent="0.2">
      <c r="B791" s="5">
        <f t="shared" si="181"/>
        <v>7.6800000000001173E-2</v>
      </c>
      <c r="D791" s="25">
        <f t="shared" si="177"/>
        <v>3.4050818879108508E-6</v>
      </c>
      <c r="E791" s="18">
        <f t="shared" si="182"/>
        <v>4.7863771492338614E-4</v>
      </c>
      <c r="F791" s="26">
        <f t="shared" si="180"/>
        <v>4.7136419564833531E-4</v>
      </c>
      <c r="G791" s="17">
        <f t="shared" si="178"/>
        <v>291172822.15747678</v>
      </c>
      <c r="H791" s="10">
        <f t="shared" si="183"/>
        <v>13353235.000865109</v>
      </c>
      <c r="I791" s="21">
        <f t="shared" si="173"/>
        <v>-11349.658503046761</v>
      </c>
      <c r="J791" s="22">
        <f t="shared" si="174"/>
        <v>-3.7832195010155871</v>
      </c>
      <c r="K791" s="27">
        <f t="shared" si="179"/>
        <v>0.31311030716714483</v>
      </c>
      <c r="L791" s="5">
        <f t="shared" si="175"/>
        <v>2.6411002358422829E-2</v>
      </c>
      <c r="M791" s="33">
        <f t="shared" si="176"/>
        <v>3.4050818879108506</v>
      </c>
      <c r="N791" s="24">
        <f t="shared" si="184"/>
        <v>28.718262895403168</v>
      </c>
      <c r="O791" s="24">
        <f t="shared" si="185"/>
        <v>28.281851738900119</v>
      </c>
      <c r="P791" s="24">
        <f t="shared" si="186"/>
        <v>133.53235000865109</v>
      </c>
      <c r="Q791" s="4">
        <f t="shared" si="187"/>
        <v>26.411002358422827</v>
      </c>
    </row>
    <row r="792" spans="2:17" x14ac:dyDescent="0.2">
      <c r="B792" s="5">
        <f t="shared" si="181"/>
        <v>7.6900000000001176E-2</v>
      </c>
      <c r="D792" s="25">
        <f t="shared" si="177"/>
        <v>3.3972494103942936E-6</v>
      </c>
      <c r="E792" s="18">
        <f t="shared" si="182"/>
        <v>4.7806120980913936E-4</v>
      </c>
      <c r="F792" s="26">
        <f t="shared" si="180"/>
        <v>4.7079371829399525E-4</v>
      </c>
      <c r="G792" s="17">
        <f t="shared" si="178"/>
        <v>290940771.002033</v>
      </c>
      <c r="H792" s="10">
        <f t="shared" si="183"/>
        <v>13382340.680523084</v>
      </c>
      <c r="I792" s="21">
        <f t="shared" ref="I792:I855" si="188">$E$9*$I$4-H792*$I$7-$E$14*K791</f>
        <v>-11393.719876100569</v>
      </c>
      <c r="J792" s="22">
        <f t="shared" ref="J792:J855" si="189">I792/$E$13</f>
        <v>-3.7979066253668563</v>
      </c>
      <c r="K792" s="27">
        <f t="shared" si="179"/>
        <v>0.3127312508608257</v>
      </c>
      <c r="L792" s="5">
        <f t="shared" ref="L792:L855" si="190">+L791+0.5*$C$20*(K791+K792)</f>
        <v>2.6442294436324228E-2</v>
      </c>
      <c r="M792" s="33">
        <f t="shared" ref="M792:M855" si="191">D792*1000000</f>
        <v>3.3972494103942936</v>
      </c>
      <c r="N792" s="24">
        <f t="shared" si="184"/>
        <v>28.683672588548362</v>
      </c>
      <c r="O792" s="24">
        <f t="shared" si="185"/>
        <v>28.247623097639714</v>
      </c>
      <c r="P792" s="24">
        <f t="shared" si="186"/>
        <v>133.82340680523086</v>
      </c>
      <c r="Q792" s="4">
        <f t="shared" si="187"/>
        <v>26.442294436324229</v>
      </c>
    </row>
    <row r="793" spans="2:17" x14ac:dyDescent="0.2">
      <c r="B793" s="5">
        <f t="shared" si="181"/>
        <v>7.7000000000001179E-2</v>
      </c>
      <c r="D793" s="25">
        <f t="shared" ref="D793:D856" si="192">(-$E$15/($E$16)*L792+$E$15)</f>
        <v>3.3894263909189438E-6</v>
      </c>
      <c r="E793" s="18">
        <f t="shared" si="182"/>
        <v>4.7748246132262603E-4</v>
      </c>
      <c r="F793" s="26">
        <f t="shared" si="180"/>
        <v>4.7022122550099315E-4</v>
      </c>
      <c r="G793" s="17">
        <f t="shared" ref="G793:G856" si="193">$E$19/$E$11*(E792-F792)</f>
        <v>290699660.60576427</v>
      </c>
      <c r="H793" s="10">
        <f t="shared" si="183"/>
        <v>13411422.702103475</v>
      </c>
      <c r="I793" s="21">
        <f t="shared" si="188"/>
        <v>-11437.743658353622</v>
      </c>
      <c r="J793" s="22">
        <f t="shared" si="189"/>
        <v>-3.8125812194512072</v>
      </c>
      <c r="K793" s="27">
        <f t="shared" ref="K793:K856" si="194">+K792+0.5*$C$20*(J792+J793)</f>
        <v>0.31235072646858481</v>
      </c>
      <c r="L793" s="5">
        <f t="shared" si="190"/>
        <v>2.64735485351907E-2</v>
      </c>
      <c r="M793" s="33">
        <f t="shared" si="191"/>
        <v>3.3894263909189437</v>
      </c>
      <c r="N793" s="24">
        <f t="shared" si="184"/>
        <v>28.648947679357562</v>
      </c>
      <c r="O793" s="24">
        <f t="shared" si="185"/>
        <v>28.213273530059588</v>
      </c>
      <c r="P793" s="24">
        <f t="shared" si="186"/>
        <v>134.11422702103476</v>
      </c>
      <c r="Q793" s="4">
        <f t="shared" si="187"/>
        <v>26.473548535190702</v>
      </c>
    </row>
    <row r="794" spans="2:17" x14ac:dyDescent="0.2">
      <c r="B794" s="5">
        <f t="shared" si="181"/>
        <v>7.7100000000001181E-2</v>
      </c>
      <c r="D794" s="25">
        <f t="shared" si="192"/>
        <v>3.3816128662023255E-6</v>
      </c>
      <c r="E794" s="18">
        <f t="shared" si="182"/>
        <v>4.7690147134193066E-4</v>
      </c>
      <c r="F794" s="26">
        <f t="shared" ref="F794:F857" si="195">$E$18*D794*SQRT(H793*2/$E$17)</f>
        <v>4.6964672059616986E-4</v>
      </c>
      <c r="G794" s="17">
        <f t="shared" si="193"/>
        <v>290449432.86531556</v>
      </c>
      <c r="H794" s="10">
        <f t="shared" si="183"/>
        <v>13440480.15677703</v>
      </c>
      <c r="I794" s="21">
        <f t="shared" si="188"/>
        <v>-11481.728463422727</v>
      </c>
      <c r="J794" s="22">
        <f t="shared" si="189"/>
        <v>-3.8272428211409091</v>
      </c>
      <c r="K794" s="27">
        <f t="shared" si="194"/>
        <v>0.31196873526655522</v>
      </c>
      <c r="L794" s="5">
        <f t="shared" si="190"/>
        <v>2.6504764508277458E-2</v>
      </c>
      <c r="M794" s="33">
        <f t="shared" si="191"/>
        <v>3.3816128662023255</v>
      </c>
      <c r="N794" s="24">
        <f t="shared" si="184"/>
        <v>28.614088280515841</v>
      </c>
      <c r="O794" s="24">
        <f t="shared" si="185"/>
        <v>28.178803235770193</v>
      </c>
      <c r="P794" s="24">
        <f t="shared" si="186"/>
        <v>134.40480156777031</v>
      </c>
      <c r="Q794" s="4">
        <f t="shared" si="187"/>
        <v>26.504764508277457</v>
      </c>
    </row>
    <row r="795" spans="2:17" x14ac:dyDescent="0.2">
      <c r="B795" s="5">
        <f t="shared" si="181"/>
        <v>7.7200000000001184E-2</v>
      </c>
      <c r="D795" s="25">
        <f t="shared" si="192"/>
        <v>3.3738088729306357E-6</v>
      </c>
      <c r="E795" s="18">
        <f t="shared" si="182"/>
        <v>4.7631824181547106E-4</v>
      </c>
      <c r="F795" s="26">
        <f t="shared" si="195"/>
        <v>4.6907020697266522E-4</v>
      </c>
      <c r="G795" s="17">
        <f t="shared" si="193"/>
        <v>290190029.830432</v>
      </c>
      <c r="H795" s="10">
        <f t="shared" si="183"/>
        <v>13469512.129911818</v>
      </c>
      <c r="I795" s="21">
        <f t="shared" si="188"/>
        <v>-11525.672896111157</v>
      </c>
      <c r="J795" s="22">
        <f t="shared" si="189"/>
        <v>-3.8418909653703857</v>
      </c>
      <c r="K795" s="27">
        <f t="shared" si="194"/>
        <v>0.31158527857722967</v>
      </c>
      <c r="L795" s="5">
        <f t="shared" si="190"/>
        <v>2.6535942208969647E-2</v>
      </c>
      <c r="M795" s="33">
        <f t="shared" si="191"/>
        <v>3.3738088729306357</v>
      </c>
      <c r="N795" s="24">
        <f t="shared" si="184"/>
        <v>28.579094508928264</v>
      </c>
      <c r="O795" s="24">
        <f t="shared" si="185"/>
        <v>28.144212418359913</v>
      </c>
      <c r="P795" s="24">
        <f t="shared" si="186"/>
        <v>134.6951212991182</v>
      </c>
      <c r="Q795" s="4">
        <f t="shared" si="187"/>
        <v>26.535942208969647</v>
      </c>
    </row>
    <row r="796" spans="2:17" x14ac:dyDescent="0.2">
      <c r="B796" s="5">
        <f t="shared" si="181"/>
        <v>7.7300000000001187E-2</v>
      </c>
      <c r="D796" s="25">
        <f t="shared" si="192"/>
        <v>3.3660144477575888E-6</v>
      </c>
      <c r="E796" s="18">
        <f t="shared" si="182"/>
        <v>4.757327747624477E-4</v>
      </c>
      <c r="F796" s="26">
        <f t="shared" si="195"/>
        <v>4.6849168809015758E-4</v>
      </c>
      <c r="G796" s="17">
        <f t="shared" si="193"/>
        <v>289921393.71223366</v>
      </c>
      <c r="H796" s="10">
        <f t="shared" si="183"/>
        <v>13498517.70108895</v>
      </c>
      <c r="I796" s="21">
        <f t="shared" si="188"/>
        <v>-11569.575552432932</v>
      </c>
      <c r="J796" s="22">
        <f t="shared" si="189"/>
        <v>-3.8565251841443109</v>
      </c>
      <c r="K796" s="27">
        <f t="shared" si="194"/>
        <v>0.31120035776975397</v>
      </c>
      <c r="L796" s="5">
        <f t="shared" si="190"/>
        <v>2.6567081490786997E-2</v>
      </c>
      <c r="M796" s="33">
        <f t="shared" si="191"/>
        <v>3.3660144477575891</v>
      </c>
      <c r="N796" s="24">
        <f t="shared" si="184"/>
        <v>28.543966485746861</v>
      </c>
      <c r="O796" s="24">
        <f t="shared" si="185"/>
        <v>28.109501285409454</v>
      </c>
      <c r="P796" s="24">
        <f t="shared" si="186"/>
        <v>134.98517701088952</v>
      </c>
      <c r="Q796" s="4">
        <f t="shared" si="187"/>
        <v>26.567081490786997</v>
      </c>
    </row>
    <row r="797" spans="2:17" x14ac:dyDescent="0.2">
      <c r="B797" s="5">
        <f t="shared" si="181"/>
        <v>7.740000000000119E-2</v>
      </c>
      <c r="D797" s="25">
        <f t="shared" si="192"/>
        <v>3.3582296273032517E-6</v>
      </c>
      <c r="E797" s="18">
        <f t="shared" si="182"/>
        <v>4.7514507227329169E-4</v>
      </c>
      <c r="F797" s="26">
        <f t="shared" si="195"/>
        <v>4.6791116747509998E-4</v>
      </c>
      <c r="G797" s="17">
        <f t="shared" si="193"/>
        <v>289643466.89160484</v>
      </c>
      <c r="H797" s="10">
        <f t="shared" si="183"/>
        <v>13527495.944119142</v>
      </c>
      <c r="I797" s="21">
        <f t="shared" si="188"/>
        <v>-11613.435019638408</v>
      </c>
      <c r="J797" s="22">
        <f t="shared" si="189"/>
        <v>-3.8711450065461359</v>
      </c>
      <c r="K797" s="27">
        <f t="shared" si="194"/>
        <v>0.31081397426021945</v>
      </c>
      <c r="L797" s="5">
        <f t="shared" si="190"/>
        <v>2.6598182207388497E-2</v>
      </c>
      <c r="M797" s="33">
        <f t="shared" si="191"/>
        <v>3.3582296273032517</v>
      </c>
      <c r="N797" s="24">
        <f t="shared" si="184"/>
        <v>28.5087043363975</v>
      </c>
      <c r="O797" s="24">
        <f t="shared" si="185"/>
        <v>28.074670048506</v>
      </c>
      <c r="P797" s="24">
        <f t="shared" si="186"/>
        <v>135.27495944119144</v>
      </c>
      <c r="Q797" s="4">
        <f t="shared" si="187"/>
        <v>26.598182207388497</v>
      </c>
    </row>
    <row r="798" spans="2:17" x14ac:dyDescent="0.2">
      <c r="B798" s="5">
        <f t="shared" si="181"/>
        <v>7.7500000000001193E-2</v>
      </c>
      <c r="D798" s="25">
        <f t="shared" si="192"/>
        <v>3.3504544481528762E-6</v>
      </c>
      <c r="E798" s="18">
        <f t="shared" si="182"/>
        <v>4.7455513651011103E-4</v>
      </c>
      <c r="F798" s="26">
        <f t="shared" si="195"/>
        <v>4.6732864872095324E-4</v>
      </c>
      <c r="G798" s="17">
        <f t="shared" si="193"/>
        <v>289356191.92766839</v>
      </c>
      <c r="H798" s="10">
        <f t="shared" si="183"/>
        <v>13556445.927060107</v>
      </c>
      <c r="I798" s="21">
        <f t="shared" si="188"/>
        <v>-11657.249876241111</v>
      </c>
      <c r="J798" s="22">
        <f t="shared" si="189"/>
        <v>-3.885749958747037</v>
      </c>
      <c r="K798" s="27">
        <f t="shared" si="194"/>
        <v>0.31042612951195481</v>
      </c>
      <c r="L798" s="5">
        <f t="shared" si="190"/>
        <v>2.6629244212577105E-2</v>
      </c>
      <c r="M798" s="33">
        <f t="shared" si="191"/>
        <v>3.3504544481528762</v>
      </c>
      <c r="N798" s="24">
        <f t="shared" si="184"/>
        <v>28.473308190606662</v>
      </c>
      <c r="O798" s="24">
        <f t="shared" si="185"/>
        <v>28.039718923257194</v>
      </c>
      <c r="P798" s="24">
        <f t="shared" si="186"/>
        <v>135.56445927060108</v>
      </c>
      <c r="Q798" s="4">
        <f t="shared" si="187"/>
        <v>26.629244212577106</v>
      </c>
    </row>
    <row r="799" spans="2:17" x14ac:dyDescent="0.2">
      <c r="B799" s="5">
        <f t="shared" si="181"/>
        <v>7.7600000000001196E-2</v>
      </c>
      <c r="D799" s="25">
        <f t="shared" si="192"/>
        <v>3.3426889468557241E-6</v>
      </c>
      <c r="E799" s="18">
        <f t="shared" si="182"/>
        <v>4.7396296970713656E-4</v>
      </c>
      <c r="F799" s="26">
        <f t="shared" si="195"/>
        <v>4.6674413548841568E-4</v>
      </c>
      <c r="G799" s="17">
        <f t="shared" si="193"/>
        <v>289059511.56631184</v>
      </c>
      <c r="H799" s="10">
        <f t="shared" si="183"/>
        <v>13585366.712234806</v>
      </c>
      <c r="I799" s="21">
        <f t="shared" si="188"/>
        <v>-11701.018692045913</v>
      </c>
      <c r="J799" s="22">
        <f t="shared" si="189"/>
        <v>-3.9003395640153045</v>
      </c>
      <c r="K799" s="27">
        <f t="shared" si="194"/>
        <v>0.3100368250358167</v>
      </c>
      <c r="L799" s="5">
        <f t="shared" si="190"/>
        <v>2.6660267360304492E-2</v>
      </c>
      <c r="M799" s="33">
        <f t="shared" si="191"/>
        <v>3.3426889468557239</v>
      </c>
      <c r="N799" s="24">
        <f t="shared" si="184"/>
        <v>28.437778182428193</v>
      </c>
      <c r="O799" s="24">
        <f t="shared" si="185"/>
        <v>28.00464812930494</v>
      </c>
      <c r="P799" s="24">
        <f t="shared" si="186"/>
        <v>135.85366712234807</v>
      </c>
      <c r="Q799" s="4">
        <f t="shared" si="187"/>
        <v>26.660267360304491</v>
      </c>
    </row>
    <row r="800" spans="2:17" x14ac:dyDescent="0.2">
      <c r="B800" s="5">
        <f t="shared" si="181"/>
        <v>7.7700000000001199E-2</v>
      </c>
      <c r="D800" s="25">
        <f t="shared" si="192"/>
        <v>3.3349331599238772E-6</v>
      </c>
      <c r="E800" s="18">
        <f t="shared" si="182"/>
        <v>4.7336857417116547E-4</v>
      </c>
      <c r="F800" s="26">
        <f t="shared" si="195"/>
        <v>4.6615763150564831E-4</v>
      </c>
      <c r="G800" s="17">
        <f t="shared" si="193"/>
        <v>288753368.74883497</v>
      </c>
      <c r="H800" s="10">
        <f t="shared" si="183"/>
        <v>13614257.356250564</v>
      </c>
      <c r="I800" s="21">
        <f t="shared" si="188"/>
        <v>-11744.740028178503</v>
      </c>
      <c r="J800" s="22">
        <f t="shared" si="189"/>
        <v>-3.9149133427261678</v>
      </c>
      <c r="K800" s="27">
        <f t="shared" si="194"/>
        <v>0.30964606239047965</v>
      </c>
      <c r="L800" s="5">
        <f t="shared" si="190"/>
        <v>2.6691251504675807E-2</v>
      </c>
      <c r="M800" s="33">
        <f t="shared" si="191"/>
        <v>3.3349331599238772</v>
      </c>
      <c r="N800" s="24">
        <f t="shared" si="184"/>
        <v>28.402114450269927</v>
      </c>
      <c r="O800" s="24">
        <f t="shared" si="185"/>
        <v>27.969457890338898</v>
      </c>
      <c r="P800" s="24">
        <f t="shared" si="186"/>
        <v>136.14257356250565</v>
      </c>
      <c r="Q800" s="4">
        <f t="shared" si="187"/>
        <v>26.691251504675808</v>
      </c>
    </row>
    <row r="801" spans="2:17" x14ac:dyDescent="0.2">
      <c r="B801" s="5">
        <f t="shared" si="181"/>
        <v>7.7800000000001202E-2</v>
      </c>
      <c r="D801" s="25">
        <f t="shared" si="192"/>
        <v>3.3271871238310487E-6</v>
      </c>
      <c r="E801" s="18">
        <f t="shared" si="182"/>
        <v>4.7277195228200377E-4</v>
      </c>
      <c r="F801" s="26">
        <f t="shared" si="195"/>
        <v>4.6556914056849704E-4</v>
      </c>
      <c r="G801" s="17">
        <f t="shared" si="193"/>
        <v>288437706.62068635</v>
      </c>
      <c r="H801" s="10">
        <f t="shared" si="183"/>
        <v>13643116.91001904</v>
      </c>
      <c r="I801" s="21">
        <f t="shared" si="188"/>
        <v>-11788.412437116162</v>
      </c>
      <c r="J801" s="22">
        <f t="shared" si="189"/>
        <v>-3.9294708123720539</v>
      </c>
      <c r="K801" s="27">
        <f t="shared" si="194"/>
        <v>0.30925384318272475</v>
      </c>
      <c r="L801" s="5">
        <f t="shared" si="190"/>
        <v>2.6722196499954467E-2</v>
      </c>
      <c r="M801" s="33">
        <f t="shared" si="191"/>
        <v>3.3271871238310489</v>
      </c>
      <c r="N801" s="24">
        <f t="shared" si="184"/>
        <v>28.366317136920227</v>
      </c>
      <c r="O801" s="24">
        <f t="shared" si="185"/>
        <v>27.934148434109822</v>
      </c>
      <c r="P801" s="24">
        <f t="shared" si="186"/>
        <v>136.4311691001904</v>
      </c>
      <c r="Q801" s="4">
        <f t="shared" si="187"/>
        <v>26.722196499954467</v>
      </c>
    </row>
    <row r="802" spans="2:17" x14ac:dyDescent="0.2">
      <c r="B802" s="5">
        <f t="shared" si="181"/>
        <v>7.7900000000001204E-2</v>
      </c>
      <c r="D802" s="25">
        <f t="shared" si="192"/>
        <v>3.3194508750113841E-6</v>
      </c>
      <c r="E802" s="18">
        <f t="shared" si="182"/>
        <v>4.7217310649290753E-4</v>
      </c>
      <c r="F802" s="26">
        <f t="shared" si="195"/>
        <v>4.6497866654071184E-4</v>
      </c>
      <c r="G802" s="17">
        <f t="shared" si="193"/>
        <v>288112468.5402692</v>
      </c>
      <c r="H802" s="10">
        <f t="shared" si="183"/>
        <v>13671944.418777088</v>
      </c>
      <c r="I802" s="21">
        <f t="shared" si="188"/>
        <v>-11832.034462719896</v>
      </c>
      <c r="J802" s="22">
        <f t="shared" si="189"/>
        <v>-3.9440114875732983</v>
      </c>
      <c r="K802" s="27">
        <f t="shared" si="194"/>
        <v>0.30886016906772751</v>
      </c>
      <c r="L802" s="5">
        <f t="shared" si="190"/>
        <v>2.6753102200566991E-2</v>
      </c>
      <c r="M802" s="33">
        <f t="shared" si="191"/>
        <v>3.319450875011384</v>
      </c>
      <c r="N802" s="24">
        <f t="shared" si="184"/>
        <v>28.330386389574453</v>
      </c>
      <c r="O802" s="24">
        <f t="shared" si="185"/>
        <v>27.898719992442711</v>
      </c>
      <c r="P802" s="24">
        <f t="shared" si="186"/>
        <v>136.71944418777088</v>
      </c>
      <c r="Q802" s="4">
        <f t="shared" si="187"/>
        <v>26.753102200566993</v>
      </c>
    </row>
    <row r="803" spans="2:17" x14ac:dyDescent="0.2">
      <c r="B803" s="5">
        <f t="shared" si="181"/>
        <v>7.8000000000001207E-2</v>
      </c>
      <c r="D803" s="25">
        <f t="shared" si="192"/>
        <v>3.3117244498582528E-6</v>
      </c>
      <c r="E803" s="18">
        <f t="shared" si="182"/>
        <v>4.715720393310218E-4</v>
      </c>
      <c r="F803" s="26">
        <f t="shared" si="195"/>
        <v>4.6438621335416057E-4</v>
      </c>
      <c r="G803" s="17">
        <f t="shared" si="193"/>
        <v>287777598.08782744</v>
      </c>
      <c r="H803" s="10">
        <f t="shared" si="183"/>
        <v>13700738.922108492</v>
      </c>
      <c r="I803" s="21">
        <f t="shared" si="188"/>
        <v>-11875.604640267935</v>
      </c>
      <c r="J803" s="22">
        <f t="shared" si="189"/>
        <v>-3.9585348800893114</v>
      </c>
      <c r="K803" s="27">
        <f t="shared" si="194"/>
        <v>0.30846504174934436</v>
      </c>
      <c r="L803" s="5">
        <f t="shared" si="190"/>
        <v>2.6783968461107845E-2</v>
      </c>
      <c r="M803" s="33">
        <f t="shared" si="191"/>
        <v>3.3117244498582528</v>
      </c>
      <c r="N803" s="24">
        <f t="shared" si="184"/>
        <v>28.294322359861308</v>
      </c>
      <c r="O803" s="24">
        <f t="shared" si="185"/>
        <v>27.863172801249636</v>
      </c>
      <c r="P803" s="24">
        <f t="shared" si="186"/>
        <v>137.00738922108494</v>
      </c>
      <c r="Q803" s="4">
        <f t="shared" si="187"/>
        <v>26.783968461107843</v>
      </c>
    </row>
    <row r="804" spans="2:17" x14ac:dyDescent="0.2">
      <c r="B804" s="5">
        <f t="shared" si="181"/>
        <v>7.810000000000121E-2</v>
      </c>
      <c r="D804" s="25">
        <f t="shared" si="192"/>
        <v>3.3040078847230395E-6</v>
      </c>
      <c r="E804" s="18">
        <f t="shared" si="182"/>
        <v>4.7096875339781852E-4</v>
      </c>
      <c r="F804" s="26">
        <f t="shared" si="195"/>
        <v>4.6379178500904108E-4</v>
      </c>
      <c r="G804" s="17">
        <f t="shared" si="193"/>
        <v>287433039.07444912</v>
      </c>
      <c r="H804" s="10">
        <f t="shared" si="183"/>
        <v>13729499.453966606</v>
      </c>
      <c r="I804" s="21">
        <f t="shared" si="188"/>
        <v>-11919.121496490565</v>
      </c>
      <c r="J804" s="22">
        <f t="shared" si="189"/>
        <v>-3.9730404988301884</v>
      </c>
      <c r="K804" s="27">
        <f t="shared" si="194"/>
        <v>0.30806846298039836</v>
      </c>
      <c r="L804" s="5">
        <f t="shared" si="190"/>
        <v>2.6814795136344331E-2</v>
      </c>
      <c r="M804" s="33">
        <f t="shared" si="191"/>
        <v>3.3040078847230396</v>
      </c>
      <c r="N804" s="24">
        <f t="shared" si="184"/>
        <v>28.25812520386911</v>
      </c>
      <c r="O804" s="24">
        <f t="shared" si="185"/>
        <v>27.827507100542466</v>
      </c>
      <c r="P804" s="24">
        <f t="shared" si="186"/>
        <v>137.29499453966608</v>
      </c>
      <c r="Q804" s="4">
        <f t="shared" si="187"/>
        <v>26.81479513634433</v>
      </c>
    </row>
    <row r="805" spans="2:17" x14ac:dyDescent="0.2">
      <c r="B805" s="5">
        <f t="shared" si="181"/>
        <v>7.8200000000001213E-2</v>
      </c>
      <c r="D805" s="25">
        <f t="shared" si="192"/>
        <v>3.296301215913918E-6</v>
      </c>
      <c r="E805" s="18">
        <f t="shared" si="182"/>
        <v>4.7036325136953257E-4</v>
      </c>
      <c r="F805" s="26">
        <f t="shared" si="195"/>
        <v>4.6319538557408754E-4</v>
      </c>
      <c r="G805" s="17">
        <f t="shared" si="193"/>
        <v>287078735.55109751</v>
      </c>
      <c r="H805" s="10">
        <f t="shared" si="183"/>
        <v>13758225.042697884</v>
      </c>
      <c r="I805" s="21">
        <f t="shared" si="188"/>
        <v>-11962.583549606334</v>
      </c>
      <c r="J805" s="22">
        <f t="shared" si="189"/>
        <v>-3.9875278498687781</v>
      </c>
      <c r="K805" s="27">
        <f t="shared" si="194"/>
        <v>0.30767043456296339</v>
      </c>
      <c r="L805" s="5">
        <f t="shared" si="190"/>
        <v>2.6845582081221498E-2</v>
      </c>
      <c r="M805" s="33">
        <f t="shared" si="191"/>
        <v>3.296301215913918</v>
      </c>
      <c r="N805" s="24">
        <f t="shared" si="184"/>
        <v>28.221795082171955</v>
      </c>
      <c r="O805" s="24">
        <f t="shared" si="185"/>
        <v>27.791723134445252</v>
      </c>
      <c r="P805" s="24">
        <f t="shared" si="186"/>
        <v>137.58225042697885</v>
      </c>
      <c r="Q805" s="4">
        <f t="shared" si="187"/>
        <v>26.845582081221497</v>
      </c>
    </row>
    <row r="806" spans="2:17" x14ac:dyDescent="0.2">
      <c r="B806" s="5">
        <f t="shared" si="181"/>
        <v>7.8300000000001216E-2</v>
      </c>
      <c r="D806" s="25">
        <f t="shared" si="192"/>
        <v>3.2886044796946263E-6</v>
      </c>
      <c r="E806" s="18">
        <f t="shared" si="182"/>
        <v>4.6975553599759562E-4</v>
      </c>
      <c r="F806" s="26">
        <f t="shared" si="195"/>
        <v>4.6259701918677367E-4</v>
      </c>
      <c r="G806" s="17">
        <f t="shared" si="193"/>
        <v>286714631.81780118</v>
      </c>
      <c r="H806" s="10">
        <f t="shared" si="183"/>
        <v>13786914.71106633</v>
      </c>
      <c r="I806" s="21">
        <f t="shared" si="188"/>
        <v>-12005.989309359697</v>
      </c>
      <c r="J806" s="22">
        <f t="shared" si="189"/>
        <v>-4.0019964364532319</v>
      </c>
      <c r="K806" s="27">
        <f t="shared" si="194"/>
        <v>0.30727095834864732</v>
      </c>
      <c r="L806" s="5">
        <f t="shared" si="190"/>
        <v>2.687632915086708E-2</v>
      </c>
      <c r="M806" s="33">
        <f t="shared" si="191"/>
        <v>3.2886044796946261</v>
      </c>
      <c r="N806" s="24">
        <f t="shared" si="184"/>
        <v>28.185332159855736</v>
      </c>
      <c r="O806" s="24">
        <f t="shared" si="185"/>
        <v>27.755821151206419</v>
      </c>
      <c r="P806" s="24">
        <f t="shared" si="186"/>
        <v>137.86914711066331</v>
      </c>
      <c r="Q806" s="4">
        <f t="shared" si="187"/>
        <v>26.876329150867079</v>
      </c>
    </row>
    <row r="807" spans="2:17" x14ac:dyDescent="0.2">
      <c r="B807" s="5">
        <f t="shared" si="181"/>
        <v>7.8400000000001219E-2</v>
      </c>
      <c r="D807" s="25">
        <f t="shared" si="192"/>
        <v>3.280917712283231E-6</v>
      </c>
      <c r="E807" s="18">
        <f t="shared" si="182"/>
        <v>4.6914561010906849E-4</v>
      </c>
      <c r="F807" s="26">
        <f t="shared" si="195"/>
        <v>4.6199669005351238E-4</v>
      </c>
      <c r="G807" s="17">
        <f t="shared" si="193"/>
        <v>286340672.43287802</v>
      </c>
      <c r="H807" s="10">
        <f t="shared" si="183"/>
        <v>13815567.476278864</v>
      </c>
      <c r="I807" s="21">
        <f t="shared" si="188"/>
        <v>-12049.337277059989</v>
      </c>
      <c r="J807" s="22">
        <f t="shared" si="189"/>
        <v>-4.0164457590199962</v>
      </c>
      <c r="K807" s="27">
        <f t="shared" si="194"/>
        <v>0.30687003623887366</v>
      </c>
      <c r="L807" s="5">
        <f t="shared" si="190"/>
        <v>2.6907036200596455E-2</v>
      </c>
      <c r="M807" s="33">
        <f t="shared" si="191"/>
        <v>3.2809177122832311</v>
      </c>
      <c r="N807" s="24">
        <f t="shared" si="184"/>
        <v>28.148736606544109</v>
      </c>
      <c r="O807" s="24">
        <f t="shared" si="185"/>
        <v>27.719801403210742</v>
      </c>
      <c r="P807" s="24">
        <f t="shared" si="186"/>
        <v>138.15567476278866</v>
      </c>
      <c r="Q807" s="4">
        <f t="shared" si="187"/>
        <v>26.907036200596455</v>
      </c>
    </row>
    <row r="808" spans="2:17" x14ac:dyDescent="0.2">
      <c r="B808" s="5">
        <f t="shared" si="181"/>
        <v>7.8500000000001222E-2</v>
      </c>
      <c r="D808" s="25">
        <f t="shared" si="192"/>
        <v>3.2732409498508866E-6</v>
      </c>
      <c r="E808" s="18">
        <f t="shared" si="182"/>
        <v>4.6853347660707134E-4</v>
      </c>
      <c r="F808" s="26">
        <f t="shared" si="195"/>
        <v>4.6139440244985069E-4</v>
      </c>
      <c r="G808" s="17">
        <f t="shared" si="193"/>
        <v>285956802.22224432</v>
      </c>
      <c r="H808" s="10">
        <f t="shared" si="183"/>
        <v>13844182.350011621</v>
      </c>
      <c r="I808" s="21">
        <f t="shared" si="188"/>
        <v>-12092.625945621898</v>
      </c>
      <c r="J808" s="22">
        <f t="shared" si="189"/>
        <v>-4.0308753152072994</v>
      </c>
      <c r="K808" s="27">
        <f t="shared" si="194"/>
        <v>0.3064676701851623</v>
      </c>
      <c r="L808" s="5">
        <f t="shared" si="190"/>
        <v>2.6937703085917655E-2</v>
      </c>
      <c r="M808" s="33">
        <f t="shared" si="191"/>
        <v>3.2732409498508868</v>
      </c>
      <c r="N808" s="24">
        <f t="shared" si="184"/>
        <v>28.112008596424282</v>
      </c>
      <c r="O808" s="24">
        <f t="shared" si="185"/>
        <v>27.683664146991042</v>
      </c>
      <c r="P808" s="24">
        <f t="shared" si="186"/>
        <v>138.44182350011621</v>
      </c>
      <c r="Q808" s="4">
        <f t="shared" si="187"/>
        <v>26.937703085917654</v>
      </c>
    </row>
    <row r="809" spans="2:17" x14ac:dyDescent="0.2">
      <c r="B809" s="5">
        <f t="shared" si="181"/>
        <v>7.8600000000001224E-2</v>
      </c>
      <c r="D809" s="25">
        <f t="shared" si="192"/>
        <v>3.2655742285205871E-6</v>
      </c>
      <c r="E809" s="18">
        <f t="shared" si="182"/>
        <v>4.6791913847121211E-4</v>
      </c>
      <c r="F809" s="26">
        <f t="shared" si="195"/>
        <v>4.6079016072066121E-4</v>
      </c>
      <c r="G809" s="17">
        <f t="shared" si="193"/>
        <v>285562966.28882593</v>
      </c>
      <c r="H809" s="10">
        <f t="shared" si="183"/>
        <v>13872758.338437174</v>
      </c>
      <c r="I809" s="21">
        <f t="shared" si="188"/>
        <v>-12135.853799607283</v>
      </c>
      <c r="J809" s="22">
        <f t="shared" si="189"/>
        <v>-4.0452845998690945</v>
      </c>
      <c r="K809" s="27">
        <f t="shared" si="194"/>
        <v>0.30606386218940845</v>
      </c>
      <c r="L809" s="5">
        <f t="shared" si="190"/>
        <v>2.6968329662536383E-2</v>
      </c>
      <c r="M809" s="33">
        <f t="shared" si="191"/>
        <v>3.2655742285205873</v>
      </c>
      <c r="N809" s="24">
        <f t="shared" si="184"/>
        <v>28.075148308272727</v>
      </c>
      <c r="O809" s="24">
        <f t="shared" si="185"/>
        <v>27.647409643239673</v>
      </c>
      <c r="P809" s="24">
        <f t="shared" si="186"/>
        <v>138.72758338437174</v>
      </c>
      <c r="Q809" s="4">
        <f t="shared" si="187"/>
        <v>26.968329662536384</v>
      </c>
    </row>
    <row r="810" spans="2:17" x14ac:dyDescent="0.2">
      <c r="B810" s="5">
        <f t="shared" si="181"/>
        <v>7.8700000000001227E-2</v>
      </c>
      <c r="D810" s="25">
        <f t="shared" si="192"/>
        <v>3.2579175843659047E-6</v>
      </c>
      <c r="E810" s="18">
        <f t="shared" si="182"/>
        <v>4.6730259875801247E-4</v>
      </c>
      <c r="F810" s="26">
        <f t="shared" si="195"/>
        <v>4.6018396928032866E-4</v>
      </c>
      <c r="G810" s="17">
        <f t="shared" si="193"/>
        <v>285159110.02203584</v>
      </c>
      <c r="H810" s="10">
        <f t="shared" si="183"/>
        <v>13901294.442252716</v>
      </c>
      <c r="I810" s="21">
        <f t="shared" si="188"/>
        <v>-12179.019315268497</v>
      </c>
      <c r="J810" s="22">
        <f t="shared" si="189"/>
        <v>-4.059673105089499</v>
      </c>
      <c r="K810" s="27">
        <f t="shared" si="194"/>
        <v>0.30565861430416053</v>
      </c>
      <c r="L810" s="5">
        <f t="shared" si="190"/>
        <v>2.6998915786361061E-2</v>
      </c>
      <c r="M810" s="33">
        <f t="shared" si="191"/>
        <v>3.2579175843659045</v>
      </c>
      <c r="N810" s="24">
        <f t="shared" si="184"/>
        <v>28.038155925480748</v>
      </c>
      <c r="O810" s="24">
        <f t="shared" si="185"/>
        <v>27.611038156819721</v>
      </c>
      <c r="P810" s="24">
        <f t="shared" si="186"/>
        <v>139.01294442252717</v>
      </c>
      <c r="Q810" s="4">
        <f t="shared" si="187"/>
        <v>26.99891578636106</v>
      </c>
    </row>
    <row r="811" spans="2:17" x14ac:dyDescent="0.2">
      <c r="B811" s="5">
        <f t="shared" si="181"/>
        <v>7.880000000000123E-2</v>
      </c>
      <c r="D811" s="25">
        <f t="shared" si="192"/>
        <v>3.2502710534097352E-6</v>
      </c>
      <c r="E811" s="18">
        <f t="shared" si="182"/>
        <v>4.6668386060133208E-4</v>
      </c>
      <c r="F811" s="26">
        <f t="shared" si="195"/>
        <v>4.5957583261293318E-4</v>
      </c>
      <c r="G811" s="17">
        <f t="shared" si="193"/>
        <v>284745179.1073525</v>
      </c>
      <c r="H811" s="10">
        <f t="shared" si="183"/>
        <v>13929789.656709185</v>
      </c>
      <c r="I811" s="21">
        <f t="shared" si="188"/>
        <v>-12222.120960593118</v>
      </c>
      <c r="J811" s="22">
        <f t="shared" si="189"/>
        <v>-4.0740403201977058</v>
      </c>
      <c r="K811" s="27">
        <f t="shared" si="194"/>
        <v>0.30525192863289619</v>
      </c>
      <c r="L811" s="5">
        <f t="shared" si="190"/>
        <v>2.7029461313507915E-2</v>
      </c>
      <c r="M811" s="33">
        <f t="shared" si="191"/>
        <v>3.250271053409735</v>
      </c>
      <c r="N811" s="24">
        <f t="shared" si="184"/>
        <v>28.001031636079926</v>
      </c>
      <c r="O811" s="24">
        <f t="shared" si="185"/>
        <v>27.574549956775989</v>
      </c>
      <c r="P811" s="24">
        <f t="shared" si="186"/>
        <v>139.29789656709187</v>
      </c>
      <c r="Q811" s="4">
        <f t="shared" si="187"/>
        <v>27.029461313507916</v>
      </c>
    </row>
    <row r="812" spans="2:17" x14ac:dyDescent="0.2">
      <c r="B812" s="5">
        <f t="shared" si="181"/>
        <v>7.8900000000001233E-2</v>
      </c>
      <c r="D812" s="25">
        <f t="shared" si="192"/>
        <v>3.2426346716230217E-6</v>
      </c>
      <c r="E812" s="18">
        <f t="shared" si="182"/>
        <v>4.6606292721279027E-4</v>
      </c>
      <c r="F812" s="26">
        <f t="shared" si="195"/>
        <v>4.5896575527242851E-4</v>
      </c>
      <c r="G812" s="17">
        <f t="shared" si="193"/>
        <v>284321119.53595591</v>
      </c>
      <c r="H812" s="10">
        <f t="shared" si="183"/>
        <v>13958242.971641351</v>
      </c>
      <c r="I812" s="21">
        <f t="shared" si="188"/>
        <v>-12265.157195350181</v>
      </c>
      <c r="J812" s="22">
        <f t="shared" si="189"/>
        <v>-4.0883857317833936</v>
      </c>
      <c r="K812" s="27">
        <f t="shared" si="194"/>
        <v>0.30484380733029715</v>
      </c>
      <c r="L812" s="5">
        <f t="shared" si="190"/>
        <v>2.7059966100306074E-2</v>
      </c>
      <c r="M812" s="33">
        <f t="shared" si="191"/>
        <v>3.2426346716230219</v>
      </c>
      <c r="N812" s="24">
        <f t="shared" si="184"/>
        <v>27.963775632767415</v>
      </c>
      <c r="O812" s="24">
        <f t="shared" si="185"/>
        <v>27.537945316345709</v>
      </c>
      <c r="P812" s="24">
        <f t="shared" si="186"/>
        <v>139.58242971641351</v>
      </c>
      <c r="Q812" s="4">
        <f t="shared" si="187"/>
        <v>27.059966100306074</v>
      </c>
    </row>
    <row r="813" spans="2:17" x14ac:dyDescent="0.2">
      <c r="B813" s="5">
        <f t="shared" si="181"/>
        <v>7.9000000000001236E-2</v>
      </c>
      <c r="D813" s="25">
        <f t="shared" si="192"/>
        <v>3.2350084749234823E-6</v>
      </c>
      <c r="E813" s="18">
        <f t="shared" si="182"/>
        <v>4.6543980188218516E-4</v>
      </c>
      <c r="F813" s="26">
        <f t="shared" si="195"/>
        <v>4.5835374188281662E-4</v>
      </c>
      <c r="G813" s="17">
        <f t="shared" si="193"/>
        <v>283886877.61447036</v>
      </c>
      <c r="H813" s="10">
        <f t="shared" si="183"/>
        <v>13986653.371498872</v>
      </c>
      <c r="I813" s="21">
        <f t="shared" si="188"/>
        <v>-12308.126471137861</v>
      </c>
      <c r="J813" s="22">
        <f t="shared" si="189"/>
        <v>-4.1027088237126206</v>
      </c>
      <c r="K813" s="27">
        <f t="shared" si="194"/>
        <v>0.30443425260252233</v>
      </c>
      <c r="L813" s="5">
        <f t="shared" si="190"/>
        <v>2.7090430003302714E-2</v>
      </c>
      <c r="M813" s="33">
        <f t="shared" si="191"/>
        <v>3.2350084749234824</v>
      </c>
      <c r="N813" s="24">
        <f t="shared" si="184"/>
        <v>27.926388112931111</v>
      </c>
      <c r="O813" s="24">
        <f t="shared" si="185"/>
        <v>27.501224512968996</v>
      </c>
      <c r="P813" s="24">
        <f t="shared" si="186"/>
        <v>139.86653371498872</v>
      </c>
      <c r="Q813" s="4">
        <f t="shared" si="187"/>
        <v>27.090430003302714</v>
      </c>
    </row>
    <row r="814" spans="2:17" x14ac:dyDescent="0.2">
      <c r="B814" s="5">
        <f t="shared" si="181"/>
        <v>7.9100000000001239E-2</v>
      </c>
      <c r="D814" s="25">
        <f t="shared" si="192"/>
        <v>3.2273924991743217E-6</v>
      </c>
      <c r="E814" s="18">
        <f t="shared" si="182"/>
        <v>4.6481448797791131E-4</v>
      </c>
      <c r="F814" s="26">
        <f t="shared" si="195"/>
        <v>4.5773979713831719E-4</v>
      </c>
      <c r="G814" s="17">
        <f t="shared" si="193"/>
        <v>283442399.97474176</v>
      </c>
      <c r="H814" s="10">
        <f t="shared" si="183"/>
        <v>14015019.835378332</v>
      </c>
      <c r="I814" s="21">
        <f t="shared" si="188"/>
        <v>-12351.027231432652</v>
      </c>
      <c r="J814" s="22">
        <f t="shared" si="189"/>
        <v>-4.1170090771442176</v>
      </c>
      <c r="K814" s="27">
        <f t="shared" si="194"/>
        <v>0.30402326670747948</v>
      </c>
      <c r="L814" s="5">
        <f t="shared" si="190"/>
        <v>2.7120852879268215E-2</v>
      </c>
      <c r="M814" s="33">
        <f t="shared" si="191"/>
        <v>3.2273924991743219</v>
      </c>
      <c r="N814" s="24">
        <f t="shared" si="184"/>
        <v>27.888869278674679</v>
      </c>
      <c r="O814" s="24">
        <f t="shared" si="185"/>
        <v>27.464387828299031</v>
      </c>
      <c r="P814" s="24">
        <f t="shared" si="186"/>
        <v>140.15019835378334</v>
      </c>
      <c r="Q814" s="4">
        <f t="shared" si="187"/>
        <v>27.120852879268213</v>
      </c>
    </row>
    <row r="815" spans="2:17" x14ac:dyDescent="0.2">
      <c r="B815" s="5">
        <f t="shared" si="181"/>
        <v>7.9200000000001242E-2</v>
      </c>
      <c r="D815" s="25">
        <f t="shared" si="192"/>
        <v>3.2197867801829472E-6</v>
      </c>
      <c r="E815" s="18">
        <f t="shared" si="182"/>
        <v>4.6418698894737381E-4</v>
      </c>
      <c r="F815" s="26">
        <f t="shared" si="195"/>
        <v>4.5712392580353343E-4</v>
      </c>
      <c r="G815" s="17">
        <f t="shared" si="193"/>
        <v>282987633.58376461</v>
      </c>
      <c r="H815" s="10">
        <f t="shared" si="183"/>
        <v>14043341.337056257</v>
      </c>
      <c r="I815" s="21">
        <f t="shared" si="188"/>
        <v>-12393.857911640071</v>
      </c>
      <c r="J815" s="22">
        <f t="shared" si="189"/>
        <v>-4.1312859705466902</v>
      </c>
      <c r="K815" s="27">
        <f t="shared" si="194"/>
        <v>0.30361085195509491</v>
      </c>
      <c r="L815" s="5">
        <f t="shared" si="190"/>
        <v>2.7151234585201342E-2</v>
      </c>
      <c r="M815" s="33">
        <f t="shared" si="191"/>
        <v>3.2197867801829472</v>
      </c>
      <c r="N815" s="24">
        <f t="shared" si="184"/>
        <v>27.85121933684243</v>
      </c>
      <c r="O815" s="24">
        <f t="shared" si="185"/>
        <v>27.427435548212006</v>
      </c>
      <c r="P815" s="24">
        <f t="shared" si="186"/>
        <v>140.43341337056259</v>
      </c>
      <c r="Q815" s="4">
        <f t="shared" si="187"/>
        <v>27.15123458520134</v>
      </c>
    </row>
    <row r="816" spans="2:17" x14ac:dyDescent="0.2">
      <c r="B816" s="5">
        <f t="shared" si="181"/>
        <v>7.9300000000001244E-2</v>
      </c>
      <c r="D816" s="25">
        <f t="shared" si="192"/>
        <v>3.2121913536996651E-6</v>
      </c>
      <c r="E816" s="18">
        <f t="shared" si="182"/>
        <v>4.6355730831740066E-4</v>
      </c>
      <c r="F816" s="26">
        <f t="shared" si="195"/>
        <v>4.5650613271361248E-4</v>
      </c>
      <c r="G816" s="17">
        <f t="shared" si="193"/>
        <v>282522525.75361544</v>
      </c>
      <c r="H816" s="10">
        <f t="shared" si="183"/>
        <v>14071616.845023125</v>
      </c>
      <c r="I816" s="21">
        <f t="shared" si="188"/>
        <v>-12436.616939146828</v>
      </c>
      <c r="J816" s="22">
        <f t="shared" si="189"/>
        <v>-4.1455389797156093</v>
      </c>
      <c r="K816" s="27">
        <f t="shared" si="194"/>
        <v>0.30319701070758182</v>
      </c>
      <c r="L816" s="5">
        <f t="shared" si="190"/>
        <v>2.7181574978334476E-2</v>
      </c>
      <c r="M816" s="33">
        <f t="shared" si="191"/>
        <v>3.2121913536996649</v>
      </c>
      <c r="N816" s="24">
        <f t="shared" si="184"/>
        <v>27.81343849904404</v>
      </c>
      <c r="O816" s="24">
        <f t="shared" si="185"/>
        <v>27.39036796281675</v>
      </c>
      <c r="P816" s="24">
        <f t="shared" si="186"/>
        <v>140.71616845023127</v>
      </c>
      <c r="Q816" s="4">
        <f t="shared" si="187"/>
        <v>27.181574978334474</v>
      </c>
    </row>
    <row r="817" spans="2:17" x14ac:dyDescent="0.2">
      <c r="B817" s="5">
        <f t="shared" si="181"/>
        <v>7.9400000000001247E-2</v>
      </c>
      <c r="D817" s="25">
        <f t="shared" si="192"/>
        <v>3.204606255416382E-6</v>
      </c>
      <c r="E817" s="18">
        <f t="shared" si="182"/>
        <v>4.62925449694652E-4</v>
      </c>
      <c r="F817" s="26">
        <f t="shared" si="195"/>
        <v>4.558864227744028E-4</v>
      </c>
      <c r="G817" s="17">
        <f t="shared" si="193"/>
        <v>282047024.15152723</v>
      </c>
      <c r="H817" s="10">
        <f t="shared" si="183"/>
        <v>14099845.322518382</v>
      </c>
      <c r="I817" s="21">
        <f t="shared" si="188"/>
        <v>-12479.302733374583</v>
      </c>
      <c r="J817" s="22">
        <f t="shared" si="189"/>
        <v>-4.1597675777915279</v>
      </c>
      <c r="K817" s="27">
        <f t="shared" si="194"/>
        <v>0.30278174537970648</v>
      </c>
      <c r="L817" s="5">
        <f t="shared" si="190"/>
        <v>2.7211873916138839E-2</v>
      </c>
      <c r="M817" s="33">
        <f t="shared" si="191"/>
        <v>3.2046062554163819</v>
      </c>
      <c r="N817" s="24">
        <f t="shared" si="184"/>
        <v>27.775526981679121</v>
      </c>
      <c r="O817" s="24">
        <f t="shared" si="185"/>
        <v>27.353185366464167</v>
      </c>
      <c r="P817" s="24">
        <f t="shared" si="186"/>
        <v>140.99845322518382</v>
      </c>
      <c r="Q817" s="4">
        <f t="shared" si="187"/>
        <v>27.211873916138838</v>
      </c>
    </row>
    <row r="818" spans="2:17" x14ac:dyDescent="0.2">
      <c r="B818" s="5">
        <f t="shared" si="181"/>
        <v>7.950000000000125E-2</v>
      </c>
      <c r="D818" s="25">
        <f t="shared" si="192"/>
        <v>3.1970315209652906E-6</v>
      </c>
      <c r="E818" s="18">
        <f t="shared" si="182"/>
        <v>4.6229141676602695E-4</v>
      </c>
      <c r="F818" s="26">
        <f t="shared" si="195"/>
        <v>4.5526480096260487E-4</v>
      </c>
      <c r="G818" s="17">
        <f t="shared" si="193"/>
        <v>281561076.80996817</v>
      </c>
      <c r="H818" s="10">
        <f t="shared" si="183"/>
        <v>14128025.727566456</v>
      </c>
      <c r="I818" s="21">
        <f t="shared" si="188"/>
        <v>-12521.913705835177</v>
      </c>
      <c r="J818" s="22">
        <f t="shared" si="189"/>
        <v>-4.1739712352783922</v>
      </c>
      <c r="K818" s="27">
        <f t="shared" si="194"/>
        <v>0.30236505843905298</v>
      </c>
      <c r="L818" s="5">
        <f t="shared" si="190"/>
        <v>2.7242131256329776E-2</v>
      </c>
      <c r="M818" s="33">
        <f t="shared" si="191"/>
        <v>3.1970315209652909</v>
      </c>
      <c r="N818" s="24">
        <f t="shared" si="184"/>
        <v>27.737485005961616</v>
      </c>
      <c r="O818" s="24">
        <f t="shared" si="185"/>
        <v>27.315888057756293</v>
      </c>
      <c r="P818" s="24">
        <f t="shared" si="186"/>
        <v>141.28025727566458</v>
      </c>
      <c r="Q818" s="4">
        <f t="shared" si="187"/>
        <v>27.242131256329778</v>
      </c>
    </row>
    <row r="819" spans="2:17" x14ac:dyDescent="0.2">
      <c r="B819" s="5">
        <f t="shared" si="181"/>
        <v>7.9600000000001253E-2</v>
      </c>
      <c r="D819" s="25">
        <f t="shared" si="192"/>
        <v>3.1894671859175565E-6</v>
      </c>
      <c r="E819" s="18">
        <f t="shared" si="182"/>
        <v>4.6165521329906748E-4</v>
      </c>
      <c r="F819" s="26">
        <f t="shared" si="195"/>
        <v>4.5464127232591961E-4</v>
      </c>
      <c r="G819" s="17">
        <f t="shared" si="193"/>
        <v>281064632.1368829</v>
      </c>
      <c r="H819" s="10">
        <f t="shared" si="183"/>
        <v>14156157.013013799</v>
      </c>
      <c r="I819" s="21">
        <f t="shared" si="188"/>
        <v>-12564.448260187462</v>
      </c>
      <c r="J819" s="22">
        <f t="shared" si="189"/>
        <v>-4.1881494200624871</v>
      </c>
      <c r="K819" s="27">
        <f t="shared" si="194"/>
        <v>0.30194695240628594</v>
      </c>
      <c r="L819" s="5">
        <f t="shared" si="190"/>
        <v>2.7272346856872041E-2</v>
      </c>
      <c r="M819" s="33">
        <f t="shared" si="191"/>
        <v>3.1894671859175565</v>
      </c>
      <c r="N819" s="24">
        <f t="shared" si="184"/>
        <v>27.699312797944049</v>
      </c>
      <c r="O819" s="24">
        <f t="shared" si="185"/>
        <v>27.278476339555176</v>
      </c>
      <c r="P819" s="24">
        <f t="shared" si="186"/>
        <v>141.56157013013799</v>
      </c>
      <c r="Q819" s="4">
        <f t="shared" si="187"/>
        <v>27.272346856872041</v>
      </c>
    </row>
    <row r="820" spans="2:17" x14ac:dyDescent="0.2">
      <c r="B820" s="5">
        <f t="shared" ref="B820:B883" si="196">+B819+$C$20</f>
        <v>7.9700000000001256E-2</v>
      </c>
      <c r="D820" s="25">
        <f t="shared" si="192"/>
        <v>3.1819132857819899E-6</v>
      </c>
      <c r="E820" s="18">
        <f t="shared" ref="E820:E883" si="197">K819*$I$7</f>
        <v>4.6101684314235971E-4</v>
      </c>
      <c r="F820" s="26">
        <f t="shared" si="195"/>
        <v>4.5401584198318976E-4</v>
      </c>
      <c r="G820" s="17">
        <f t="shared" si="193"/>
        <v>280557638.92591465</v>
      </c>
      <c r="H820" s="10">
        <f t="shared" ref="H820:H883" si="198">+H819+0.5*$C$20*(G819+G820)</f>
        <v>14184238.126566939</v>
      </c>
      <c r="I820" s="21">
        <f t="shared" si="188"/>
        <v>-12606.904792295672</v>
      </c>
      <c r="J820" s="22">
        <f t="shared" si="189"/>
        <v>-4.2023015974318909</v>
      </c>
      <c r="K820" s="27">
        <f t="shared" si="194"/>
        <v>0.3015274298554112</v>
      </c>
      <c r="L820" s="5">
        <f t="shared" si="190"/>
        <v>2.7302520575985128E-2</v>
      </c>
      <c r="M820" s="33">
        <f t="shared" si="191"/>
        <v>3.1819132857819898</v>
      </c>
      <c r="N820" s="24">
        <f t="shared" ref="N820:N883" si="199">+E820*60000</f>
        <v>27.661010588541583</v>
      </c>
      <c r="O820" s="24">
        <f t="shared" ref="O820:O883" si="200">+F820*60000</f>
        <v>27.240950518991387</v>
      </c>
      <c r="P820" s="24">
        <f t="shared" ref="P820:P883" si="201">+H820*0.00001</f>
        <v>141.84238126566939</v>
      </c>
      <c r="Q820" s="4">
        <f t="shared" ref="Q820:Q883" si="202">L820*1000</f>
        <v>27.302520575985127</v>
      </c>
    </row>
    <row r="821" spans="2:17" x14ac:dyDescent="0.2">
      <c r="B821" s="5">
        <f t="shared" si="196"/>
        <v>7.9800000000001259E-2</v>
      </c>
      <c r="D821" s="25">
        <f t="shared" si="192"/>
        <v>3.1743698560037189E-6</v>
      </c>
      <c r="E821" s="18">
        <f t="shared" si="197"/>
        <v>4.6037631022593188E-4</v>
      </c>
      <c r="F821" s="26">
        <f t="shared" si="195"/>
        <v>4.5338851512453834E-4</v>
      </c>
      <c r="G821" s="17">
        <f t="shared" si="193"/>
        <v>280040046.36679804</v>
      </c>
      <c r="H821" s="10">
        <f t="shared" si="198"/>
        <v>14212268.010831574</v>
      </c>
      <c r="I821" s="21">
        <f t="shared" si="188"/>
        <v>-12649.281690289357</v>
      </c>
      <c r="J821" s="22">
        <f t="shared" si="189"/>
        <v>-4.2164272300964525</v>
      </c>
      <c r="K821" s="27">
        <f t="shared" si="194"/>
        <v>0.30110649341403478</v>
      </c>
      <c r="L821" s="5">
        <f t="shared" si="190"/>
        <v>2.7332652272148601E-2</v>
      </c>
      <c r="M821" s="33">
        <f t="shared" si="191"/>
        <v>3.174369856003719</v>
      </c>
      <c r="N821" s="24">
        <f t="shared" si="199"/>
        <v>27.622578613555913</v>
      </c>
      <c r="O821" s="24">
        <f t="shared" si="200"/>
        <v>27.2033109074723</v>
      </c>
      <c r="P821" s="24">
        <f t="shared" si="201"/>
        <v>142.12268010831576</v>
      </c>
      <c r="Q821" s="4">
        <f t="shared" si="202"/>
        <v>27.3326522721486</v>
      </c>
    </row>
    <row r="822" spans="2:17" x14ac:dyDescent="0.2">
      <c r="B822" s="5">
        <f t="shared" si="196"/>
        <v>7.9900000000001262E-2</v>
      </c>
      <c r="D822" s="25">
        <f t="shared" si="192"/>
        <v>3.1668369319628504E-6</v>
      </c>
      <c r="E822" s="18">
        <f t="shared" si="197"/>
        <v>4.5973361856164964E-4</v>
      </c>
      <c r="F822" s="26">
        <f t="shared" si="195"/>
        <v>4.5275929701150112E-4</v>
      </c>
      <c r="G822" s="17">
        <f t="shared" si="193"/>
        <v>279511804.05574179</v>
      </c>
      <c r="H822" s="10">
        <f t="shared" si="198"/>
        <v>14240245.603352701</v>
      </c>
      <c r="I822" s="21">
        <f t="shared" si="188"/>
        <v>-12691.577334624919</v>
      </c>
      <c r="J822" s="22">
        <f t="shared" si="189"/>
        <v>-4.2305257782083059</v>
      </c>
      <c r="K822" s="27">
        <f t="shared" si="194"/>
        <v>0.30068414576361957</v>
      </c>
      <c r="L822" s="5">
        <f t="shared" si="190"/>
        <v>2.7362741804107485E-2</v>
      </c>
      <c r="M822" s="33">
        <f t="shared" si="191"/>
        <v>3.1668369319628504</v>
      </c>
      <c r="N822" s="24">
        <f t="shared" si="199"/>
        <v>27.584017113698977</v>
      </c>
      <c r="O822" s="24">
        <f t="shared" si="200"/>
        <v>27.165557820690069</v>
      </c>
      <c r="P822" s="24">
        <f t="shared" si="201"/>
        <v>142.40245603352702</v>
      </c>
      <c r="Q822" s="4">
        <f t="shared" si="202"/>
        <v>27.362741804107486</v>
      </c>
    </row>
    <row r="823" spans="2:17" x14ac:dyDescent="0.2">
      <c r="B823" s="5">
        <f t="shared" si="196"/>
        <v>8.0000000000001265E-2</v>
      </c>
      <c r="D823" s="25">
        <f t="shared" si="192"/>
        <v>3.1593145489731293E-6</v>
      </c>
      <c r="E823" s="18">
        <f t="shared" si="197"/>
        <v>4.5908877224360827E-4</v>
      </c>
      <c r="F823" s="26">
        <f t="shared" si="195"/>
        <v>4.5212819297715508E-4</v>
      </c>
      <c r="G823" s="17">
        <f t="shared" si="193"/>
        <v>278972862.00594074</v>
      </c>
      <c r="H823" s="10">
        <f t="shared" si="198"/>
        <v>14268169.836655786</v>
      </c>
      <c r="I823" s="21">
        <f t="shared" si="188"/>
        <v>-12733.790098148727</v>
      </c>
      <c r="J823" s="22">
        <f t="shared" si="189"/>
        <v>-4.2445966993829094</v>
      </c>
      <c r="K823" s="27">
        <f t="shared" si="194"/>
        <v>0.30026038963974</v>
      </c>
      <c r="L823" s="5">
        <f t="shared" si="190"/>
        <v>2.7392789030877652E-2</v>
      </c>
      <c r="M823" s="33">
        <f t="shared" si="191"/>
        <v>3.1593145489731294</v>
      </c>
      <c r="N823" s="24">
        <f t="shared" si="199"/>
        <v>27.545326334616497</v>
      </c>
      <c r="O823" s="24">
        <f t="shared" si="200"/>
        <v>27.127691578629303</v>
      </c>
      <c r="P823" s="24">
        <f t="shared" si="201"/>
        <v>142.68169836655787</v>
      </c>
      <c r="Q823" s="4">
        <f t="shared" si="202"/>
        <v>27.392789030877651</v>
      </c>
    </row>
    <row r="824" spans="2:17" x14ac:dyDescent="0.2">
      <c r="B824" s="5">
        <f t="shared" si="196"/>
        <v>8.0100000000001267E-2</v>
      </c>
      <c r="D824" s="25">
        <f t="shared" si="192"/>
        <v>3.1518027422805873E-6</v>
      </c>
      <c r="E824" s="18">
        <f t="shared" si="197"/>
        <v>4.5844177544852112E-4</v>
      </c>
      <c r="F824" s="26">
        <f t="shared" si="195"/>
        <v>4.5149520842624116E-4</v>
      </c>
      <c r="G824" s="17">
        <f t="shared" si="193"/>
        <v>278423170.65812767</v>
      </c>
      <c r="H824" s="10">
        <f t="shared" si="198"/>
        <v>14296039.63828899</v>
      </c>
      <c r="I824" s="21">
        <f t="shared" si="188"/>
        <v>-12775.918346161832</v>
      </c>
      <c r="J824" s="22">
        <f t="shared" si="189"/>
        <v>-4.2586394487206105</v>
      </c>
      <c r="K824" s="27">
        <f t="shared" si="194"/>
        <v>0.29983522783233485</v>
      </c>
      <c r="L824" s="5">
        <f t="shared" si="190"/>
        <v>2.7422793811751254E-2</v>
      </c>
      <c r="M824" s="33">
        <f t="shared" si="191"/>
        <v>3.1518027422805872</v>
      </c>
      <c r="N824" s="24">
        <f t="shared" si="199"/>
        <v>27.506506526911267</v>
      </c>
      <c r="O824" s="24">
        <f t="shared" si="200"/>
        <v>27.089712505574468</v>
      </c>
      <c r="P824" s="24">
        <f t="shared" si="201"/>
        <v>142.96039638288991</v>
      </c>
      <c r="Q824" s="4">
        <f t="shared" si="202"/>
        <v>27.422793811751255</v>
      </c>
    </row>
    <row r="825" spans="2:17" x14ac:dyDescent="0.2">
      <c r="B825" s="5">
        <f t="shared" si="196"/>
        <v>8.020000000000127E-2</v>
      </c>
      <c r="D825" s="25">
        <f t="shared" si="192"/>
        <v>3.1443015470621869E-6</v>
      </c>
      <c r="E825" s="18">
        <f t="shared" si="197"/>
        <v>4.5779263243610587E-4</v>
      </c>
      <c r="F825" s="26">
        <f t="shared" si="195"/>
        <v>4.508603488352829E-4</v>
      </c>
      <c r="G825" s="17">
        <f t="shared" si="193"/>
        <v>277862680.89119828</v>
      </c>
      <c r="H825" s="10">
        <f t="shared" si="198"/>
        <v>14323853.930866456</v>
      </c>
      <c r="I825" s="21">
        <f t="shared" si="188"/>
        <v>-12817.960436486346</v>
      </c>
      <c r="J825" s="22">
        <f t="shared" si="189"/>
        <v>-4.272653478828782</v>
      </c>
      <c r="K825" s="27">
        <f t="shared" si="194"/>
        <v>0.29940866318595738</v>
      </c>
      <c r="L825" s="5">
        <f t="shared" si="190"/>
        <v>2.7452756006302169E-2</v>
      </c>
      <c r="M825" s="33">
        <f t="shared" si="191"/>
        <v>3.1443015470621871</v>
      </c>
      <c r="N825" s="24">
        <f t="shared" si="199"/>
        <v>27.467557946166352</v>
      </c>
      <c r="O825" s="24">
        <f t="shared" si="200"/>
        <v>27.051620930116975</v>
      </c>
      <c r="P825" s="24">
        <f t="shared" si="201"/>
        <v>143.23853930866457</v>
      </c>
      <c r="Q825" s="4">
        <f t="shared" si="202"/>
        <v>27.45275600630217</v>
      </c>
    </row>
    <row r="826" spans="2:17" x14ac:dyDescent="0.2">
      <c r="B826" s="5">
        <f t="shared" si="196"/>
        <v>8.0300000000001273E-2</v>
      </c>
      <c r="D826" s="25">
        <f t="shared" si="192"/>
        <v>3.1368109984244589E-6</v>
      </c>
      <c r="E826" s="18">
        <f t="shared" si="197"/>
        <v>4.571413475494663E-4</v>
      </c>
      <c r="F826" s="26">
        <f t="shared" si="195"/>
        <v>4.5022361975269857E-4</v>
      </c>
      <c r="G826" s="17">
        <f t="shared" si="193"/>
        <v>277291344.03291875</v>
      </c>
      <c r="H826" s="10">
        <f t="shared" si="198"/>
        <v>14351611.632112661</v>
      </c>
      <c r="I826" s="21">
        <f t="shared" si="188"/>
        <v>-12859.914719533361</v>
      </c>
      <c r="J826" s="22">
        <f t="shared" si="189"/>
        <v>-4.2866382398444536</v>
      </c>
      <c r="K826" s="27">
        <f t="shared" si="194"/>
        <v>0.29898069860002374</v>
      </c>
      <c r="L826" s="5">
        <f t="shared" si="190"/>
        <v>2.7482675474391469E-2</v>
      </c>
      <c r="M826" s="33">
        <f t="shared" si="191"/>
        <v>3.1368109984244588</v>
      </c>
      <c r="N826" s="24">
        <f t="shared" si="199"/>
        <v>27.428480852967979</v>
      </c>
      <c r="O826" s="24">
        <f t="shared" si="200"/>
        <v>27.013417185161913</v>
      </c>
      <c r="P826" s="24">
        <f t="shared" si="201"/>
        <v>143.51611632112662</v>
      </c>
      <c r="Q826" s="4">
        <f t="shared" si="202"/>
        <v>27.482675474391467</v>
      </c>
    </row>
    <row r="827" spans="2:17" x14ac:dyDescent="0.2">
      <c r="B827" s="5">
        <f t="shared" si="196"/>
        <v>8.0400000000001276E-2</v>
      </c>
      <c r="D827" s="25">
        <f t="shared" si="192"/>
        <v>3.1293311314021333E-6</v>
      </c>
      <c r="E827" s="18">
        <f t="shared" si="197"/>
        <v>4.5648792521547178E-4</v>
      </c>
      <c r="F827" s="26">
        <f t="shared" si="195"/>
        <v>4.4958502679891E-4</v>
      </c>
      <c r="G827" s="17">
        <f t="shared" si="193"/>
        <v>276709111.8707093</v>
      </c>
      <c r="H827" s="10">
        <f t="shared" si="198"/>
        <v>14379311.654907843</v>
      </c>
      <c r="I827" s="21">
        <f t="shared" si="188"/>
        <v>-12901.779538372584</v>
      </c>
      <c r="J827" s="22">
        <f t="shared" si="189"/>
        <v>-4.3005931794575281</v>
      </c>
      <c r="K827" s="27">
        <f t="shared" si="194"/>
        <v>0.29855133702905862</v>
      </c>
      <c r="L827" s="5">
        <f t="shared" si="190"/>
        <v>2.7512552076172921E-2</v>
      </c>
      <c r="M827" s="33">
        <f t="shared" si="191"/>
        <v>3.1293311314021333</v>
      </c>
      <c r="N827" s="24">
        <f t="shared" si="199"/>
        <v>27.389275512928307</v>
      </c>
      <c r="O827" s="24">
        <f t="shared" si="200"/>
        <v>26.975101607934601</v>
      </c>
      <c r="P827" s="24">
        <f t="shared" si="201"/>
        <v>143.79311654907843</v>
      </c>
      <c r="Q827" s="4">
        <f t="shared" si="202"/>
        <v>27.51255207617292</v>
      </c>
    </row>
    <row r="828" spans="2:17" x14ac:dyDescent="0.2">
      <c r="B828" s="5">
        <f t="shared" si="196"/>
        <v>8.0500000000001279E-2</v>
      </c>
      <c r="D828" s="25">
        <f t="shared" si="192"/>
        <v>3.1218619809567706E-6</v>
      </c>
      <c r="E828" s="18">
        <f t="shared" si="197"/>
        <v>4.5583236994513196E-4</v>
      </c>
      <c r="F828" s="26">
        <f t="shared" si="195"/>
        <v>4.4894457566644594E-4</v>
      </c>
      <c r="G828" s="17">
        <f t="shared" si="193"/>
        <v>276115936.66247106</v>
      </c>
      <c r="H828" s="10">
        <f t="shared" si="198"/>
        <v>14406952.907334503</v>
      </c>
      <c r="I828" s="21">
        <f t="shared" si="188"/>
        <v>-12943.553228803592</v>
      </c>
      <c r="J828" s="22">
        <f t="shared" si="189"/>
        <v>-4.3145177429345303</v>
      </c>
      <c r="K828" s="27">
        <f t="shared" si="194"/>
        <v>0.29812058148293902</v>
      </c>
      <c r="L828" s="5">
        <f t="shared" si="190"/>
        <v>2.7542385672098522E-2</v>
      </c>
      <c r="M828" s="33">
        <f t="shared" si="191"/>
        <v>3.1218619809567705</v>
      </c>
      <c r="N828" s="24">
        <f t="shared" si="199"/>
        <v>27.349942196707918</v>
      </c>
      <c r="O828" s="24">
        <f t="shared" si="200"/>
        <v>26.936674539986758</v>
      </c>
      <c r="P828" s="24">
        <f t="shared" si="201"/>
        <v>144.06952907334505</v>
      </c>
      <c r="Q828" s="4">
        <f t="shared" si="202"/>
        <v>27.542385672098522</v>
      </c>
    </row>
    <row r="829" spans="2:17" x14ac:dyDescent="0.2">
      <c r="B829" s="5">
        <f t="shared" si="196"/>
        <v>8.0600000000001282E-2</v>
      </c>
      <c r="D829" s="25">
        <f t="shared" si="192"/>
        <v>3.1144035819753698E-6</v>
      </c>
      <c r="E829" s="18">
        <f t="shared" si="197"/>
        <v>4.5517468633396934E-4</v>
      </c>
      <c r="F829" s="26">
        <f t="shared" si="195"/>
        <v>4.4830227212003769E-4</v>
      </c>
      <c r="G829" s="17">
        <f t="shared" si="193"/>
        <v>275511771.14744103</v>
      </c>
      <c r="H829" s="10">
        <f t="shared" si="198"/>
        <v>14434534.292724999</v>
      </c>
      <c r="I829" s="21">
        <f t="shared" si="188"/>
        <v>-12985.23411942872</v>
      </c>
      <c r="J829" s="22">
        <f t="shared" si="189"/>
        <v>-4.3284113731429068</v>
      </c>
      <c r="K829" s="27">
        <f t="shared" si="194"/>
        <v>0.29768843502713516</v>
      </c>
      <c r="L829" s="5">
        <f t="shared" si="190"/>
        <v>2.7572176122924025E-2</v>
      </c>
      <c r="M829" s="33">
        <f t="shared" si="191"/>
        <v>3.1144035819753699</v>
      </c>
      <c r="N829" s="24">
        <f t="shared" si="199"/>
        <v>27.31048118003816</v>
      </c>
      <c r="O829" s="24">
        <f t="shared" si="200"/>
        <v>26.898136327202263</v>
      </c>
      <c r="P829" s="24">
        <f t="shared" si="201"/>
        <v>144.34534292724999</v>
      </c>
      <c r="Q829" s="4">
        <f t="shared" si="202"/>
        <v>27.572176122924027</v>
      </c>
    </row>
    <row r="830" spans="2:17" x14ac:dyDescent="0.2">
      <c r="B830" s="5">
        <f t="shared" si="196"/>
        <v>8.0700000000001285E-2</v>
      </c>
      <c r="D830" s="25">
        <f t="shared" si="192"/>
        <v>3.1069559692689947E-6</v>
      </c>
      <c r="E830" s="18">
        <f t="shared" si="197"/>
        <v>4.5451487906238679E-4</v>
      </c>
      <c r="F830" s="26">
        <f t="shared" si="195"/>
        <v>4.476581219967143E-4</v>
      </c>
      <c r="G830" s="17">
        <f t="shared" si="193"/>
        <v>274896568.55726612</v>
      </c>
      <c r="H830" s="10">
        <f t="shared" si="198"/>
        <v>14462054.709710235</v>
      </c>
      <c r="I830" s="21">
        <f t="shared" si="188"/>
        <v>-13026.820531727644</v>
      </c>
      <c r="J830" s="22">
        <f t="shared" si="189"/>
        <v>-4.3422735105758816</v>
      </c>
      <c r="K830" s="27">
        <f t="shared" si="194"/>
        <v>0.29725490078294919</v>
      </c>
      <c r="L830" s="5">
        <f t="shared" si="190"/>
        <v>2.7601923289714531E-2</v>
      </c>
      <c r="M830" s="33">
        <f t="shared" si="191"/>
        <v>3.1069559692689945</v>
      </c>
      <c r="N830" s="24">
        <f t="shared" si="199"/>
        <v>27.270892743743207</v>
      </c>
      <c r="O830" s="24">
        <f t="shared" si="200"/>
        <v>26.859487319802859</v>
      </c>
      <c r="P830" s="24">
        <f t="shared" si="201"/>
        <v>144.62054709710236</v>
      </c>
      <c r="Q830" s="4">
        <f t="shared" si="202"/>
        <v>27.601923289714531</v>
      </c>
    </row>
    <row r="831" spans="2:17" x14ac:dyDescent="0.2">
      <c r="B831" s="5">
        <f t="shared" si="196"/>
        <v>8.0800000000001287E-2</v>
      </c>
      <c r="D831" s="25">
        <f t="shared" si="192"/>
        <v>3.0995191775713679E-6</v>
      </c>
      <c r="E831" s="18">
        <f t="shared" si="197"/>
        <v>4.5385295289603229E-4</v>
      </c>
      <c r="F831" s="26">
        <f t="shared" si="195"/>
        <v>4.4701213120588702E-4</v>
      </c>
      <c r="G831" s="17">
        <f t="shared" si="193"/>
        <v>274270282.62689936</v>
      </c>
      <c r="H831" s="10">
        <f t="shared" si="198"/>
        <v>14489513.052269444</v>
      </c>
      <c r="I831" s="21">
        <f t="shared" si="188"/>
        <v>-13068.310780133646</v>
      </c>
      <c r="J831" s="22">
        <f t="shared" si="189"/>
        <v>-4.356103593377882</v>
      </c>
      <c r="K831" s="27">
        <f t="shared" si="194"/>
        <v>0.2968199819277515</v>
      </c>
      <c r="L831" s="5">
        <f t="shared" si="190"/>
        <v>2.7631627033850064E-2</v>
      </c>
      <c r="M831" s="33">
        <f t="shared" si="191"/>
        <v>3.0995191775713677</v>
      </c>
      <c r="N831" s="24">
        <f t="shared" si="199"/>
        <v>27.231177173761939</v>
      </c>
      <c r="O831" s="24">
        <f t="shared" si="200"/>
        <v>26.820727872353221</v>
      </c>
      <c r="P831" s="24">
        <f t="shared" si="201"/>
        <v>144.89513052269444</v>
      </c>
      <c r="Q831" s="4">
        <f t="shared" si="202"/>
        <v>27.631627033850062</v>
      </c>
    </row>
    <row r="832" spans="2:17" x14ac:dyDescent="0.2">
      <c r="B832" s="5">
        <f t="shared" si="196"/>
        <v>8.090000000000129E-2</v>
      </c>
      <c r="D832" s="25">
        <f t="shared" si="192"/>
        <v>3.0920932415374847E-6</v>
      </c>
      <c r="E832" s="18">
        <f t="shared" si="197"/>
        <v>4.5318891268615944E-4</v>
      </c>
      <c r="F832" s="26">
        <f t="shared" si="195"/>
        <v>4.463643057294334E-4</v>
      </c>
      <c r="G832" s="17">
        <f t="shared" si="193"/>
        <v>273632867.60581076</v>
      </c>
      <c r="H832" s="10">
        <f t="shared" si="198"/>
        <v>14516908.209781079</v>
      </c>
      <c r="I832" s="21">
        <f t="shared" si="188"/>
        <v>-13109.703172111538</v>
      </c>
      <c r="J832" s="22">
        <f t="shared" si="189"/>
        <v>-4.3699010573705124</v>
      </c>
      <c r="K832" s="27">
        <f t="shared" si="194"/>
        <v>0.29638368169521406</v>
      </c>
      <c r="L832" s="5">
        <f t="shared" si="190"/>
        <v>2.7661287217031212E-2</v>
      </c>
      <c r="M832" s="33">
        <f t="shared" si="191"/>
        <v>3.0920932415374849</v>
      </c>
      <c r="N832" s="24">
        <f t="shared" si="199"/>
        <v>27.191334761169568</v>
      </c>
      <c r="O832" s="24">
        <f t="shared" si="200"/>
        <v>26.781858343766004</v>
      </c>
      <c r="P832" s="24">
        <f t="shared" si="201"/>
        <v>145.16908209781079</v>
      </c>
      <c r="Q832" s="4">
        <f t="shared" si="202"/>
        <v>27.661287217031212</v>
      </c>
    </row>
    <row r="833" spans="2:17" x14ac:dyDescent="0.2">
      <c r="B833" s="5">
        <f t="shared" si="196"/>
        <v>8.1000000000001293E-2</v>
      </c>
      <c r="D833" s="25">
        <f t="shared" si="192"/>
        <v>3.0846781957421975E-6</v>
      </c>
      <c r="E833" s="18">
        <f t="shared" si="197"/>
        <v>4.5252276336998405E-4</v>
      </c>
      <c r="F833" s="26">
        <f t="shared" si="195"/>
        <v>4.4571465162177162E-4</v>
      </c>
      <c r="G833" s="17">
        <f t="shared" si="193"/>
        <v>272984278.26904148</v>
      </c>
      <c r="H833" s="10">
        <f t="shared" si="198"/>
        <v>14544239.06707482</v>
      </c>
      <c r="I833" s="21">
        <f t="shared" si="188"/>
        <v>-13150.9960082373</v>
      </c>
      <c r="J833" s="22">
        <f t="shared" si="189"/>
        <v>-4.3836653360791002</v>
      </c>
      <c r="K833" s="27">
        <f t="shared" si="194"/>
        <v>0.29594600337554156</v>
      </c>
      <c r="L833" s="5">
        <f t="shared" si="190"/>
        <v>2.7690903701284748E-2</v>
      </c>
      <c r="M833" s="33">
        <f t="shared" si="191"/>
        <v>3.0846781957421974</v>
      </c>
      <c r="N833" s="24">
        <f t="shared" si="199"/>
        <v>27.151365802199042</v>
      </c>
      <c r="O833" s="24">
        <f t="shared" si="200"/>
        <v>26.742879097306297</v>
      </c>
      <c r="P833" s="24">
        <f t="shared" si="201"/>
        <v>145.44239067074821</v>
      </c>
      <c r="Q833" s="4">
        <f t="shared" si="202"/>
        <v>27.69090370128475</v>
      </c>
    </row>
    <row r="834" spans="2:17" x14ac:dyDescent="0.2">
      <c r="B834" s="5">
        <f t="shared" si="196"/>
        <v>8.1100000000001296E-2</v>
      </c>
      <c r="D834" s="25">
        <f t="shared" si="192"/>
        <v>3.0772740746788138E-6</v>
      </c>
      <c r="E834" s="18">
        <f t="shared" si="197"/>
        <v>4.5185450997103677E-4</v>
      </c>
      <c r="F834" s="26">
        <f t="shared" si="195"/>
        <v>4.4506317500993308E-4</v>
      </c>
      <c r="G834" s="17">
        <f t="shared" si="193"/>
        <v>272324469.92849714</v>
      </c>
      <c r="H834" s="10">
        <f t="shared" si="198"/>
        <v>14571504.504484698</v>
      </c>
      <c r="I834" s="21">
        <f t="shared" si="188"/>
        <v>-13192.187582279428</v>
      </c>
      <c r="J834" s="22">
        <f t="shared" si="189"/>
        <v>-4.3973958607598096</v>
      </c>
      <c r="K834" s="27">
        <f t="shared" si="194"/>
        <v>0.29550695031569962</v>
      </c>
      <c r="L834" s="5">
        <f t="shared" si="190"/>
        <v>2.7720476348969309E-2</v>
      </c>
      <c r="M834" s="33">
        <f t="shared" si="191"/>
        <v>3.0772740746788139</v>
      </c>
      <c r="N834" s="24">
        <f t="shared" si="199"/>
        <v>27.111270598262205</v>
      </c>
      <c r="O834" s="24">
        <f t="shared" si="200"/>
        <v>26.703790500595986</v>
      </c>
      <c r="P834" s="24">
        <f t="shared" si="201"/>
        <v>145.71504504484699</v>
      </c>
      <c r="Q834" s="4">
        <f t="shared" si="202"/>
        <v>27.72047634896931</v>
      </c>
    </row>
    <row r="835" spans="2:17" x14ac:dyDescent="0.2">
      <c r="B835" s="5">
        <f t="shared" si="196"/>
        <v>8.1200000000001299E-2</v>
      </c>
      <c r="D835" s="25">
        <f t="shared" si="192"/>
        <v>3.0698809127576738E-6</v>
      </c>
      <c r="E835" s="18">
        <f t="shared" si="197"/>
        <v>4.5118415759951171E-4</v>
      </c>
      <c r="F835" s="26">
        <f t="shared" si="195"/>
        <v>4.4440988209362649E-4</v>
      </c>
      <c r="G835" s="17">
        <f t="shared" si="193"/>
        <v>271653398.44414765</v>
      </c>
      <c r="H835" s="10">
        <f t="shared" si="198"/>
        <v>14598703.397903331</v>
      </c>
      <c r="I835" s="21">
        <f t="shared" si="188"/>
        <v>-13233.276181281963</v>
      </c>
      <c r="J835" s="22">
        <f t="shared" si="189"/>
        <v>-4.4110920604273209</v>
      </c>
      <c r="K835" s="27">
        <f t="shared" si="194"/>
        <v>0.29506652591964028</v>
      </c>
      <c r="L835" s="5">
        <f t="shared" si="190"/>
        <v>2.7750005022781077E-2</v>
      </c>
      <c r="M835" s="33">
        <f t="shared" si="191"/>
        <v>3.0698809127576738</v>
      </c>
      <c r="N835" s="24">
        <f t="shared" si="199"/>
        <v>27.071049455970702</v>
      </c>
      <c r="O835" s="24">
        <f t="shared" si="200"/>
        <v>26.66459292561759</v>
      </c>
      <c r="P835" s="24">
        <f t="shared" si="201"/>
        <v>145.98703397903333</v>
      </c>
      <c r="Q835" s="4">
        <f t="shared" si="202"/>
        <v>27.750005022781078</v>
      </c>
    </row>
    <row r="836" spans="2:17" x14ac:dyDescent="0.2">
      <c r="B836" s="5">
        <f t="shared" si="196"/>
        <v>8.1300000000001302E-2</v>
      </c>
      <c r="D836" s="25">
        <f t="shared" si="192"/>
        <v>3.0624987443047315E-6</v>
      </c>
      <c r="E836" s="18">
        <f t="shared" si="197"/>
        <v>4.5051171145261054E-4</v>
      </c>
      <c r="F836" s="26">
        <f t="shared" si="195"/>
        <v>4.4375477914529828E-4</v>
      </c>
      <c r="G836" s="17">
        <f t="shared" si="193"/>
        <v>270971020.2354089</v>
      </c>
      <c r="H836" s="10">
        <f t="shared" si="198"/>
        <v>14625834.618837308</v>
      </c>
      <c r="I836" s="21">
        <f t="shared" si="188"/>
        <v>-13274.260085649286</v>
      </c>
      <c r="J836" s="22">
        <f t="shared" si="189"/>
        <v>-4.4247533618830959</v>
      </c>
      <c r="K836" s="27">
        <f t="shared" si="194"/>
        <v>0.29462473364852476</v>
      </c>
      <c r="L836" s="5">
        <f t="shared" si="190"/>
        <v>2.7779489585759484E-2</v>
      </c>
      <c r="M836" s="33">
        <f t="shared" si="191"/>
        <v>3.0624987443047313</v>
      </c>
      <c r="N836" s="24">
        <f t="shared" si="199"/>
        <v>27.030702687156634</v>
      </c>
      <c r="O836" s="24">
        <f t="shared" si="200"/>
        <v>26.625286748717897</v>
      </c>
      <c r="P836" s="24">
        <f t="shared" si="201"/>
        <v>146.25834618837308</v>
      </c>
      <c r="Q836" s="4">
        <f t="shared" si="202"/>
        <v>27.779489585759485</v>
      </c>
    </row>
    <row r="837" spans="2:17" x14ac:dyDescent="0.2">
      <c r="B837" s="5">
        <f t="shared" si="196"/>
        <v>8.1400000000001305E-2</v>
      </c>
      <c r="D837" s="25">
        <f t="shared" si="192"/>
        <v>3.0551276035601294E-6</v>
      </c>
      <c r="E837" s="18">
        <f t="shared" si="197"/>
        <v>4.498371768148828E-4</v>
      </c>
      <c r="F837" s="26">
        <f t="shared" si="195"/>
        <v>4.4309787251018746E-4</v>
      </c>
      <c r="G837" s="17">
        <f t="shared" si="193"/>
        <v>270277292.2924903</v>
      </c>
      <c r="H837" s="10">
        <f t="shared" si="198"/>
        <v>14652897.034463704</v>
      </c>
      <c r="I837" s="21">
        <f t="shared" si="188"/>
        <v>-13315.137569232629</v>
      </c>
      <c r="J837" s="22">
        <f t="shared" si="189"/>
        <v>-4.43837918974421</v>
      </c>
      <c r="K837" s="27">
        <f t="shared" si="194"/>
        <v>0.29418157702094339</v>
      </c>
      <c r="L837" s="5">
        <f t="shared" si="190"/>
        <v>2.7808929901292957E-2</v>
      </c>
      <c r="M837" s="33">
        <f t="shared" si="191"/>
        <v>3.0551276035601296</v>
      </c>
      <c r="N837" s="24">
        <f t="shared" si="199"/>
        <v>26.990230608892968</v>
      </c>
      <c r="O837" s="24">
        <f t="shared" si="200"/>
        <v>26.585872350611247</v>
      </c>
      <c r="P837" s="24">
        <f t="shared" si="201"/>
        <v>146.52897034463706</v>
      </c>
      <c r="Q837" s="4">
        <f t="shared" si="202"/>
        <v>27.808929901292956</v>
      </c>
    </row>
    <row r="838" spans="2:17" x14ac:dyDescent="0.2">
      <c r="B838" s="5">
        <f t="shared" si="196"/>
        <v>8.1500000000001308E-2</v>
      </c>
      <c r="D838" s="25">
        <f t="shared" si="192"/>
        <v>3.0477675246767617E-6</v>
      </c>
      <c r="E838" s="18">
        <f t="shared" si="197"/>
        <v>4.4916055905856153E-4</v>
      </c>
      <c r="F838" s="26">
        <f t="shared" si="195"/>
        <v>4.4243916860637288E-4</v>
      </c>
      <c r="G838" s="17">
        <f t="shared" si="193"/>
        <v>269572172.18781352</v>
      </c>
      <c r="H838" s="10">
        <f t="shared" si="198"/>
        <v>14679889.50768772</v>
      </c>
      <c r="I838" s="21">
        <f t="shared" si="188"/>
        <v>-13355.906899418282</v>
      </c>
      <c r="J838" s="22">
        <f t="shared" si="189"/>
        <v>-4.4519689664727604</v>
      </c>
      <c r="K838" s="27">
        <f t="shared" si="194"/>
        <v>0.29373705961313251</v>
      </c>
      <c r="L838" s="5">
        <f t="shared" si="190"/>
        <v>2.783832583312466E-2</v>
      </c>
      <c r="M838" s="33">
        <f t="shared" si="191"/>
        <v>3.0477675246767619</v>
      </c>
      <c r="N838" s="24">
        <f t="shared" si="199"/>
        <v>26.949633543513691</v>
      </c>
      <c r="O838" s="24">
        <f t="shared" si="200"/>
        <v>26.546350116382374</v>
      </c>
      <c r="P838" s="24">
        <f t="shared" si="201"/>
        <v>146.79889507687722</v>
      </c>
      <c r="Q838" s="4">
        <f t="shared" si="202"/>
        <v>27.83832583312466</v>
      </c>
    </row>
    <row r="839" spans="2:17" x14ac:dyDescent="0.2">
      <c r="B839" s="5">
        <f t="shared" si="196"/>
        <v>8.160000000000131E-2</v>
      </c>
      <c r="D839" s="25">
        <f t="shared" si="192"/>
        <v>3.0404185417188353E-6</v>
      </c>
      <c r="E839" s="18">
        <f t="shared" si="197"/>
        <v>4.4848186364389466E-4</v>
      </c>
      <c r="F839" s="26">
        <f t="shared" si="195"/>
        <v>4.4177867392481676E-4</v>
      </c>
      <c r="G839" s="17">
        <f t="shared" si="193"/>
        <v>268855618.08754611</v>
      </c>
      <c r="H839" s="10">
        <f t="shared" si="198"/>
        <v>14706810.897201488</v>
      </c>
      <c r="I839" s="21">
        <f t="shared" si="188"/>
        <v>-13396.56633721762</v>
      </c>
      <c r="J839" s="22">
        <f t="shared" si="189"/>
        <v>-4.465522112405873</v>
      </c>
      <c r="K839" s="27">
        <f t="shared" si="194"/>
        <v>0.29329118505918855</v>
      </c>
      <c r="L839" s="5">
        <f t="shared" si="190"/>
        <v>2.7867677245358276E-2</v>
      </c>
      <c r="M839" s="33">
        <f t="shared" si="191"/>
        <v>3.0404185417188354</v>
      </c>
      <c r="N839" s="24">
        <f t="shared" si="199"/>
        <v>26.90891181863368</v>
      </c>
      <c r="O839" s="24">
        <f t="shared" si="200"/>
        <v>26.506720435489004</v>
      </c>
      <c r="P839" s="24">
        <f t="shared" si="201"/>
        <v>147.0681089720149</v>
      </c>
      <c r="Q839" s="4">
        <f t="shared" si="202"/>
        <v>27.867677245358276</v>
      </c>
    </row>
    <row r="840" spans="2:17" x14ac:dyDescent="0.2">
      <c r="B840" s="5">
        <f t="shared" si="196"/>
        <v>8.1700000000001313E-2</v>
      </c>
      <c r="D840" s="25">
        <f t="shared" si="192"/>
        <v>3.0330806886604316E-6</v>
      </c>
      <c r="E840" s="18">
        <f t="shared" si="197"/>
        <v>4.4780109611947149E-4</v>
      </c>
      <c r="F840" s="26">
        <f t="shared" si="195"/>
        <v>4.4111639502940228E-4</v>
      </c>
      <c r="G840" s="17">
        <f t="shared" si="193"/>
        <v>268127588.76311591</v>
      </c>
      <c r="H840" s="10">
        <f t="shared" si="198"/>
        <v>14733660.057544021</v>
      </c>
      <c r="I840" s="21">
        <f t="shared" si="188"/>
        <v>-13437.114137358833</v>
      </c>
      <c r="J840" s="22">
        <f t="shared" si="189"/>
        <v>-4.4790380457862771</v>
      </c>
      <c r="K840" s="27">
        <f t="shared" si="194"/>
        <v>0.29284395705127897</v>
      </c>
      <c r="L840" s="5">
        <f t="shared" si="190"/>
        <v>2.78969840024638E-2</v>
      </c>
      <c r="M840" s="33">
        <f t="shared" si="191"/>
        <v>3.0330806886604318</v>
      </c>
      <c r="N840" s="24">
        <f t="shared" si="199"/>
        <v>26.868065767168289</v>
      </c>
      <c r="O840" s="24">
        <f t="shared" si="200"/>
        <v>26.466983701764136</v>
      </c>
      <c r="P840" s="24">
        <f t="shared" si="201"/>
        <v>147.33660057544023</v>
      </c>
      <c r="Q840" s="4">
        <f t="shared" si="202"/>
        <v>27.8969840024638</v>
      </c>
    </row>
    <row r="841" spans="2:17" x14ac:dyDescent="0.2">
      <c r="B841" s="5">
        <f t="shared" si="196"/>
        <v>8.1800000000001316E-2</v>
      </c>
      <c r="D841" s="25">
        <f t="shared" si="192"/>
        <v>3.0257539993840511E-6</v>
      </c>
      <c r="E841" s="18">
        <f t="shared" si="197"/>
        <v>4.4711826212254512E-4</v>
      </c>
      <c r="F841" s="26">
        <f t="shared" si="195"/>
        <v>4.4045233855696391E-4</v>
      </c>
      <c r="G841" s="17">
        <f t="shared" si="193"/>
        <v>267388043.60276845</v>
      </c>
      <c r="H841" s="10">
        <f t="shared" si="198"/>
        <v>14760435.839162314</v>
      </c>
      <c r="I841" s="21">
        <f t="shared" si="188"/>
        <v>-13477.548548380437</v>
      </c>
      <c r="J841" s="22">
        <f t="shared" si="189"/>
        <v>-4.4925161827934792</v>
      </c>
      <c r="K841" s="27">
        <f t="shared" si="194"/>
        <v>0.29239537933984999</v>
      </c>
      <c r="L841" s="5">
        <f t="shared" si="190"/>
        <v>2.7926245969283357E-2</v>
      </c>
      <c r="M841" s="33">
        <f t="shared" si="191"/>
        <v>3.025753999384051</v>
      </c>
      <c r="N841" s="24">
        <f t="shared" si="199"/>
        <v>26.827095727352706</v>
      </c>
      <c r="O841" s="24">
        <f t="shared" si="200"/>
        <v>26.427140313417834</v>
      </c>
      <c r="P841" s="24">
        <f t="shared" si="201"/>
        <v>147.60435839162315</v>
      </c>
      <c r="Q841" s="4">
        <f t="shared" si="202"/>
        <v>27.926245969283357</v>
      </c>
    </row>
    <row r="842" spans="2:17" x14ac:dyDescent="0.2">
      <c r="B842" s="5">
        <f t="shared" si="196"/>
        <v>8.1900000000001319E-2</v>
      </c>
      <c r="D842" s="25">
        <f t="shared" si="192"/>
        <v>3.018438507679161E-6</v>
      </c>
      <c r="E842" s="18">
        <f t="shared" si="197"/>
        <v>4.4643336737934942E-4</v>
      </c>
      <c r="F842" s="26">
        <f t="shared" si="195"/>
        <v>4.3978651121731344E-4</v>
      </c>
      <c r="G842" s="17">
        <f t="shared" si="193"/>
        <v>266636942.62324834</v>
      </c>
      <c r="H842" s="10">
        <f t="shared" si="198"/>
        <v>14787137.088473614</v>
      </c>
      <c r="I842" s="21">
        <f t="shared" si="188"/>
        <v>-13517.867812726541</v>
      </c>
      <c r="J842" s="22">
        <f t="shared" si="189"/>
        <v>-4.5059559375755134</v>
      </c>
      <c r="K842" s="27">
        <f t="shared" si="194"/>
        <v>0.29194545573383152</v>
      </c>
      <c r="L842" s="5">
        <f t="shared" si="190"/>
        <v>2.7955463011037043E-2</v>
      </c>
      <c r="M842" s="33">
        <f t="shared" si="191"/>
        <v>3.0184385076791611</v>
      </c>
      <c r="N842" s="24">
        <f t="shared" si="199"/>
        <v>26.786002042760966</v>
      </c>
      <c r="O842" s="24">
        <f t="shared" si="200"/>
        <v>26.387190673038805</v>
      </c>
      <c r="P842" s="24">
        <f t="shared" si="201"/>
        <v>147.87137088473617</v>
      </c>
      <c r="Q842" s="4">
        <f t="shared" si="202"/>
        <v>27.955463011037043</v>
      </c>
    </row>
    <row r="843" spans="2:17" x14ac:dyDescent="0.2">
      <c r="B843" s="5">
        <f t="shared" si="196"/>
        <v>8.2000000000001322E-2</v>
      </c>
      <c r="D843" s="25">
        <f t="shared" si="192"/>
        <v>3.0111342472407404E-6</v>
      </c>
      <c r="E843" s="18">
        <f t="shared" si="197"/>
        <v>4.457464177054121E-4</v>
      </c>
      <c r="F843" s="26">
        <f t="shared" si="195"/>
        <v>4.3911891979326001E-4</v>
      </c>
      <c r="G843" s="17">
        <f t="shared" si="193"/>
        <v>265874246.48143914</v>
      </c>
      <c r="H843" s="10">
        <f t="shared" si="198"/>
        <v>14813762.647928849</v>
      </c>
      <c r="I843" s="21">
        <f t="shared" si="188"/>
        <v>-13558.070166843911</v>
      </c>
      <c r="J843" s="22">
        <f t="shared" si="189"/>
        <v>-4.5193567222813034</v>
      </c>
      <c r="K843" s="27">
        <f t="shared" si="194"/>
        <v>0.29149419010083866</v>
      </c>
      <c r="L843" s="5">
        <f t="shared" si="190"/>
        <v>2.7984634993328775E-2</v>
      </c>
      <c r="M843" s="33">
        <f t="shared" si="191"/>
        <v>3.0111342472407405</v>
      </c>
      <c r="N843" s="24">
        <f t="shared" si="199"/>
        <v>26.744785062324727</v>
      </c>
      <c r="O843" s="24">
        <f t="shared" si="200"/>
        <v>26.347135187595601</v>
      </c>
      <c r="P843" s="24">
        <f t="shared" si="201"/>
        <v>148.13762647928851</v>
      </c>
      <c r="Q843" s="4">
        <f t="shared" si="202"/>
        <v>27.984634993328775</v>
      </c>
    </row>
    <row r="844" spans="2:17" x14ac:dyDescent="0.2">
      <c r="B844" s="5">
        <f t="shared" si="196"/>
        <v>8.2100000000001325E-2</v>
      </c>
      <c r="D844" s="25">
        <f t="shared" si="192"/>
        <v>3.0038412516678073E-6</v>
      </c>
      <c r="E844" s="18">
        <f t="shared" si="197"/>
        <v>4.4505741900586218E-4</v>
      </c>
      <c r="F844" s="26">
        <f t="shared" si="195"/>
        <v>4.3844957114062231E-4</v>
      </c>
      <c r="G844" s="17">
        <f t="shared" si="193"/>
        <v>265099916.48608363</v>
      </c>
      <c r="H844" s="10">
        <f t="shared" si="198"/>
        <v>14840311.356077226</v>
      </c>
      <c r="I844" s="21">
        <f t="shared" si="188"/>
        <v>-13598.1538412808</v>
      </c>
      <c r="J844" s="22">
        <f t="shared" si="189"/>
        <v>-4.5327179470935999</v>
      </c>
      <c r="K844" s="27">
        <f t="shared" si="194"/>
        <v>0.29104158636736993</v>
      </c>
      <c r="L844" s="5">
        <f t="shared" si="190"/>
        <v>2.8013761782152185E-2</v>
      </c>
      <c r="M844" s="33">
        <f t="shared" si="191"/>
        <v>3.0038412516678075</v>
      </c>
      <c r="N844" s="24">
        <f t="shared" si="199"/>
        <v>26.703445140351732</v>
      </c>
      <c r="O844" s="24">
        <f t="shared" si="200"/>
        <v>26.30697426843734</v>
      </c>
      <c r="P844" s="24">
        <f t="shared" si="201"/>
        <v>148.40311356077228</v>
      </c>
      <c r="Q844" s="4">
        <f t="shared" si="202"/>
        <v>28.013761782152184</v>
      </c>
    </row>
    <row r="845" spans="2:17" x14ac:dyDescent="0.2">
      <c r="B845" s="5">
        <f t="shared" si="196"/>
        <v>8.2200000000001328E-2</v>
      </c>
      <c r="D845" s="25">
        <f t="shared" si="192"/>
        <v>2.9965595544619547E-6</v>
      </c>
      <c r="E845" s="18">
        <f t="shared" si="197"/>
        <v>4.4436637727573254E-4</v>
      </c>
      <c r="F845" s="26">
        <f t="shared" si="195"/>
        <v>4.3777847218823745E-4</v>
      </c>
      <c r="G845" s="17">
        <f t="shared" si="193"/>
        <v>264313914.60959506</v>
      </c>
      <c r="H845" s="10">
        <f t="shared" si="198"/>
        <v>14866782.047632011</v>
      </c>
      <c r="I845" s="21">
        <f t="shared" si="188"/>
        <v>-13638.117060787572</v>
      </c>
      <c r="J845" s="22">
        <f t="shared" si="189"/>
        <v>-4.5460390202625236</v>
      </c>
      <c r="K845" s="27">
        <f t="shared" si="194"/>
        <v>0.29058764851900215</v>
      </c>
      <c r="L845" s="5">
        <f t="shared" si="190"/>
        <v>2.8042843243896505E-2</v>
      </c>
      <c r="M845" s="33">
        <f t="shared" si="191"/>
        <v>2.9965595544619545</v>
      </c>
      <c r="N845" s="24">
        <f t="shared" si="199"/>
        <v>26.661982636543954</v>
      </c>
      <c r="O845" s="24">
        <f t="shared" si="200"/>
        <v>26.266708331294247</v>
      </c>
      <c r="P845" s="24">
        <f t="shared" si="201"/>
        <v>148.66782047632012</v>
      </c>
      <c r="Q845" s="4">
        <f t="shared" si="202"/>
        <v>28.042843243896506</v>
      </c>
    </row>
    <row r="846" spans="2:17" x14ac:dyDescent="0.2">
      <c r="B846" s="5">
        <f t="shared" si="196"/>
        <v>8.230000000000133E-2</v>
      </c>
      <c r="D846" s="25">
        <f t="shared" si="192"/>
        <v>2.9892891890258743E-6</v>
      </c>
      <c r="E846" s="18">
        <f t="shared" si="197"/>
        <v>4.4367329860025792E-4</v>
      </c>
      <c r="F846" s="26">
        <f t="shared" si="195"/>
        <v>4.3710562993796211E-4</v>
      </c>
      <c r="G846" s="17">
        <f t="shared" si="193"/>
        <v>263516203.49980348</v>
      </c>
      <c r="H846" s="10">
        <f t="shared" si="198"/>
        <v>14893173.553537481</v>
      </c>
      <c r="I846" s="21">
        <f t="shared" si="188"/>
        <v>-13677.958044419127</v>
      </c>
      <c r="J846" s="22">
        <f t="shared" si="189"/>
        <v>-4.5593193481397094</v>
      </c>
      <c r="K846" s="27">
        <f t="shared" si="194"/>
        <v>0.29013238060058205</v>
      </c>
      <c r="L846" s="5">
        <f t="shared" si="190"/>
        <v>2.8071879245352486E-2</v>
      </c>
      <c r="M846" s="33">
        <f t="shared" si="191"/>
        <v>2.9892891890258744</v>
      </c>
      <c r="N846" s="24">
        <f t="shared" si="199"/>
        <v>26.620397916015474</v>
      </c>
      <c r="O846" s="24">
        <f t="shared" si="200"/>
        <v>26.226337796277726</v>
      </c>
      <c r="P846" s="24">
        <f t="shared" si="201"/>
        <v>148.93173553537483</v>
      </c>
      <c r="Q846" s="4">
        <f t="shared" si="202"/>
        <v>28.071879245352484</v>
      </c>
    </row>
    <row r="847" spans="2:17" x14ac:dyDescent="0.2">
      <c r="B847" s="5">
        <f t="shared" si="196"/>
        <v>8.2400000000001333E-2</v>
      </c>
      <c r="D847" s="25">
        <f t="shared" si="192"/>
        <v>2.9820301886618794E-6</v>
      </c>
      <c r="E847" s="18">
        <f t="shared" si="197"/>
        <v>4.4297818915516702E-4</v>
      </c>
      <c r="F847" s="26">
        <f t="shared" si="195"/>
        <v>4.3643105146466823E-4</v>
      </c>
      <c r="G847" s="17">
        <f t="shared" si="193"/>
        <v>262706746.49183202</v>
      </c>
      <c r="H847" s="10">
        <f t="shared" si="198"/>
        <v>14919484.701037062</v>
      </c>
      <c r="I847" s="21">
        <f t="shared" si="188"/>
        <v>-13717.675005639117</v>
      </c>
      <c r="J847" s="22">
        <f t="shared" si="189"/>
        <v>-4.5725583352130394</v>
      </c>
      <c r="K847" s="27">
        <f t="shared" si="194"/>
        <v>0.28967578671641442</v>
      </c>
      <c r="L847" s="5">
        <f t="shared" si="190"/>
        <v>2.8100869653718337E-2</v>
      </c>
      <c r="M847" s="33">
        <f t="shared" si="191"/>
        <v>2.9820301886618794</v>
      </c>
      <c r="N847" s="24">
        <f t="shared" si="199"/>
        <v>26.57869134931002</v>
      </c>
      <c r="O847" s="24">
        <f t="shared" si="200"/>
        <v>26.185863087880094</v>
      </c>
      <c r="P847" s="24">
        <f t="shared" si="201"/>
        <v>149.19484701037064</v>
      </c>
      <c r="Q847" s="4">
        <f t="shared" si="202"/>
        <v>28.100869653718338</v>
      </c>
    </row>
    <row r="848" spans="2:17" x14ac:dyDescent="0.2">
      <c r="B848" s="5">
        <f t="shared" si="196"/>
        <v>8.2500000000001336E-2</v>
      </c>
      <c r="D848" s="25">
        <f t="shared" si="192"/>
        <v>2.9747825865704166E-6</v>
      </c>
      <c r="E848" s="18">
        <f t="shared" si="197"/>
        <v>4.4228105520696995E-4</v>
      </c>
      <c r="F848" s="26">
        <f t="shared" si="195"/>
        <v>4.3575474391623195E-4</v>
      </c>
      <c r="G848" s="17">
        <f t="shared" si="193"/>
        <v>261885507.61995161</v>
      </c>
      <c r="H848" s="10">
        <f t="shared" si="198"/>
        <v>14945714.313742651</v>
      </c>
      <c r="I848" s="21">
        <f t="shared" si="188"/>
        <v>-13757.266152425987</v>
      </c>
      <c r="J848" s="22">
        <f t="shared" si="189"/>
        <v>-4.5857553841419962</v>
      </c>
      <c r="K848" s="27">
        <f t="shared" si="194"/>
        <v>0.28921787103044666</v>
      </c>
      <c r="L848" s="5">
        <f t="shared" si="190"/>
        <v>2.812981433660568E-2</v>
      </c>
      <c r="M848" s="33">
        <f t="shared" si="191"/>
        <v>2.9747825865704165</v>
      </c>
      <c r="N848" s="24">
        <f t="shared" si="199"/>
        <v>26.536863312418198</v>
      </c>
      <c r="O848" s="24">
        <f t="shared" si="200"/>
        <v>26.145284634973915</v>
      </c>
      <c r="P848" s="24">
        <f t="shared" si="201"/>
        <v>149.45714313742653</v>
      </c>
      <c r="Q848" s="4">
        <f t="shared" si="202"/>
        <v>28.12981433660568</v>
      </c>
    </row>
    <row r="849" spans="2:17" x14ac:dyDescent="0.2">
      <c r="B849" s="5">
        <f t="shared" si="196"/>
        <v>8.2600000000001339E-2</v>
      </c>
      <c r="D849" s="25">
        <f t="shared" si="192"/>
        <v>2.9675464158485808E-6</v>
      </c>
      <c r="E849" s="18">
        <f t="shared" si="197"/>
        <v>4.4158190311324003E-4</v>
      </c>
      <c r="F849" s="26">
        <f t="shared" si="195"/>
        <v>4.3507671451351737E-4</v>
      </c>
      <c r="G849" s="17">
        <f t="shared" si="193"/>
        <v>261052451.62952015</v>
      </c>
      <c r="H849" s="10">
        <f t="shared" si="198"/>
        <v>14971861.211705124</v>
      </c>
      <c r="I849" s="21">
        <f t="shared" si="188"/>
        <v>-13796.729687380812</v>
      </c>
      <c r="J849" s="22">
        <f t="shared" si="189"/>
        <v>-4.5989098957936037</v>
      </c>
      <c r="K849" s="27">
        <f t="shared" si="194"/>
        <v>0.28875863776644989</v>
      </c>
      <c r="L849" s="5">
        <f t="shared" si="190"/>
        <v>2.8158713162045525E-2</v>
      </c>
      <c r="M849" s="33">
        <f t="shared" si="191"/>
        <v>2.9675464158485809</v>
      </c>
      <c r="N849" s="24">
        <f t="shared" si="199"/>
        <v>26.494914186794404</v>
      </c>
      <c r="O849" s="24">
        <f t="shared" si="200"/>
        <v>26.104602870811043</v>
      </c>
      <c r="P849" s="24">
        <f t="shared" si="201"/>
        <v>149.71861211705126</v>
      </c>
      <c r="Q849" s="4">
        <f t="shared" si="202"/>
        <v>28.158713162045526</v>
      </c>
    </row>
    <row r="850" spans="2:17" x14ac:dyDescent="0.2">
      <c r="B850" s="5">
        <f t="shared" si="196"/>
        <v>8.2700000000001342E-2</v>
      </c>
      <c r="D850" s="25">
        <f t="shared" si="192"/>
        <v>2.9603217094886196E-6</v>
      </c>
      <c r="E850" s="18">
        <f t="shared" si="197"/>
        <v>4.4088073932289023E-4</v>
      </c>
      <c r="F850" s="26">
        <f t="shared" si="195"/>
        <v>4.3439697055035323E-4</v>
      </c>
      <c r="G850" s="17">
        <f t="shared" si="193"/>
        <v>260207543.98890659</v>
      </c>
      <c r="H850" s="10">
        <f t="shared" si="198"/>
        <v>14997924.211486045</v>
      </c>
      <c r="I850" s="21">
        <f t="shared" si="188"/>
        <v>-13836.06380783695</v>
      </c>
      <c r="J850" s="22">
        <f t="shared" si="189"/>
        <v>-4.6120212692789835</v>
      </c>
      <c r="K850" s="27">
        <f t="shared" si="194"/>
        <v>0.28829809120819627</v>
      </c>
      <c r="L850" s="5">
        <f t="shared" si="190"/>
        <v>2.8187565998494257E-2</v>
      </c>
      <c r="M850" s="33">
        <f t="shared" si="191"/>
        <v>2.9603217094886194</v>
      </c>
      <c r="N850" s="24">
        <f t="shared" si="199"/>
        <v>26.452844359373415</v>
      </c>
      <c r="O850" s="24">
        <f t="shared" si="200"/>
        <v>26.063818233021195</v>
      </c>
      <c r="P850" s="24">
        <f t="shared" si="201"/>
        <v>149.97924211486045</v>
      </c>
      <c r="Q850" s="4">
        <f t="shared" si="202"/>
        <v>28.187565998494257</v>
      </c>
    </row>
    <row r="851" spans="2:17" x14ac:dyDescent="0.2">
      <c r="B851" s="5">
        <f t="shared" si="196"/>
        <v>8.2800000000001345E-2</v>
      </c>
      <c r="D851" s="25">
        <f t="shared" si="192"/>
        <v>2.9531085003764363E-6</v>
      </c>
      <c r="E851" s="18">
        <f t="shared" si="197"/>
        <v>4.4017757037644408E-4</v>
      </c>
      <c r="F851" s="26">
        <f t="shared" si="195"/>
        <v>4.3371551939350362E-4</v>
      </c>
      <c r="G851" s="17">
        <f t="shared" si="193"/>
        <v>259350750.90148008</v>
      </c>
      <c r="H851" s="10">
        <f t="shared" si="198"/>
        <v>15023902.126230564</v>
      </c>
      <c r="I851" s="21">
        <f t="shared" si="188"/>
        <v>-13875.26670597154</v>
      </c>
      <c r="J851" s="22">
        <f t="shared" si="189"/>
        <v>-4.6250889019905133</v>
      </c>
      <c r="K851" s="27">
        <f t="shared" si="194"/>
        <v>0.28783623569963279</v>
      </c>
      <c r="L851" s="5">
        <f t="shared" si="190"/>
        <v>2.8216372714839649E-2</v>
      </c>
      <c r="M851" s="33">
        <f t="shared" si="191"/>
        <v>2.9531085003764361</v>
      </c>
      <c r="N851" s="24">
        <f t="shared" si="199"/>
        <v>26.410654222586643</v>
      </c>
      <c r="O851" s="24">
        <f t="shared" si="200"/>
        <v>26.022931163610217</v>
      </c>
      <c r="P851" s="24">
        <f t="shared" si="201"/>
        <v>150.23902126230564</v>
      </c>
      <c r="Q851" s="4">
        <f t="shared" si="202"/>
        <v>28.21637271483965</v>
      </c>
    </row>
    <row r="852" spans="2:17" x14ac:dyDescent="0.2">
      <c r="B852" s="5">
        <f t="shared" si="196"/>
        <v>8.2900000000001348E-2</v>
      </c>
      <c r="D852" s="25">
        <f t="shared" si="192"/>
        <v>2.9459068212900886E-6</v>
      </c>
      <c r="E852" s="18">
        <f t="shared" si="197"/>
        <v>4.3947240290630071E-4</v>
      </c>
      <c r="F852" s="26">
        <f t="shared" si="195"/>
        <v>4.3303236848263272E-4</v>
      </c>
      <c r="G852" s="17">
        <f t="shared" si="193"/>
        <v>258482039.31761858</v>
      </c>
      <c r="H852" s="10">
        <f t="shared" si="198"/>
        <v>15049793.76574152</v>
      </c>
      <c r="I852" s="21">
        <f t="shared" si="188"/>
        <v>-13914.336568918803</v>
      </c>
      <c r="J852" s="22">
        <f t="shared" si="189"/>
        <v>-4.6381121896396014</v>
      </c>
      <c r="K852" s="27">
        <f t="shared" si="194"/>
        <v>0.28737307564505127</v>
      </c>
      <c r="L852" s="5">
        <f t="shared" si="190"/>
        <v>2.8245133180406883E-2</v>
      </c>
      <c r="M852" s="33">
        <f t="shared" si="191"/>
        <v>2.9459068212900887</v>
      </c>
      <c r="N852" s="24">
        <f t="shared" si="199"/>
        <v>26.368344174378041</v>
      </c>
      <c r="O852" s="24">
        <f t="shared" si="200"/>
        <v>25.981942108957963</v>
      </c>
      <c r="P852" s="24">
        <f t="shared" si="201"/>
        <v>150.49793765741521</v>
      </c>
      <c r="Q852" s="4">
        <f t="shared" si="202"/>
        <v>28.245133180406881</v>
      </c>
    </row>
    <row r="853" spans="2:17" x14ac:dyDescent="0.2">
      <c r="B853" s="5">
        <f t="shared" si="196"/>
        <v>8.300000000000135E-2</v>
      </c>
      <c r="D853" s="25">
        <f t="shared" si="192"/>
        <v>2.9387167048982801E-6</v>
      </c>
      <c r="E853" s="18">
        <f t="shared" si="197"/>
        <v>4.3876524363699462E-4</v>
      </c>
      <c r="F853" s="26">
        <f t="shared" si="195"/>
        <v>4.3234752533026288E-4</v>
      </c>
      <c r="G853" s="17">
        <f t="shared" si="193"/>
        <v>257601376.94671959</v>
      </c>
      <c r="H853" s="10">
        <f t="shared" si="198"/>
        <v>15075597.936554737</v>
      </c>
      <c r="I853" s="21">
        <f t="shared" si="188"/>
        <v>-13953.271578885191</v>
      </c>
      <c r="J853" s="22">
        <f t="shared" si="189"/>
        <v>-4.6510905262950635</v>
      </c>
      <c r="K853" s="27">
        <f t="shared" si="194"/>
        <v>0.28690861550925456</v>
      </c>
      <c r="L853" s="5">
        <f t="shared" si="190"/>
        <v>2.8273847264964597E-2</v>
      </c>
      <c r="M853" s="33">
        <f t="shared" si="191"/>
        <v>2.9387167048982801</v>
      </c>
      <c r="N853" s="24">
        <f t="shared" si="199"/>
        <v>26.325914618219677</v>
      </c>
      <c r="O853" s="24">
        <f t="shared" si="200"/>
        <v>25.940851519815773</v>
      </c>
      <c r="P853" s="24">
        <f t="shared" si="201"/>
        <v>150.75597936554738</v>
      </c>
      <c r="Q853" s="4">
        <f t="shared" si="202"/>
        <v>28.273847264964598</v>
      </c>
    </row>
    <row r="854" spans="2:17" x14ac:dyDescent="0.2">
      <c r="B854" s="5">
        <f t="shared" si="196"/>
        <v>8.3100000000001353E-2</v>
      </c>
      <c r="D854" s="25">
        <f t="shared" si="192"/>
        <v>2.9315381837588517E-6</v>
      </c>
      <c r="E854" s="18">
        <f t="shared" si="197"/>
        <v>4.3805609938544956E-4</v>
      </c>
      <c r="F854" s="26">
        <f t="shared" si="195"/>
        <v>4.3166099752172619E-4</v>
      </c>
      <c r="G854" s="17">
        <f t="shared" si="193"/>
        <v>256708732.26926956</v>
      </c>
      <c r="H854" s="10">
        <f t="shared" si="198"/>
        <v>15101313.442015536</v>
      </c>
      <c r="I854" s="21">
        <f t="shared" si="188"/>
        <v>-13992.069913266347</v>
      </c>
      <c r="J854" s="22">
        <f t="shared" si="189"/>
        <v>-4.6640233044221153</v>
      </c>
      <c r="K854" s="27">
        <f t="shared" si="194"/>
        <v>0.28644285981771872</v>
      </c>
      <c r="L854" s="5">
        <f t="shared" si="190"/>
        <v>2.8302514838730947E-2</v>
      </c>
      <c r="M854" s="33">
        <f t="shared" si="191"/>
        <v>2.9315381837588514</v>
      </c>
      <c r="N854" s="24">
        <f t="shared" si="199"/>
        <v>26.283365963126972</v>
      </c>
      <c r="O854" s="24">
        <f t="shared" si="200"/>
        <v>25.899659851303571</v>
      </c>
      <c r="P854" s="24">
        <f t="shared" si="201"/>
        <v>151.01313442015538</v>
      </c>
      <c r="Q854" s="4">
        <f t="shared" si="202"/>
        <v>28.302514838730946</v>
      </c>
    </row>
    <row r="855" spans="2:17" x14ac:dyDescent="0.2">
      <c r="B855" s="5">
        <f t="shared" si="196"/>
        <v>8.3200000000001356E-2</v>
      </c>
      <c r="D855" s="25">
        <f t="shared" si="192"/>
        <v>2.924371290317264E-6</v>
      </c>
      <c r="E855" s="18">
        <f t="shared" si="197"/>
        <v>4.3734497706122581E-4</v>
      </c>
      <c r="F855" s="26">
        <f t="shared" si="195"/>
        <v>4.309727927151096E-4</v>
      </c>
      <c r="G855" s="17">
        <f t="shared" si="193"/>
        <v>255804074.54893485</v>
      </c>
      <c r="H855" s="10">
        <f t="shared" si="198"/>
        <v>15126939.082356445</v>
      </c>
      <c r="I855" s="21">
        <f t="shared" si="188"/>
        <v>-14030.729744765937</v>
      </c>
      <c r="J855" s="22">
        <f t="shared" si="189"/>
        <v>-4.6769099149219793</v>
      </c>
      <c r="K855" s="27">
        <f t="shared" si="194"/>
        <v>0.28597581315675152</v>
      </c>
      <c r="L855" s="5">
        <f t="shared" si="190"/>
        <v>2.8331135772379671E-2</v>
      </c>
      <c r="M855" s="33">
        <f t="shared" si="191"/>
        <v>2.9243712903172638</v>
      </c>
      <c r="N855" s="24">
        <f t="shared" si="199"/>
        <v>26.240698623673548</v>
      </c>
      <c r="O855" s="24">
        <f t="shared" si="200"/>
        <v>25.858367562906576</v>
      </c>
      <c r="P855" s="24">
        <f t="shared" si="201"/>
        <v>151.26939082356446</v>
      </c>
      <c r="Q855" s="4">
        <f t="shared" si="202"/>
        <v>28.331135772379671</v>
      </c>
    </row>
    <row r="856" spans="2:17" x14ac:dyDescent="0.2">
      <c r="B856" s="5">
        <f t="shared" si="196"/>
        <v>8.3300000000001359E-2</v>
      </c>
      <c r="D856" s="25">
        <f t="shared" si="192"/>
        <v>2.9172160569050831E-6</v>
      </c>
      <c r="E856" s="18">
        <f t="shared" si="197"/>
        <v>4.3663188366676242E-4</v>
      </c>
      <c r="F856" s="26">
        <f t="shared" si="195"/>
        <v>4.3028291864119478E-4</v>
      </c>
      <c r="G856" s="17">
        <f t="shared" si="193"/>
        <v>254887373.84464845</v>
      </c>
      <c r="H856" s="10">
        <f t="shared" si="198"/>
        <v>15152473.654776124</v>
      </c>
      <c r="I856" s="21">
        <f t="shared" ref="I856:I919" si="203">$E$9*$I$4-H856*$I$7-$E$14*K855</f>
        <v>-14069.249241516312</v>
      </c>
      <c r="J856" s="22">
        <f t="shared" ref="J856:J919" si="204">I856/$E$13</f>
        <v>-4.6897497471721037</v>
      </c>
      <c r="K856" s="27">
        <f t="shared" si="194"/>
        <v>0.2855074801736468</v>
      </c>
      <c r="L856" s="5">
        <f t="shared" ref="L856:L919" si="205">+L855+0.5*$C$20*(K855+K856)</f>
        <v>2.8359709937046191E-2</v>
      </c>
      <c r="M856" s="33">
        <f t="shared" ref="M856:M919" si="206">D856*1000000</f>
        <v>2.9172160569050831</v>
      </c>
      <c r="N856" s="24">
        <f t="shared" si="199"/>
        <v>26.197913020005746</v>
      </c>
      <c r="O856" s="24">
        <f t="shared" si="200"/>
        <v>25.816975118471689</v>
      </c>
      <c r="P856" s="24">
        <f t="shared" si="201"/>
        <v>151.52473654776125</v>
      </c>
      <c r="Q856" s="4">
        <f t="shared" si="202"/>
        <v>28.35970993704619</v>
      </c>
    </row>
    <row r="857" spans="2:17" x14ac:dyDescent="0.2">
      <c r="B857" s="5">
        <f t="shared" si="196"/>
        <v>8.3400000000001362E-2</v>
      </c>
      <c r="D857" s="25">
        <f t="shared" ref="D857:D920" si="207">(-$E$15/($E$16)*L856+$E$15)</f>
        <v>2.9100725157384533E-6</v>
      </c>
      <c r="E857" s="18">
        <f t="shared" si="197"/>
        <v>4.359168262976128E-4</v>
      </c>
      <c r="F857" s="26">
        <f t="shared" si="195"/>
        <v>4.2959138310338962E-4</v>
      </c>
      <c r="G857" s="17">
        <f t="shared" ref="G857:G920" si="208">$E$19/$E$11*(E856-F856)</f>
        <v>253958601.02270544</v>
      </c>
      <c r="H857" s="10">
        <f t="shared" si="198"/>
        <v>15177915.953519491</v>
      </c>
      <c r="I857" s="21">
        <f t="shared" si="203"/>
        <v>-14107.626567200989</v>
      </c>
      <c r="J857" s="22">
        <f t="shared" si="204"/>
        <v>-4.7025421890669961</v>
      </c>
      <c r="K857" s="27">
        <f t="shared" ref="K857:K920" si="209">+K856+0.5*$C$20*(J856+J857)</f>
        <v>0.28503786557683486</v>
      </c>
      <c r="L857" s="5">
        <f t="shared" si="205"/>
        <v>2.8388237204333713E-2</v>
      </c>
      <c r="M857" s="33">
        <f t="shared" si="206"/>
        <v>2.9100725157384533</v>
      </c>
      <c r="N857" s="24">
        <f t="shared" si="199"/>
        <v>26.155009577856767</v>
      </c>
      <c r="O857" s="24">
        <f t="shared" si="200"/>
        <v>25.775482986203375</v>
      </c>
      <c r="P857" s="24">
        <f t="shared" si="201"/>
        <v>151.77915953519494</v>
      </c>
      <c r="Q857" s="4">
        <f t="shared" si="202"/>
        <v>28.388237204333713</v>
      </c>
    </row>
    <row r="858" spans="2:17" x14ac:dyDescent="0.2">
      <c r="B858" s="5">
        <f t="shared" si="196"/>
        <v>8.3500000000001365E-2</v>
      </c>
      <c r="D858" s="25">
        <f t="shared" si="207"/>
        <v>2.9029406989165725E-6</v>
      </c>
      <c r="E858" s="18">
        <f t="shared" si="197"/>
        <v>4.3519981214267439E-4</v>
      </c>
      <c r="F858" s="26">
        <f t="shared" ref="F858:F921" si="210">$E$18*D858*SQRT(H857*2/$E$17)</f>
        <v>4.2889819397765451E-4</v>
      </c>
      <c r="G858" s="17">
        <f t="shared" si="208"/>
        <v>253017727.76892748</v>
      </c>
      <c r="H858" s="10">
        <f t="shared" si="198"/>
        <v>15203264.769959074</v>
      </c>
      <c r="I858" s="21">
        <f t="shared" si="203"/>
        <v>-14145.85988117902</v>
      </c>
      <c r="J858" s="22">
        <f t="shared" si="204"/>
        <v>-4.7152866270596734</v>
      </c>
      <c r="K858" s="27">
        <f t="shared" si="209"/>
        <v>0.28456697413602855</v>
      </c>
      <c r="L858" s="5">
        <f t="shared" si="205"/>
        <v>2.8416717446319358E-2</v>
      </c>
      <c r="M858" s="33">
        <f t="shared" si="206"/>
        <v>2.9029406989165722</v>
      </c>
      <c r="N858" s="24">
        <f t="shared" si="199"/>
        <v>26.111988728560462</v>
      </c>
      <c r="O858" s="24">
        <f t="shared" si="200"/>
        <v>25.733891638659269</v>
      </c>
      <c r="P858" s="24">
        <f t="shared" si="201"/>
        <v>152.03264769959074</v>
      </c>
      <c r="Q858" s="4">
        <f t="shared" si="202"/>
        <v>28.416717446319357</v>
      </c>
    </row>
    <row r="859" spans="2:17" x14ac:dyDescent="0.2">
      <c r="B859" s="5">
        <f t="shared" si="196"/>
        <v>8.3600000000001368E-2</v>
      </c>
      <c r="D859" s="25">
        <f t="shared" si="207"/>
        <v>2.8958206384201614E-6</v>
      </c>
      <c r="E859" s="18">
        <f t="shared" si="197"/>
        <v>4.3448084848441175E-4</v>
      </c>
      <c r="F859" s="26">
        <f t="shared" si="210"/>
        <v>4.282033592124213E-4</v>
      </c>
      <c r="G859" s="17">
        <f t="shared" si="208"/>
        <v>252064726.60079536</v>
      </c>
      <c r="H859" s="10">
        <f t="shared" si="198"/>
        <v>15228518.89267756</v>
      </c>
      <c r="I859" s="21">
        <f t="shared" si="203"/>
        <v>-14183.947338611168</v>
      </c>
      <c r="J859" s="22">
        <f t="shared" si="204"/>
        <v>-4.7279824462037228</v>
      </c>
      <c r="K859" s="27">
        <f t="shared" si="209"/>
        <v>0.28409481068236536</v>
      </c>
      <c r="L859" s="5">
        <f t="shared" si="205"/>
        <v>2.8445150535560276E-2</v>
      </c>
      <c r="M859" s="33">
        <f t="shared" si="206"/>
        <v>2.8958206384201612</v>
      </c>
      <c r="N859" s="24">
        <f t="shared" si="199"/>
        <v>26.068850909064704</v>
      </c>
      <c r="O859" s="24">
        <f t="shared" si="200"/>
        <v>25.692201552745278</v>
      </c>
      <c r="P859" s="24">
        <f t="shared" si="201"/>
        <v>152.28518892677562</v>
      </c>
      <c r="Q859" s="4">
        <f t="shared" si="202"/>
        <v>28.445150535560277</v>
      </c>
    </row>
    <row r="860" spans="2:17" x14ac:dyDescent="0.2">
      <c r="B860" s="5">
        <f t="shared" si="196"/>
        <v>8.3700000000001371E-2</v>
      </c>
      <c r="D860" s="25">
        <f t="shared" si="207"/>
        <v>2.8887123661099315E-6</v>
      </c>
      <c r="E860" s="18">
        <f t="shared" si="197"/>
        <v>4.3375994269907335E-4</v>
      </c>
      <c r="F860" s="26">
        <f t="shared" si="210"/>
        <v>4.2750688682850697E-4</v>
      </c>
      <c r="G860" s="17">
        <f t="shared" si="208"/>
        <v>251099570.87961775</v>
      </c>
      <c r="H860" s="10">
        <f t="shared" si="198"/>
        <v>15253677.10755158</v>
      </c>
      <c r="I860" s="21">
        <f t="shared" si="203"/>
        <v>-14221.887090587972</v>
      </c>
      <c r="J860" s="22">
        <f t="shared" si="204"/>
        <v>-4.7406290301959908</v>
      </c>
      <c r="K860" s="27">
        <f t="shared" si="209"/>
        <v>0.28362138010854537</v>
      </c>
      <c r="L860" s="5">
        <f t="shared" si="205"/>
        <v>2.8473536345099821E-2</v>
      </c>
      <c r="M860" s="33">
        <f t="shared" si="206"/>
        <v>2.8887123661099317</v>
      </c>
      <c r="N860" s="24">
        <f t="shared" si="199"/>
        <v>26.025596561944401</v>
      </c>
      <c r="O860" s="24">
        <f t="shared" si="200"/>
        <v>25.650413209710418</v>
      </c>
      <c r="P860" s="24">
        <f t="shared" si="201"/>
        <v>152.53677107551582</v>
      </c>
      <c r="Q860" s="4">
        <f t="shared" si="202"/>
        <v>28.47353634509982</v>
      </c>
    </row>
    <row r="861" spans="2:17" x14ac:dyDescent="0.2">
      <c r="B861" s="5">
        <f t="shared" si="196"/>
        <v>8.3800000000001373E-2</v>
      </c>
      <c r="D861" s="25">
        <f t="shared" si="207"/>
        <v>2.8816159137250451E-6</v>
      </c>
      <c r="E861" s="18">
        <f t="shared" si="197"/>
        <v>4.3303710225690227E-4</v>
      </c>
      <c r="F861" s="26">
        <f t="shared" si="210"/>
        <v>4.2680878491901838E-4</v>
      </c>
      <c r="G861" s="17">
        <f t="shared" si="208"/>
        <v>250122234.82265499</v>
      </c>
      <c r="H861" s="10">
        <f t="shared" si="198"/>
        <v>15278738.197836693</v>
      </c>
      <c r="I861" s="21">
        <f t="shared" si="203"/>
        <v>-14259.677284259653</v>
      </c>
      <c r="J861" s="22">
        <f t="shared" si="204"/>
        <v>-4.7532257614198841</v>
      </c>
      <c r="K861" s="27">
        <f t="shared" si="209"/>
        <v>0.28314668736896459</v>
      </c>
      <c r="L861" s="5">
        <f t="shared" si="205"/>
        <v>2.8501874748473696E-2</v>
      </c>
      <c r="M861" s="33">
        <f t="shared" si="206"/>
        <v>2.881615913725045</v>
      </c>
      <c r="N861" s="24">
        <f t="shared" si="199"/>
        <v>25.982226135414138</v>
      </c>
      <c r="O861" s="24">
        <f t="shared" si="200"/>
        <v>25.608527095141103</v>
      </c>
      <c r="P861" s="24">
        <f t="shared" si="201"/>
        <v>152.78738197836694</v>
      </c>
      <c r="Q861" s="4">
        <f t="shared" si="202"/>
        <v>28.501874748473696</v>
      </c>
    </row>
    <row r="862" spans="2:17" x14ac:dyDescent="0.2">
      <c r="B862" s="5">
        <f t="shared" si="196"/>
        <v>8.3900000000001376E-2</v>
      </c>
      <c r="D862" s="25">
        <f t="shared" si="207"/>
        <v>2.8745313128815769E-6</v>
      </c>
      <c r="E862" s="18">
        <f t="shared" si="197"/>
        <v>4.3231233472233987E-4</v>
      </c>
      <c r="F862" s="26">
        <f t="shared" si="210"/>
        <v>4.2610906164925345E-4</v>
      </c>
      <c r="G862" s="17">
        <f t="shared" si="208"/>
        <v>249132693.51535538</v>
      </c>
      <c r="H862" s="10">
        <f t="shared" si="198"/>
        <v>15303700.944253594</v>
      </c>
      <c r="I862" s="21">
        <f t="shared" si="203"/>
        <v>-14297.316062967857</v>
      </c>
      <c r="J862" s="22">
        <f t="shared" si="204"/>
        <v>-4.765772020989286</v>
      </c>
      <c r="K862" s="27">
        <f t="shared" si="209"/>
        <v>0.28267073747984411</v>
      </c>
      <c r="L862" s="5">
        <f t="shared" si="205"/>
        <v>2.8530165619716136E-2</v>
      </c>
      <c r="M862" s="33">
        <f t="shared" si="206"/>
        <v>2.8745313128815768</v>
      </c>
      <c r="N862" s="24">
        <f t="shared" si="199"/>
        <v>25.938740083340392</v>
      </c>
      <c r="O862" s="24">
        <f t="shared" si="200"/>
        <v>25.566543698955208</v>
      </c>
      <c r="P862" s="24">
        <f t="shared" si="201"/>
        <v>153.03700944253595</v>
      </c>
      <c r="Q862" s="4">
        <f t="shared" si="202"/>
        <v>28.530165619716136</v>
      </c>
    </row>
    <row r="863" spans="2:17" x14ac:dyDescent="0.2">
      <c r="B863" s="5">
        <f t="shared" si="196"/>
        <v>8.4000000000001379E-2</v>
      </c>
      <c r="D863" s="25">
        <f t="shared" si="207"/>
        <v>2.8674585950709669E-6</v>
      </c>
      <c r="E863" s="18">
        <f t="shared" si="197"/>
        <v>4.3158564775422294E-4</v>
      </c>
      <c r="F863" s="26">
        <f t="shared" si="210"/>
        <v>4.2540772525659197E-4</v>
      </c>
      <c r="G863" s="17">
        <f t="shared" si="208"/>
        <v>248130922.92345691</v>
      </c>
      <c r="H863" s="10">
        <f t="shared" si="198"/>
        <v>15328564.125075534</v>
      </c>
      <c r="I863" s="21">
        <f t="shared" si="203"/>
        <v>-14334.801566379267</v>
      </c>
      <c r="J863" s="22">
        <f t="shared" si="204"/>
        <v>-4.7782671887930892</v>
      </c>
      <c r="K863" s="27">
        <f t="shared" si="209"/>
        <v>0.282193535519355</v>
      </c>
      <c r="L863" s="5">
        <f t="shared" si="205"/>
        <v>2.8558408833366095E-2</v>
      </c>
      <c r="M863" s="33">
        <f t="shared" si="206"/>
        <v>2.8674585950709668</v>
      </c>
      <c r="N863" s="24">
        <f t="shared" si="199"/>
        <v>25.895138865253376</v>
      </c>
      <c r="O863" s="24">
        <f t="shared" si="200"/>
        <v>25.524463515395517</v>
      </c>
      <c r="P863" s="24">
        <f t="shared" si="201"/>
        <v>153.28564125075536</v>
      </c>
      <c r="Q863" s="4">
        <f t="shared" si="202"/>
        <v>28.558408833366094</v>
      </c>
    </row>
    <row r="864" spans="2:17" x14ac:dyDescent="0.2">
      <c r="B864" s="5">
        <f t="shared" si="196"/>
        <v>8.4100000000001382E-2</v>
      </c>
      <c r="D864" s="25">
        <f t="shared" si="207"/>
        <v>2.8603977916584765E-6</v>
      </c>
      <c r="E864" s="18">
        <f t="shared" si="197"/>
        <v>4.3085704910597421E-4</v>
      </c>
      <c r="F864" s="26">
        <f t="shared" si="210"/>
        <v>4.2470478405038303E-4</v>
      </c>
      <c r="G864" s="17">
        <f t="shared" si="208"/>
        <v>247116899.90523878</v>
      </c>
      <c r="H864" s="10">
        <f t="shared" si="198"/>
        <v>15353326.516216969</v>
      </c>
      <c r="I864" s="21">
        <f t="shared" si="203"/>
        <v>-14372.131930621066</v>
      </c>
      <c r="J864" s="22">
        <f t="shared" si="204"/>
        <v>-4.790710643540355</v>
      </c>
      <c r="K864" s="27">
        <f t="shared" si="209"/>
        <v>0.28171508662773831</v>
      </c>
      <c r="L864" s="5">
        <f t="shared" si="205"/>
        <v>2.8586604264473452E-2</v>
      </c>
      <c r="M864" s="33">
        <f t="shared" si="206"/>
        <v>2.8603977916584764</v>
      </c>
      <c r="N864" s="24">
        <f t="shared" si="199"/>
        <v>25.851422946358454</v>
      </c>
      <c r="O864" s="24">
        <f t="shared" si="200"/>
        <v>25.482287043022982</v>
      </c>
      <c r="P864" s="24">
        <f t="shared" si="201"/>
        <v>153.5332651621697</v>
      </c>
      <c r="Q864" s="4">
        <f t="shared" si="202"/>
        <v>28.586604264473451</v>
      </c>
    </row>
    <row r="865" spans="2:17" x14ac:dyDescent="0.2">
      <c r="B865" s="5">
        <f t="shared" si="196"/>
        <v>8.4200000000001385E-2</v>
      </c>
      <c r="D865" s="25">
        <f t="shared" si="207"/>
        <v>2.8533489338816374E-6</v>
      </c>
      <c r="E865" s="18">
        <f t="shared" si="197"/>
        <v>4.3012654662578594E-4</v>
      </c>
      <c r="F865" s="26">
        <f t="shared" si="210"/>
        <v>4.2400024641182427E-4</v>
      </c>
      <c r="G865" s="17">
        <f t="shared" si="208"/>
        <v>246090602.22364727</v>
      </c>
      <c r="H865" s="10">
        <f t="shared" si="198"/>
        <v>15377986.891323414</v>
      </c>
      <c r="I865" s="21">
        <f t="shared" si="203"/>
        <v>-14409.305288418271</v>
      </c>
      <c r="J865" s="22">
        <f t="shared" si="204"/>
        <v>-4.8031017628060901</v>
      </c>
      <c r="K865" s="27">
        <f t="shared" si="209"/>
        <v>0.28123539600742098</v>
      </c>
      <c r="L865" s="5">
        <f t="shared" si="205"/>
        <v>2.861475178860521E-2</v>
      </c>
      <c r="M865" s="33">
        <f t="shared" si="206"/>
        <v>2.8533489338816374</v>
      </c>
      <c r="N865" s="24">
        <f t="shared" si="199"/>
        <v>25.807592797547155</v>
      </c>
      <c r="O865" s="24">
        <f t="shared" si="200"/>
        <v>25.440014784709458</v>
      </c>
      <c r="P865" s="24">
        <f t="shared" si="201"/>
        <v>153.77986891323414</v>
      </c>
      <c r="Q865" s="4">
        <f t="shared" si="202"/>
        <v>28.614751788605211</v>
      </c>
    </row>
    <row r="866" spans="2:17" x14ac:dyDescent="0.2">
      <c r="B866" s="5">
        <f t="shared" si="196"/>
        <v>8.4300000000001388E-2</v>
      </c>
      <c r="D866" s="25">
        <f t="shared" si="207"/>
        <v>2.8463120528486985E-6</v>
      </c>
      <c r="E866" s="18">
        <f t="shared" si="197"/>
        <v>4.2939414825679648E-4</v>
      </c>
      <c r="F866" s="26">
        <f t="shared" si="210"/>
        <v>4.2329412079383398E-4</v>
      </c>
      <c r="G866" s="17">
        <f t="shared" si="208"/>
        <v>245052008.55846682</v>
      </c>
      <c r="H866" s="10">
        <f t="shared" si="198"/>
        <v>15402544.02186252</v>
      </c>
      <c r="I866" s="21">
        <f t="shared" si="203"/>
        <v>-14446.319769232876</v>
      </c>
      <c r="J866" s="22">
        <f t="shared" si="204"/>
        <v>-4.8154399230776255</v>
      </c>
      <c r="K866" s="27">
        <f t="shared" si="209"/>
        <v>0.28075446892312678</v>
      </c>
      <c r="L866" s="5">
        <f t="shared" si="205"/>
        <v>2.8642851281851737E-2</v>
      </c>
      <c r="M866" s="33">
        <f t="shared" si="206"/>
        <v>2.8463120528486985</v>
      </c>
      <c r="N866" s="24">
        <f t="shared" si="199"/>
        <v>25.763648895407787</v>
      </c>
      <c r="O866" s="24">
        <f t="shared" si="200"/>
        <v>25.39764724763004</v>
      </c>
      <c r="P866" s="24">
        <f t="shared" si="201"/>
        <v>154.02544021862522</v>
      </c>
      <c r="Q866" s="4">
        <f t="shared" si="202"/>
        <v>28.642851281851737</v>
      </c>
    </row>
    <row r="867" spans="2:17" x14ac:dyDescent="0.2">
      <c r="B867" s="5">
        <f t="shared" si="196"/>
        <v>8.4400000000001391E-2</v>
      </c>
      <c r="D867" s="25">
        <f t="shared" si="207"/>
        <v>2.8392871795370666E-6</v>
      </c>
      <c r="E867" s="18">
        <f t="shared" si="197"/>
        <v>4.2865986203726E-4</v>
      </c>
      <c r="F867" s="26">
        <f t="shared" si="210"/>
        <v>4.2258641572091632E-4</v>
      </c>
      <c r="G867" s="17">
        <f t="shared" si="208"/>
        <v>244001098.51849997</v>
      </c>
      <c r="H867" s="10">
        <f t="shared" si="198"/>
        <v>15426996.677216368</v>
      </c>
      <c r="I867" s="21">
        <f t="shared" si="203"/>
        <v>-14483.173499404902</v>
      </c>
      <c r="J867" s="22">
        <f t="shared" si="204"/>
        <v>-4.8277244998016338</v>
      </c>
      <c r="K867" s="27">
        <f t="shared" si="209"/>
        <v>0.28027231070198283</v>
      </c>
      <c r="L867" s="5">
        <f t="shared" si="205"/>
        <v>2.8670902620832991E-2</v>
      </c>
      <c r="M867" s="33">
        <f t="shared" si="206"/>
        <v>2.8392871795370667</v>
      </c>
      <c r="N867" s="24">
        <f t="shared" si="199"/>
        <v>25.719591722235599</v>
      </c>
      <c r="O867" s="24">
        <f t="shared" si="200"/>
        <v>25.355184943254979</v>
      </c>
      <c r="P867" s="24">
        <f t="shared" si="201"/>
        <v>154.26996677216368</v>
      </c>
      <c r="Q867" s="4">
        <f t="shared" si="202"/>
        <v>28.67090262083299</v>
      </c>
    </row>
    <row r="868" spans="2:17" x14ac:dyDescent="0.2">
      <c r="B868" s="5">
        <f t="shared" si="196"/>
        <v>8.4500000000001393E-2</v>
      </c>
      <c r="D868" s="25">
        <f t="shared" si="207"/>
        <v>2.8322743447917531E-6</v>
      </c>
      <c r="E868" s="18">
        <f t="shared" si="197"/>
        <v>4.2792369610070895E-4</v>
      </c>
      <c r="F868" s="26">
        <f t="shared" si="210"/>
        <v>4.2187713978902148E-4</v>
      </c>
      <c r="G868" s="17">
        <f t="shared" si="208"/>
        <v>242937852.65374744</v>
      </c>
      <c r="H868" s="10">
        <f t="shared" si="198"/>
        <v>15451343.624774979</v>
      </c>
      <c r="I868" s="21">
        <f t="shared" si="203"/>
        <v>-14519.864602295269</v>
      </c>
      <c r="J868" s="22">
        <f t="shared" si="204"/>
        <v>-4.8399548674317563</v>
      </c>
      <c r="K868" s="27">
        <f t="shared" si="209"/>
        <v>0.27978892673362116</v>
      </c>
      <c r="L868" s="5">
        <f t="shared" si="205"/>
        <v>2.8698905682704771E-2</v>
      </c>
      <c r="M868" s="33">
        <f t="shared" si="206"/>
        <v>2.8322743447917533</v>
      </c>
      <c r="N868" s="24">
        <f t="shared" si="199"/>
        <v>25.675421766042536</v>
      </c>
      <c r="O868" s="24">
        <f t="shared" si="200"/>
        <v>25.312628387341288</v>
      </c>
      <c r="P868" s="24">
        <f t="shared" si="201"/>
        <v>154.51343624774981</v>
      </c>
      <c r="Q868" s="4">
        <f t="shared" si="202"/>
        <v>28.698905682704773</v>
      </c>
    </row>
    <row r="869" spans="2:17" x14ac:dyDescent="0.2">
      <c r="B869" s="5">
        <f t="shared" si="196"/>
        <v>8.4600000000001396E-2</v>
      </c>
      <c r="D869" s="25">
        <f t="shared" si="207"/>
        <v>2.8252735793238078E-6</v>
      </c>
      <c r="E869" s="18">
        <f t="shared" si="197"/>
        <v>4.27185658676109E-4</v>
      </c>
      <c r="F869" s="26">
        <f t="shared" si="210"/>
        <v>4.2116630166539638E-4</v>
      </c>
      <c r="G869" s="17">
        <f t="shared" si="208"/>
        <v>241862252.46749896</v>
      </c>
      <c r="H869" s="10">
        <f t="shared" si="198"/>
        <v>15475583.630031042</v>
      </c>
      <c r="I869" s="21">
        <f t="shared" si="203"/>
        <v>-14556.391198430523</v>
      </c>
      <c r="J869" s="22">
        <f t="shared" si="204"/>
        <v>-4.8521303994768408</v>
      </c>
      <c r="K869" s="27">
        <f t="shared" si="209"/>
        <v>0.2793043224702757</v>
      </c>
      <c r="L869" s="5">
        <f t="shared" si="205"/>
        <v>2.8726860345164966E-2</v>
      </c>
      <c r="M869" s="33">
        <f t="shared" si="206"/>
        <v>2.8252735793238077</v>
      </c>
      <c r="N869" s="24">
        <f t="shared" si="199"/>
        <v>25.631139520566538</v>
      </c>
      <c r="O869" s="24">
        <f t="shared" si="200"/>
        <v>25.269978099923783</v>
      </c>
      <c r="P869" s="24">
        <f t="shared" si="201"/>
        <v>154.75583630031042</v>
      </c>
      <c r="Q869" s="4">
        <f t="shared" si="202"/>
        <v>28.726860345164965</v>
      </c>
    </row>
    <row r="870" spans="2:17" x14ac:dyDescent="0.2">
      <c r="B870" s="5">
        <f t="shared" si="196"/>
        <v>8.4700000000001399E-2</v>
      </c>
      <c r="D870" s="25">
        <f t="shared" si="207"/>
        <v>2.8182849137087595E-6</v>
      </c>
      <c r="E870" s="18">
        <f t="shared" si="197"/>
        <v>4.2644575808800758E-4</v>
      </c>
      <c r="F870" s="26">
        <f t="shared" si="210"/>
        <v>4.2045391008843072E-4</v>
      </c>
      <c r="G870" s="17">
        <f t="shared" si="208"/>
        <v>240774280.42850465</v>
      </c>
      <c r="H870" s="10">
        <f t="shared" si="198"/>
        <v>15499715.456675842</v>
      </c>
      <c r="I870" s="21">
        <f t="shared" si="203"/>
        <v>-14592.751405649409</v>
      </c>
      <c r="J870" s="22">
        <f t="shared" si="204"/>
        <v>-4.8642504685498027</v>
      </c>
      <c r="K870" s="27">
        <f t="shared" si="209"/>
        <v>0.27881850342687436</v>
      </c>
      <c r="L870" s="5">
        <f t="shared" si="205"/>
        <v>2.8754766486459825E-2</v>
      </c>
      <c r="M870" s="33">
        <f t="shared" si="206"/>
        <v>2.8182849137087596</v>
      </c>
      <c r="N870" s="24">
        <f t="shared" si="199"/>
        <v>25.586745485280456</v>
      </c>
      <c r="O870" s="24">
        <f t="shared" si="200"/>
        <v>25.227234605305842</v>
      </c>
      <c r="P870" s="24">
        <f t="shared" si="201"/>
        <v>154.99715456675844</v>
      </c>
      <c r="Q870" s="4">
        <f t="shared" si="202"/>
        <v>28.754766486459825</v>
      </c>
    </row>
    <row r="871" spans="2:17" x14ac:dyDescent="0.2">
      <c r="B871" s="5">
        <f t="shared" si="196"/>
        <v>8.4800000000001402E-2</v>
      </c>
      <c r="D871" s="25">
        <f t="shared" si="207"/>
        <v>2.8113083783850444E-6</v>
      </c>
      <c r="E871" s="18">
        <f t="shared" si="197"/>
        <v>4.2570400275667385E-4</v>
      </c>
      <c r="F871" s="26">
        <f t="shared" si="210"/>
        <v>4.1973997386749454E-4</v>
      </c>
      <c r="G871" s="17">
        <f t="shared" si="208"/>
        <v>239673919.98307467</v>
      </c>
      <c r="H871" s="10">
        <f t="shared" si="198"/>
        <v>15523737.866696421</v>
      </c>
      <c r="I871" s="21">
        <f t="shared" si="203"/>
        <v>-14628.943339251304</v>
      </c>
      <c r="J871" s="22">
        <f t="shared" si="204"/>
        <v>-4.8763144464171013</v>
      </c>
      <c r="K871" s="27">
        <f t="shared" si="209"/>
        <v>0.278331475181126</v>
      </c>
      <c r="L871" s="5">
        <f t="shared" si="205"/>
        <v>2.8782623985390225E-2</v>
      </c>
      <c r="M871" s="33">
        <f t="shared" si="206"/>
        <v>2.8113083783850445</v>
      </c>
      <c r="N871" s="24">
        <f t="shared" si="199"/>
        <v>25.542240165400433</v>
      </c>
      <c r="O871" s="24">
        <f t="shared" si="200"/>
        <v>25.184398432049672</v>
      </c>
      <c r="P871" s="24">
        <f t="shared" si="201"/>
        <v>155.23737866696422</v>
      </c>
      <c r="Q871" s="4">
        <f t="shared" si="202"/>
        <v>28.782623985390224</v>
      </c>
    </row>
    <row r="872" spans="2:17" x14ac:dyDescent="0.2">
      <c r="B872" s="5">
        <f t="shared" si="196"/>
        <v>8.4900000000001405E-2</v>
      </c>
      <c r="D872" s="25">
        <f t="shared" si="207"/>
        <v>2.804344003652445E-6</v>
      </c>
      <c r="E872" s="18">
        <f t="shared" si="197"/>
        <v>4.2496040119823208E-4</v>
      </c>
      <c r="F872" s="26">
        <f t="shared" si="210"/>
        <v>4.1902450188277025E-4</v>
      </c>
      <c r="G872" s="17">
        <f t="shared" si="208"/>
        <v>238561155.56717241</v>
      </c>
      <c r="H872" s="10">
        <f t="shared" si="198"/>
        <v>15547649.620473934</v>
      </c>
      <c r="I872" s="21">
        <f t="shared" si="203"/>
        <v>-14664.965112146474</v>
      </c>
      <c r="J872" s="22">
        <f t="shared" si="204"/>
        <v>-4.8883217040488249</v>
      </c>
      <c r="K872" s="27">
        <f t="shared" si="209"/>
        <v>0.27784324337360272</v>
      </c>
      <c r="L872" s="5">
        <f t="shared" si="205"/>
        <v>2.8810432721317961E-2</v>
      </c>
      <c r="M872" s="33">
        <f t="shared" si="206"/>
        <v>2.804344003652445</v>
      </c>
      <c r="N872" s="24">
        <f t="shared" si="199"/>
        <v>25.497624071893924</v>
      </c>
      <c r="O872" s="24">
        <f t="shared" si="200"/>
        <v>25.141470112966214</v>
      </c>
      <c r="P872" s="24">
        <f t="shared" si="201"/>
        <v>155.47649620473936</v>
      </c>
      <c r="Q872" s="4">
        <f t="shared" si="202"/>
        <v>28.810432721317962</v>
      </c>
    </row>
    <row r="873" spans="2:17" x14ac:dyDescent="0.2">
      <c r="B873" s="5">
        <f t="shared" si="196"/>
        <v>8.5000000000001408E-2</v>
      </c>
      <c r="D873" s="25">
        <f t="shared" si="207"/>
        <v>2.7973918196705102E-6</v>
      </c>
      <c r="E873" s="18">
        <f t="shared" si="197"/>
        <v>4.2421496202478678E-4</v>
      </c>
      <c r="F873" s="26">
        <f t="shared" si="210"/>
        <v>4.1830750308507564E-4</v>
      </c>
      <c r="G873" s="17">
        <f t="shared" si="208"/>
        <v>237435972.61847299</v>
      </c>
      <c r="H873" s="10">
        <f t="shared" si="198"/>
        <v>15571449.476883216</v>
      </c>
      <c r="I873" s="21">
        <f t="shared" si="203"/>
        <v>-14700.814835008166</v>
      </c>
      <c r="J873" s="22">
        <f t="shared" si="204"/>
        <v>-4.900271611669389</v>
      </c>
      <c r="K873" s="27">
        <f t="shared" si="209"/>
        <v>0.27735381370781681</v>
      </c>
      <c r="L873" s="5">
        <f t="shared" si="205"/>
        <v>2.8838192574172031E-2</v>
      </c>
      <c r="M873" s="33">
        <f t="shared" si="206"/>
        <v>2.7973918196705103</v>
      </c>
      <c r="N873" s="24">
        <f t="shared" si="199"/>
        <v>25.452897721487208</v>
      </c>
      <c r="O873" s="24">
        <f t="shared" si="200"/>
        <v>25.098450185104539</v>
      </c>
      <c r="P873" s="24">
        <f t="shared" si="201"/>
        <v>155.71449476883217</v>
      </c>
      <c r="Q873" s="4">
        <f t="shared" si="202"/>
        <v>28.83819257417203</v>
      </c>
    </row>
    <row r="874" spans="2:17" x14ac:dyDescent="0.2">
      <c r="B874" s="5">
        <f t="shared" si="196"/>
        <v>8.5100000000001411E-2</v>
      </c>
      <c r="D874" s="25">
        <f t="shared" si="207"/>
        <v>2.7904518564569926E-6</v>
      </c>
      <c r="E874" s="18">
        <f t="shared" si="197"/>
        <v>4.2346769394454052E-4</v>
      </c>
      <c r="F874" s="26">
        <f t="shared" si="210"/>
        <v>4.175889864956826E-4</v>
      </c>
      <c r="G874" s="17">
        <f t="shared" si="208"/>
        <v>236298357.58844563</v>
      </c>
      <c r="H874" s="10">
        <f t="shared" si="198"/>
        <v>15595136.193393562</v>
      </c>
      <c r="I874" s="21">
        <f t="shared" si="203"/>
        <v>-14736.490616426596</v>
      </c>
      <c r="J874" s="22">
        <f t="shared" si="204"/>
        <v>-4.9121635388088656</v>
      </c>
      <c r="K874" s="27">
        <f t="shared" si="209"/>
        <v>0.27686319195029291</v>
      </c>
      <c r="L874" s="5">
        <f t="shared" si="205"/>
        <v>2.8865903424454938E-2</v>
      </c>
      <c r="M874" s="33">
        <f t="shared" si="206"/>
        <v>2.7904518564569925</v>
      </c>
      <c r="N874" s="24">
        <f t="shared" si="199"/>
        <v>25.408061636672432</v>
      </c>
      <c r="O874" s="24">
        <f t="shared" si="200"/>
        <v>25.055339189740955</v>
      </c>
      <c r="P874" s="24">
        <f t="shared" si="201"/>
        <v>155.95136193393563</v>
      </c>
      <c r="Q874" s="4">
        <f t="shared" si="202"/>
        <v>28.865903424454938</v>
      </c>
    </row>
    <row r="875" spans="2:17" x14ac:dyDescent="0.2">
      <c r="B875" s="5">
        <f t="shared" si="196"/>
        <v>8.5200000000001413E-2</v>
      </c>
      <c r="D875" s="25">
        <f t="shared" si="207"/>
        <v>2.7835241438862664E-6</v>
      </c>
      <c r="E875" s="18">
        <f t="shared" si="197"/>
        <v>4.2271860576190411E-4</v>
      </c>
      <c r="F875" s="26">
        <f t="shared" si="210"/>
        <v>4.1686896120612666E-4</v>
      </c>
      <c r="G875" s="17">
        <f t="shared" si="208"/>
        <v>235148297.95431674</v>
      </c>
      <c r="H875" s="10">
        <f t="shared" si="198"/>
        <v>15618708.526170701</v>
      </c>
      <c r="I875" s="21">
        <f t="shared" si="203"/>
        <v>-14771.990563064659</v>
      </c>
      <c r="J875" s="22">
        <f t="shared" si="204"/>
        <v>-4.9239968543548862</v>
      </c>
      <c r="K875" s="27">
        <f t="shared" si="209"/>
        <v>0.27637138393063471</v>
      </c>
      <c r="L875" s="5">
        <f t="shared" si="205"/>
        <v>2.8893565153248986E-2</v>
      </c>
      <c r="M875" s="33">
        <f t="shared" si="206"/>
        <v>2.7835241438862663</v>
      </c>
      <c r="N875" s="24">
        <f t="shared" si="199"/>
        <v>25.363116345714246</v>
      </c>
      <c r="O875" s="24">
        <f t="shared" si="200"/>
        <v>25.012137672367601</v>
      </c>
      <c r="P875" s="24">
        <f t="shared" si="201"/>
        <v>156.18708526170701</v>
      </c>
      <c r="Q875" s="4">
        <f t="shared" si="202"/>
        <v>28.893565153248986</v>
      </c>
    </row>
    <row r="876" spans="2:17" x14ac:dyDescent="0.2">
      <c r="B876" s="5">
        <f t="shared" si="196"/>
        <v>8.5300000000001416E-2</v>
      </c>
      <c r="D876" s="25">
        <f t="shared" si="207"/>
        <v>2.7766087116877541E-6</v>
      </c>
      <c r="E876" s="18">
        <f t="shared" si="197"/>
        <v>4.2196770637759827E-4</v>
      </c>
      <c r="F876" s="26">
        <f t="shared" si="210"/>
        <v>4.1614743637801029E-4</v>
      </c>
      <c r="G876" s="17">
        <f t="shared" si="208"/>
        <v>233985782.23109797</v>
      </c>
      <c r="H876" s="10">
        <f t="shared" si="198"/>
        <v>15642165.230179971</v>
      </c>
      <c r="I876" s="21">
        <f t="shared" si="203"/>
        <v>-14807.312779815575</v>
      </c>
      <c r="J876" s="22">
        <f t="shared" si="204"/>
        <v>-4.9357709266051915</v>
      </c>
      <c r="K876" s="27">
        <f t="shared" si="209"/>
        <v>0.27587839554158672</v>
      </c>
      <c r="L876" s="5">
        <f t="shared" si="205"/>
        <v>2.8921177642222597E-2</v>
      </c>
      <c r="M876" s="33">
        <f t="shared" si="206"/>
        <v>2.776608711687754</v>
      </c>
      <c r="N876" s="24">
        <f t="shared" si="199"/>
        <v>25.318062382655896</v>
      </c>
      <c r="O876" s="24">
        <f t="shared" si="200"/>
        <v>24.968846182680618</v>
      </c>
      <c r="P876" s="24">
        <f t="shared" si="201"/>
        <v>156.42165230179972</v>
      </c>
      <c r="Q876" s="4">
        <f t="shared" si="202"/>
        <v>28.921177642222599</v>
      </c>
    </row>
    <row r="877" spans="2:17" x14ac:dyDescent="0.2">
      <c r="B877" s="5">
        <f t="shared" si="196"/>
        <v>8.5400000000001419E-2</v>
      </c>
      <c r="D877" s="25">
        <f t="shared" si="207"/>
        <v>2.7697055894443516E-6</v>
      </c>
      <c r="E877" s="18">
        <f t="shared" si="197"/>
        <v>4.2121500478874786E-4</v>
      </c>
      <c r="F877" s="26">
        <f t="shared" si="210"/>
        <v>4.1542442124279928E-4</v>
      </c>
      <c r="G877" s="17">
        <f t="shared" si="208"/>
        <v>232810799.98351905</v>
      </c>
      <c r="H877" s="10">
        <f t="shared" si="198"/>
        <v>15665505.059290702</v>
      </c>
      <c r="I877" s="21">
        <f t="shared" si="203"/>
        <v>-14842.455369962297</v>
      </c>
      <c r="J877" s="22">
        <f t="shared" si="204"/>
        <v>-4.9474851233207655</v>
      </c>
      <c r="K877" s="27">
        <f t="shared" si="209"/>
        <v>0.27538423273909041</v>
      </c>
      <c r="L877" s="5">
        <f t="shared" si="205"/>
        <v>2.8948740773636631E-2</v>
      </c>
      <c r="M877" s="33">
        <f t="shared" si="206"/>
        <v>2.7697055894443516</v>
      </c>
      <c r="N877" s="24">
        <f t="shared" si="199"/>
        <v>25.272900287324873</v>
      </c>
      <c r="O877" s="24">
        <f t="shared" si="200"/>
        <v>24.925465274567959</v>
      </c>
      <c r="P877" s="24">
        <f t="shared" si="201"/>
        <v>156.65505059290703</v>
      </c>
      <c r="Q877" s="4">
        <f t="shared" si="202"/>
        <v>28.948740773636629</v>
      </c>
    </row>
    <row r="878" spans="2:17" x14ac:dyDescent="0.2">
      <c r="B878" s="5">
        <f t="shared" si="196"/>
        <v>8.5500000000001422E-2</v>
      </c>
      <c r="D878" s="25">
        <f t="shared" si="207"/>
        <v>2.7628148065908425E-6</v>
      </c>
      <c r="E878" s="18">
        <f t="shared" si="197"/>
        <v>4.2046051008896797E-4</v>
      </c>
      <c r="F878" s="26">
        <f t="shared" si="210"/>
        <v>4.146999251016121E-4</v>
      </c>
      <c r="G878" s="17">
        <f t="shared" si="208"/>
        <v>231623341.83794317</v>
      </c>
      <c r="H878" s="10">
        <f t="shared" si="198"/>
        <v>15688726.766381774</v>
      </c>
      <c r="I878" s="21">
        <f t="shared" si="203"/>
        <v>-14877.416435338751</v>
      </c>
      <c r="J878" s="22">
        <f t="shared" si="204"/>
        <v>-4.9591388117795834</v>
      </c>
      <c r="K878" s="27">
        <f t="shared" si="209"/>
        <v>0.27488890154233536</v>
      </c>
      <c r="L878" s="5">
        <f t="shared" si="205"/>
        <v>2.8976254430350703E-2</v>
      </c>
      <c r="M878" s="33">
        <f t="shared" si="206"/>
        <v>2.7628148065908427</v>
      </c>
      <c r="N878" s="24">
        <f t="shared" si="199"/>
        <v>25.227630605338078</v>
      </c>
      <c r="O878" s="24">
        <f t="shared" si="200"/>
        <v>24.881995506096725</v>
      </c>
      <c r="P878" s="24">
        <f t="shared" si="201"/>
        <v>156.88726766381777</v>
      </c>
      <c r="Q878" s="4">
        <f t="shared" si="202"/>
        <v>28.976254430350703</v>
      </c>
    </row>
    <row r="879" spans="2:17" x14ac:dyDescent="0.2">
      <c r="B879" s="5">
        <f t="shared" si="196"/>
        <v>8.5600000000001425E-2</v>
      </c>
      <c r="D879" s="25">
        <f t="shared" si="207"/>
        <v>2.7559363924123247E-6</v>
      </c>
      <c r="E879" s="18">
        <f t="shared" si="197"/>
        <v>4.1970423146844171E-4</v>
      </c>
      <c r="F879" s="26">
        <f t="shared" si="210"/>
        <v>4.1397395732500165E-4</v>
      </c>
      <c r="G879" s="17">
        <f t="shared" si="208"/>
        <v>230423399.49423456</v>
      </c>
      <c r="H879" s="10">
        <f t="shared" si="198"/>
        <v>15711829.103448384</v>
      </c>
      <c r="I879" s="21">
        <f t="shared" si="203"/>
        <v>-14912.194076492875</v>
      </c>
      <c r="J879" s="22">
        <f t="shared" si="204"/>
        <v>-4.9707313588309585</v>
      </c>
      <c r="K879" s="27">
        <f t="shared" si="209"/>
        <v>0.27439240803380482</v>
      </c>
      <c r="L879" s="5">
        <f t="shared" si="205"/>
        <v>2.9003718495829511E-2</v>
      </c>
      <c r="M879" s="33">
        <f t="shared" si="206"/>
        <v>2.7559363924123246</v>
      </c>
      <c r="N879" s="24">
        <f t="shared" si="199"/>
        <v>25.182253888106501</v>
      </c>
      <c r="O879" s="24">
        <f t="shared" si="200"/>
        <v>24.838437439500098</v>
      </c>
      <c r="P879" s="24">
        <f t="shared" si="201"/>
        <v>157.11829103448386</v>
      </c>
      <c r="Q879" s="4">
        <f t="shared" si="202"/>
        <v>29.00371849582951</v>
      </c>
    </row>
    <row r="880" spans="2:17" x14ac:dyDescent="0.2">
      <c r="B880" s="5">
        <f t="shared" si="196"/>
        <v>8.5700000000001428E-2</v>
      </c>
      <c r="D880" s="25">
        <f t="shared" si="207"/>
        <v>2.7490703760426233E-6</v>
      </c>
      <c r="E880" s="18">
        <f t="shared" si="197"/>
        <v>4.189461782139898E-4</v>
      </c>
      <c r="F880" s="26">
        <f t="shared" si="210"/>
        <v>4.1324652735273107E-4</v>
      </c>
      <c r="G880" s="17">
        <f t="shared" si="208"/>
        <v>229210965.73760238</v>
      </c>
      <c r="H880" s="10">
        <f t="shared" si="198"/>
        <v>15734810.821709976</v>
      </c>
      <c r="I880" s="21">
        <f t="shared" si="203"/>
        <v>-14946.786392851483</v>
      </c>
      <c r="J880" s="22">
        <f t="shared" si="204"/>
        <v>-4.9822621309504944</v>
      </c>
      <c r="K880" s="27">
        <f t="shared" si="209"/>
        <v>0.27389475835931576</v>
      </c>
      <c r="L880" s="5">
        <f t="shared" si="205"/>
        <v>2.9031132854149166E-2</v>
      </c>
      <c r="M880" s="33">
        <f t="shared" si="206"/>
        <v>2.7490703760426234</v>
      </c>
      <c r="N880" s="24">
        <f t="shared" si="199"/>
        <v>25.136770692839388</v>
      </c>
      <c r="O880" s="24">
        <f t="shared" si="200"/>
        <v>24.794791641163865</v>
      </c>
      <c r="P880" s="24">
        <f t="shared" si="201"/>
        <v>157.34810821709976</v>
      </c>
      <c r="Q880" s="4">
        <f t="shared" si="202"/>
        <v>29.031132854149167</v>
      </c>
    </row>
    <row r="881" spans="2:17" x14ac:dyDescent="0.2">
      <c r="B881" s="5">
        <f t="shared" si="196"/>
        <v>8.5800000000001431E-2</v>
      </c>
      <c r="D881" s="25">
        <f t="shared" si="207"/>
        <v>2.742216786462709E-6</v>
      </c>
      <c r="E881" s="18">
        <f t="shared" si="197"/>
        <v>4.1818635970913181E-4</v>
      </c>
      <c r="F881" s="26">
        <f t="shared" si="210"/>
        <v>4.1251764469353998E-4</v>
      </c>
      <c r="G881" s="17">
        <f t="shared" si="208"/>
        <v>227986034.45034915</v>
      </c>
      <c r="H881" s="10">
        <f t="shared" si="198"/>
        <v>15757670.671719372</v>
      </c>
      <c r="I881" s="21">
        <f t="shared" si="203"/>
        <v>-14981.191482886914</v>
      </c>
      <c r="J881" s="22">
        <f t="shared" si="204"/>
        <v>-4.9937304942956384</v>
      </c>
      <c r="K881" s="27">
        <f t="shared" si="209"/>
        <v>0.27339595872805345</v>
      </c>
      <c r="L881" s="5">
        <f t="shared" si="205"/>
        <v>2.9058497390003536E-2</v>
      </c>
      <c r="M881" s="33">
        <f t="shared" si="206"/>
        <v>2.7422167864627092</v>
      </c>
      <c r="N881" s="24">
        <f t="shared" si="199"/>
        <v>25.091181582547907</v>
      </c>
      <c r="O881" s="24">
        <f t="shared" si="200"/>
        <v>24.751058681612399</v>
      </c>
      <c r="P881" s="24">
        <f t="shared" si="201"/>
        <v>157.57670671719373</v>
      </c>
      <c r="Q881" s="4">
        <f t="shared" si="202"/>
        <v>29.058497390003534</v>
      </c>
    </row>
    <row r="882" spans="2:17" x14ac:dyDescent="0.2">
      <c r="B882" s="5">
        <f t="shared" si="196"/>
        <v>8.5900000000001434E-2</v>
      </c>
      <c r="D882" s="25">
        <f t="shared" si="207"/>
        <v>2.735375652499117E-6</v>
      </c>
      <c r="E882" s="18">
        <f t="shared" si="197"/>
        <v>4.174247854341389E-4</v>
      </c>
      <c r="F882" s="26">
        <f t="shared" si="210"/>
        <v>4.1178731892490731E-4</v>
      </c>
      <c r="G882" s="17">
        <f t="shared" si="208"/>
        <v>226748600.62367332</v>
      </c>
      <c r="H882" s="10">
        <f t="shared" si="198"/>
        <v>15780407.403473074</v>
      </c>
      <c r="I882" s="21">
        <f t="shared" si="203"/>
        <v>-15015.407444285467</v>
      </c>
      <c r="J882" s="22">
        <f t="shared" si="204"/>
        <v>-5.0051358147618226</v>
      </c>
      <c r="K882" s="27">
        <f t="shared" si="209"/>
        <v>0.27289601541260056</v>
      </c>
      <c r="L882" s="5">
        <f t="shared" si="205"/>
        <v>2.9085811988710568E-2</v>
      </c>
      <c r="M882" s="33">
        <f t="shared" si="206"/>
        <v>2.7353756524991168</v>
      </c>
      <c r="N882" s="24">
        <f t="shared" si="199"/>
        <v>25.045487126048336</v>
      </c>
      <c r="O882" s="24">
        <f t="shared" si="200"/>
        <v>24.70723913549444</v>
      </c>
      <c r="P882" s="24">
        <f t="shared" si="201"/>
        <v>157.80407403473075</v>
      </c>
      <c r="Q882" s="4">
        <f t="shared" si="202"/>
        <v>29.085811988710567</v>
      </c>
    </row>
    <row r="883" spans="2:17" x14ac:dyDescent="0.2">
      <c r="B883" s="5">
        <f t="shared" si="196"/>
        <v>8.6000000000001436E-2</v>
      </c>
      <c r="D883" s="25">
        <f t="shared" si="207"/>
        <v>2.7285470028223583E-6</v>
      </c>
      <c r="E883" s="18">
        <f t="shared" si="197"/>
        <v>4.1666146496607842E-4</v>
      </c>
      <c r="F883" s="26">
        <f t="shared" si="210"/>
        <v>4.1105555969280389E-4</v>
      </c>
      <c r="G883" s="17">
        <f t="shared" si="208"/>
        <v>225498660.3692638</v>
      </c>
      <c r="H883" s="10">
        <f t="shared" si="198"/>
        <v>15803019.76652272</v>
      </c>
      <c r="I883" s="21">
        <f t="shared" si="203"/>
        <v>-15049.432374117634</v>
      </c>
      <c r="J883" s="22">
        <f t="shared" si="204"/>
        <v>-5.0164774580392111</v>
      </c>
      <c r="K883" s="27">
        <f t="shared" si="209"/>
        <v>0.27239493474896048</v>
      </c>
      <c r="L883" s="5">
        <f t="shared" si="205"/>
        <v>2.9113076536218647E-2</v>
      </c>
      <c r="M883" s="33">
        <f t="shared" si="206"/>
        <v>2.7285470028223582</v>
      </c>
      <c r="N883" s="24">
        <f t="shared" si="199"/>
        <v>24.999687897964705</v>
      </c>
      <c r="O883" s="24">
        <f t="shared" si="200"/>
        <v>24.663333581568235</v>
      </c>
      <c r="P883" s="24">
        <f t="shared" si="201"/>
        <v>158.03019766522721</v>
      </c>
      <c r="Q883" s="4">
        <f t="shared" si="202"/>
        <v>29.113076536218646</v>
      </c>
    </row>
    <row r="884" spans="2:17" x14ac:dyDescent="0.2">
      <c r="B884" s="5">
        <f t="shared" ref="B884:B947" si="211">+B883+$C$20</f>
        <v>8.6100000000001439E-2</v>
      </c>
      <c r="D884" s="25">
        <f t="shared" si="207"/>
        <v>2.7217308659453389E-6</v>
      </c>
      <c r="E884" s="18">
        <f t="shared" ref="E884:E947" si="212">K883*$I$7</f>
        <v>4.1589640797884907E-4</v>
      </c>
      <c r="F884" s="26">
        <f t="shared" si="210"/>
        <v>4.1032237671143924E-4</v>
      </c>
      <c r="G884" s="17">
        <f t="shared" si="208"/>
        <v>224236210.93098107</v>
      </c>
      <c r="H884" s="10">
        <f t="shared" ref="H884:H947" si="213">+H883+0.5*$C$20*(G883+G884)</f>
        <v>15825506.510087732</v>
      </c>
      <c r="I884" s="21">
        <f t="shared" si="203"/>
        <v>-15083.264369010076</v>
      </c>
      <c r="J884" s="22">
        <f t="shared" si="204"/>
        <v>-5.0277547896700252</v>
      </c>
      <c r="K884" s="27">
        <f t="shared" si="209"/>
        <v>0.27189272313657503</v>
      </c>
      <c r="L884" s="5">
        <f t="shared" si="205"/>
        <v>2.9140290919112924E-2</v>
      </c>
      <c r="M884" s="33">
        <f t="shared" si="206"/>
        <v>2.721730865945339</v>
      </c>
      <c r="N884" s="24">
        <f t="shared" ref="N884:N947" si="214">+E884*60000</f>
        <v>24.953784478730945</v>
      </c>
      <c r="O884" s="24">
        <f t="shared" ref="O884:O947" si="215">+F884*60000</f>
        <v>24.619342602686356</v>
      </c>
      <c r="P884" s="24">
        <f t="shared" ref="P884:P947" si="216">+H884*0.00001</f>
        <v>158.25506510087735</v>
      </c>
      <c r="Q884" s="4">
        <f t="shared" ref="Q884:Q947" si="217">L884*1000</f>
        <v>29.140290919112925</v>
      </c>
    </row>
    <row r="885" spans="2:17" x14ac:dyDescent="0.2">
      <c r="B885" s="5">
        <f t="shared" si="211"/>
        <v>8.6200000000001442E-2</v>
      </c>
      <c r="D885" s="25">
        <f t="shared" si="207"/>
        <v>2.7149272702217694E-6</v>
      </c>
      <c r="E885" s="18">
        <f t="shared" si="212"/>
        <v>4.1512962424320853E-4</v>
      </c>
      <c r="F885" s="26">
        <f t="shared" si="210"/>
        <v>4.0958777976300069E-4</v>
      </c>
      <c r="G885" s="17">
        <f t="shared" si="208"/>
        <v>222961250.69639316</v>
      </c>
      <c r="H885" s="10">
        <f t="shared" si="213"/>
        <v>15847866.383169102</v>
      </c>
      <c r="I885" s="21">
        <f t="shared" si="203"/>
        <v>-15116.901525319397</v>
      </c>
      <c r="J885" s="22">
        <f t="shared" si="204"/>
        <v>-5.0389671751064657</v>
      </c>
      <c r="K885" s="27">
        <f t="shared" si="209"/>
        <v>0.27138938703833621</v>
      </c>
      <c r="L885" s="5">
        <f t="shared" si="205"/>
        <v>2.9167455024621671E-2</v>
      </c>
      <c r="M885" s="33">
        <f t="shared" si="206"/>
        <v>2.7149272702217693</v>
      </c>
      <c r="N885" s="24">
        <f t="shared" si="214"/>
        <v>24.907777454592512</v>
      </c>
      <c r="O885" s="24">
        <f t="shared" si="215"/>
        <v>24.575266785780041</v>
      </c>
      <c r="P885" s="24">
        <f t="shared" si="216"/>
        <v>158.47866383169102</v>
      </c>
      <c r="Q885" s="4">
        <f t="shared" si="217"/>
        <v>29.16745502462167</v>
      </c>
    </row>
    <row r="886" spans="2:17" x14ac:dyDescent="0.2">
      <c r="B886" s="5">
        <f t="shared" si="211"/>
        <v>8.6300000000001445E-2</v>
      </c>
      <c r="D886" s="25">
        <f t="shared" si="207"/>
        <v>2.7081362438445831E-6</v>
      </c>
      <c r="E886" s="18">
        <f t="shared" si="212"/>
        <v>4.1436112362679091E-4</v>
      </c>
      <c r="F886" s="26">
        <f t="shared" si="210"/>
        <v>4.0885177869738631E-4</v>
      </c>
      <c r="G886" s="17">
        <f t="shared" si="208"/>
        <v>221673779.20831367</v>
      </c>
      <c r="H886" s="10">
        <f t="shared" si="213"/>
        <v>15870098.134664336</v>
      </c>
      <c r="I886" s="21">
        <f t="shared" si="203"/>
        <v>-15150.341939307655</v>
      </c>
      <c r="J886" s="22">
        <f t="shared" si="204"/>
        <v>-5.0501139797692183</v>
      </c>
      <c r="K886" s="27">
        <f t="shared" si="209"/>
        <v>0.27088493298059241</v>
      </c>
      <c r="L886" s="5">
        <f t="shared" si="205"/>
        <v>2.9194568740622616E-2</v>
      </c>
      <c r="M886" s="33">
        <f t="shared" si="206"/>
        <v>2.7081362438445833</v>
      </c>
      <c r="N886" s="24">
        <f t="shared" si="214"/>
        <v>24.861667417607453</v>
      </c>
      <c r="O886" s="24">
        <f t="shared" si="215"/>
        <v>24.53110672184318</v>
      </c>
      <c r="P886" s="24">
        <f t="shared" si="216"/>
        <v>158.70098134664337</v>
      </c>
      <c r="Q886" s="4">
        <f t="shared" si="217"/>
        <v>29.194568740622614</v>
      </c>
    </row>
    <row r="887" spans="2:17" x14ac:dyDescent="0.2">
      <c r="B887" s="5">
        <f t="shared" si="211"/>
        <v>8.6400000000001448E-2</v>
      </c>
      <c r="D887" s="25">
        <f t="shared" si="207"/>
        <v>2.7013578148443467E-6</v>
      </c>
      <c r="E887" s="18">
        <f t="shared" si="212"/>
        <v>4.135909160941165E-4</v>
      </c>
      <c r="F887" s="26">
        <f t="shared" si="210"/>
        <v>4.0811438343192922E-4</v>
      </c>
      <c r="G887" s="17">
        <f t="shared" si="208"/>
        <v>220373797.17618385</v>
      </c>
      <c r="H887" s="10">
        <f t="shared" si="213"/>
        <v>15892200.513483562</v>
      </c>
      <c r="I887" s="21">
        <f t="shared" si="203"/>
        <v>-15183.583707319627</v>
      </c>
      <c r="J887" s="22">
        <f t="shared" si="204"/>
        <v>-5.0611945691065428</v>
      </c>
      <c r="K887" s="27">
        <f t="shared" si="209"/>
        <v>0.27037936755314862</v>
      </c>
      <c r="L887" s="5">
        <f t="shared" si="205"/>
        <v>2.9221631955649304E-2</v>
      </c>
      <c r="M887" s="33">
        <f t="shared" si="206"/>
        <v>2.7013578148443469</v>
      </c>
      <c r="N887" s="24">
        <f t="shared" si="214"/>
        <v>24.815454965646989</v>
      </c>
      <c r="O887" s="24">
        <f t="shared" si="215"/>
        <v>24.486863005915755</v>
      </c>
      <c r="P887" s="24">
        <f t="shared" si="216"/>
        <v>158.92200513483562</v>
      </c>
      <c r="Q887" s="4">
        <f t="shared" si="217"/>
        <v>29.221631955649304</v>
      </c>
    </row>
    <row r="888" spans="2:17" x14ac:dyDescent="0.2">
      <c r="B888" s="5">
        <f t="shared" si="211"/>
        <v>8.6500000000001451E-2</v>
      </c>
      <c r="D888" s="25">
        <f t="shared" si="207"/>
        <v>2.694592011087675E-6</v>
      </c>
      <c r="E888" s="18">
        <f t="shared" si="212"/>
        <v>4.1281901170659205E-4</v>
      </c>
      <c r="F888" s="26">
        <f t="shared" si="210"/>
        <v>4.0737560395111603E-4</v>
      </c>
      <c r="G888" s="17">
        <f t="shared" si="208"/>
        <v>219061306.48749119</v>
      </c>
      <c r="H888" s="10">
        <f t="shared" si="213"/>
        <v>15914172.268666746</v>
      </c>
      <c r="I888" s="21">
        <f t="shared" si="203"/>
        <v>-15216.624925961787</v>
      </c>
      <c r="J888" s="22">
        <f t="shared" si="204"/>
        <v>-5.0722083086539289</v>
      </c>
      <c r="K888" s="27">
        <f t="shared" si="209"/>
        <v>0.26987269740926062</v>
      </c>
      <c r="L888" s="5">
        <f t="shared" si="205"/>
        <v>2.9248644558897426E-2</v>
      </c>
      <c r="M888" s="33">
        <f t="shared" si="206"/>
        <v>2.6945920110876749</v>
      </c>
      <c r="N888" s="24">
        <f t="shared" si="214"/>
        <v>24.769140702395525</v>
      </c>
      <c r="O888" s="24">
        <f t="shared" si="215"/>
        <v>24.44253623706696</v>
      </c>
      <c r="P888" s="24">
        <f t="shared" si="216"/>
        <v>159.14172268666746</v>
      </c>
      <c r="Q888" s="4">
        <f t="shared" si="217"/>
        <v>29.248644558897425</v>
      </c>
    </row>
    <row r="889" spans="2:17" x14ac:dyDescent="0.2">
      <c r="B889" s="5">
        <f t="shared" si="211"/>
        <v>8.6600000000001454E-2</v>
      </c>
      <c r="D889" s="25">
        <f t="shared" si="207"/>
        <v>2.6878388602756439E-6</v>
      </c>
      <c r="E889" s="18">
        <f t="shared" si="212"/>
        <v>4.1204542062250177E-4</v>
      </c>
      <c r="F889" s="26">
        <f t="shared" si="210"/>
        <v>4.0663545030629738E-4</v>
      </c>
      <c r="G889" s="17">
        <f t="shared" si="208"/>
        <v>217736310.21904105</v>
      </c>
      <c r="H889" s="10">
        <f t="shared" si="213"/>
        <v>15936012.149502072</v>
      </c>
      <c r="I889" s="21">
        <f t="shared" si="203"/>
        <v>-15249.463692283043</v>
      </c>
      <c r="J889" s="22">
        <f t="shared" si="204"/>
        <v>-5.0831545640943476</v>
      </c>
      <c r="K889" s="27">
        <f t="shared" si="209"/>
        <v>0.26936492926562322</v>
      </c>
      <c r="L889" s="5">
        <f t="shared" si="205"/>
        <v>2.927560644023117E-2</v>
      </c>
      <c r="M889" s="33">
        <f t="shared" si="206"/>
        <v>2.6878388602756438</v>
      </c>
      <c r="N889" s="24">
        <f t="shared" si="214"/>
        <v>24.722725237350105</v>
      </c>
      <c r="O889" s="24">
        <f t="shared" si="215"/>
        <v>24.398127018377842</v>
      </c>
      <c r="P889" s="24">
        <f t="shared" si="216"/>
        <v>159.36012149502073</v>
      </c>
      <c r="Q889" s="4">
        <f t="shared" si="217"/>
        <v>29.275606440231169</v>
      </c>
    </row>
    <row r="890" spans="2:17" x14ac:dyDescent="0.2">
      <c r="B890" s="5">
        <f t="shared" si="211"/>
        <v>8.6700000000001456E-2</v>
      </c>
      <c r="D890" s="25">
        <f t="shared" si="207"/>
        <v>2.6810983899422086E-6</v>
      </c>
      <c r="E890" s="18">
        <f t="shared" si="212"/>
        <v>4.1127015309698955E-4</v>
      </c>
      <c r="F890" s="26">
        <f t="shared" si="210"/>
        <v>4.058939326153923E-4</v>
      </c>
      <c r="G890" s="17">
        <f t="shared" si="208"/>
        <v>216398812.64817578</v>
      </c>
      <c r="H890" s="10">
        <f t="shared" si="213"/>
        <v>15957718.905645434</v>
      </c>
      <c r="I890" s="21">
        <f t="shared" si="203"/>
        <v>-15282.098103957163</v>
      </c>
      <c r="J890" s="22">
        <f t="shared" si="204"/>
        <v>-5.0940327013190547</v>
      </c>
      <c r="K890" s="27">
        <f t="shared" si="209"/>
        <v>0.26885606990235256</v>
      </c>
      <c r="L890" s="5">
        <f t="shared" si="205"/>
        <v>2.930251749018957E-2</v>
      </c>
      <c r="M890" s="33">
        <f t="shared" si="206"/>
        <v>2.6810983899422087</v>
      </c>
      <c r="N890" s="24">
        <f t="shared" si="214"/>
        <v>24.676209185819374</v>
      </c>
      <c r="O890" s="24">
        <f t="shared" si="215"/>
        <v>24.353635956923537</v>
      </c>
      <c r="P890" s="24">
        <f t="shared" si="216"/>
        <v>159.57718905645436</v>
      </c>
      <c r="Q890" s="4">
        <f t="shared" si="217"/>
        <v>29.302517490189569</v>
      </c>
    </row>
    <row r="891" spans="2:17" x14ac:dyDescent="0.2">
      <c r="B891" s="5">
        <f t="shared" si="211"/>
        <v>8.6800000000001459E-2</v>
      </c>
      <c r="D891" s="25">
        <f t="shared" si="207"/>
        <v>2.6743706274526083E-6</v>
      </c>
      <c r="E891" s="18">
        <f t="shared" si="212"/>
        <v>4.1049321948203189E-4</v>
      </c>
      <c r="F891" s="26">
        <f t="shared" si="210"/>
        <v>4.0515106106258291E-4</v>
      </c>
      <c r="G891" s="17">
        <f t="shared" si="208"/>
        <v>215048819.26389003</v>
      </c>
      <c r="H891" s="10">
        <f t="shared" si="213"/>
        <v>15979291.287241038</v>
      </c>
      <c r="I891" s="21">
        <f t="shared" si="203"/>
        <v>-15314.526259466909</v>
      </c>
      <c r="J891" s="22">
        <f t="shared" si="204"/>
        <v>-5.1048420864889694</v>
      </c>
      <c r="K891" s="27">
        <f t="shared" si="209"/>
        <v>0.26834612616296216</v>
      </c>
      <c r="L891" s="5">
        <f t="shared" si="205"/>
        <v>2.9329377599992837E-2</v>
      </c>
      <c r="M891" s="33">
        <f t="shared" si="206"/>
        <v>2.6743706274526082</v>
      </c>
      <c r="N891" s="24">
        <f t="shared" si="214"/>
        <v>24.629593168921915</v>
      </c>
      <c r="O891" s="24">
        <f t="shared" si="215"/>
        <v>24.309063663754976</v>
      </c>
      <c r="P891" s="24">
        <f t="shared" si="216"/>
        <v>159.7929128724104</v>
      </c>
      <c r="Q891" s="4">
        <f t="shared" si="217"/>
        <v>29.329377599992839</v>
      </c>
    </row>
    <row r="892" spans="2:17" x14ac:dyDescent="0.2">
      <c r="B892" s="5">
        <f t="shared" si="211"/>
        <v>8.6900000000001462E-2</v>
      </c>
      <c r="D892" s="25">
        <f t="shared" si="207"/>
        <v>2.6676556000017912E-6</v>
      </c>
      <c r="E892" s="18">
        <f t="shared" si="212"/>
        <v>4.0971463022640116E-4</v>
      </c>
      <c r="F892" s="26">
        <f t="shared" si="210"/>
        <v>4.0440684589800551E-4</v>
      </c>
      <c r="G892" s="17">
        <f t="shared" si="208"/>
        <v>213686336.77795908</v>
      </c>
      <c r="H892" s="10">
        <f t="shared" si="213"/>
        <v>16000728.045043129</v>
      </c>
      <c r="I892" s="21">
        <f t="shared" si="203"/>
        <v>-15346.746258289846</v>
      </c>
      <c r="J892" s="22">
        <f t="shared" si="204"/>
        <v>-5.115582086096615</v>
      </c>
      <c r="K892" s="27">
        <f t="shared" si="209"/>
        <v>0.26783510495433288</v>
      </c>
      <c r="L892" s="5">
        <f t="shared" si="205"/>
        <v>2.9356186661548701E-2</v>
      </c>
      <c r="M892" s="33">
        <f t="shared" si="206"/>
        <v>2.6676556000017912</v>
      </c>
      <c r="N892" s="24">
        <f t="shared" si="214"/>
        <v>24.582877813584069</v>
      </c>
      <c r="O892" s="24">
        <f t="shared" si="215"/>
        <v>24.26441075388033</v>
      </c>
      <c r="P892" s="24">
        <f t="shared" si="216"/>
        <v>160.0072804504313</v>
      </c>
      <c r="Q892" s="4">
        <f t="shared" si="217"/>
        <v>29.356186661548701</v>
      </c>
    </row>
    <row r="893" spans="2:17" x14ac:dyDescent="0.2">
      <c r="B893" s="5">
        <f t="shared" si="211"/>
        <v>8.7000000000001465E-2</v>
      </c>
      <c r="D893" s="25">
        <f t="shared" si="207"/>
        <v>2.6609533346128257E-6</v>
      </c>
      <c r="E893" s="18">
        <f t="shared" si="212"/>
        <v>4.0893439587562006E-4</v>
      </c>
      <c r="F893" s="26">
        <f t="shared" si="210"/>
        <v>4.0366129743743187E-4</v>
      </c>
      <c r="G893" s="17">
        <f t="shared" si="208"/>
        <v>212311373.13582623</v>
      </c>
      <c r="H893" s="10">
        <f t="shared" si="213"/>
        <v>16022027.930538818</v>
      </c>
      <c r="I893" s="21">
        <f t="shared" si="203"/>
        <v>-15378.756201085858</v>
      </c>
      <c r="J893" s="22">
        <f t="shared" si="204"/>
        <v>-5.1262520670286191</v>
      </c>
      <c r="K893" s="27">
        <f t="shared" si="209"/>
        <v>0.26732301324667662</v>
      </c>
      <c r="L893" s="5">
        <f t="shared" si="205"/>
        <v>2.9382944567458751E-2</v>
      </c>
      <c r="M893" s="33">
        <f t="shared" si="206"/>
        <v>2.6609533346128256</v>
      </c>
      <c r="N893" s="24">
        <f t="shared" si="214"/>
        <v>24.536063752537203</v>
      </c>
      <c r="O893" s="24">
        <f t="shared" si="215"/>
        <v>24.219677846245911</v>
      </c>
      <c r="P893" s="24">
        <f t="shared" si="216"/>
        <v>160.2202793053882</v>
      </c>
      <c r="Q893" s="4">
        <f t="shared" si="217"/>
        <v>29.38294456745875</v>
      </c>
    </row>
    <row r="894" spans="2:17" x14ac:dyDescent="0.2">
      <c r="B894" s="5">
        <f t="shared" si="211"/>
        <v>8.7100000000001468E-2</v>
      </c>
      <c r="D894" s="25">
        <f t="shared" si="207"/>
        <v>2.6542638581353128E-6</v>
      </c>
      <c r="E894" s="18">
        <f t="shared" si="212"/>
        <v>4.0815252707190576E-4</v>
      </c>
      <c r="F894" s="26">
        <f t="shared" si="210"/>
        <v>4.0291442606194363E-4</v>
      </c>
      <c r="G894" s="17">
        <f t="shared" si="208"/>
        <v>210923937.52752742</v>
      </c>
      <c r="H894" s="10">
        <f t="shared" si="213"/>
        <v>16043189.696071986</v>
      </c>
      <c r="I894" s="21">
        <f t="shared" si="203"/>
        <v>-15410.554189886292</v>
      </c>
      <c r="J894" s="22">
        <f t="shared" si="204"/>
        <v>-5.1368513966287637</v>
      </c>
      <c r="K894" s="27">
        <f t="shared" si="209"/>
        <v>0.26680985807349378</v>
      </c>
      <c r="L894" s="5">
        <f t="shared" si="205"/>
        <v>2.9409651211024759E-2</v>
      </c>
      <c r="M894" s="33">
        <f t="shared" si="206"/>
        <v>2.6542638581353128</v>
      </c>
      <c r="N894" s="24">
        <f t="shared" si="214"/>
        <v>24.489151624314346</v>
      </c>
      <c r="O894" s="24">
        <f t="shared" si="215"/>
        <v>24.174865563716619</v>
      </c>
      <c r="P894" s="24">
        <f t="shared" si="216"/>
        <v>160.43189696071988</v>
      </c>
      <c r="Q894" s="4">
        <f t="shared" si="217"/>
        <v>29.409651211024759</v>
      </c>
    </row>
    <row r="895" spans="2:17" x14ac:dyDescent="0.2">
      <c r="B895" s="5">
        <f t="shared" si="211"/>
        <v>8.7200000000001471E-2</v>
      </c>
      <c r="D895" s="25">
        <f t="shared" si="207"/>
        <v>2.6475871972438107E-6</v>
      </c>
      <c r="E895" s="18">
        <f t="shared" si="212"/>
        <v>4.0736903455410549E-4</v>
      </c>
      <c r="F895" s="26">
        <f t="shared" si="210"/>
        <v>4.0216624221760131E-4</v>
      </c>
      <c r="G895" s="17">
        <f t="shared" si="208"/>
        <v>209524040.39848533</v>
      </c>
      <c r="H895" s="10">
        <f t="shared" si="213"/>
        <v>16064212.094968287</v>
      </c>
      <c r="I895" s="21">
        <f t="shared" si="203"/>
        <v>-15442.138328284769</v>
      </c>
      <c r="J895" s="22">
        <f t="shared" si="204"/>
        <v>-5.14737944276159</v>
      </c>
      <c r="K895" s="27">
        <f t="shared" si="209"/>
        <v>0.26629564653152427</v>
      </c>
      <c r="L895" s="5">
        <f t="shared" si="205"/>
        <v>2.9436306486255011E-2</v>
      </c>
      <c r="M895" s="33">
        <f t="shared" si="206"/>
        <v>2.6475871972438108</v>
      </c>
      <c r="N895" s="24">
        <f t="shared" si="214"/>
        <v>24.44214207324633</v>
      </c>
      <c r="O895" s="24">
        <f t="shared" si="215"/>
        <v>24.129974533056078</v>
      </c>
      <c r="P895" s="24">
        <f t="shared" si="216"/>
        <v>160.64212094968289</v>
      </c>
      <c r="Q895" s="4">
        <f t="shared" si="217"/>
        <v>29.43630648625501</v>
      </c>
    </row>
    <row r="896" spans="2:17" x14ac:dyDescent="0.2">
      <c r="B896" s="5">
        <f t="shared" si="211"/>
        <v>8.7300000000001474E-2</v>
      </c>
      <c r="D896" s="25">
        <f t="shared" si="207"/>
        <v>2.6409233784362477E-6</v>
      </c>
      <c r="E896" s="18">
        <f t="shared" si="212"/>
        <v>4.0658392915762125E-4</v>
      </c>
      <c r="F896" s="26">
        <f t="shared" si="210"/>
        <v>4.0141675641510355E-4</v>
      </c>
      <c r="G896" s="17">
        <f t="shared" si="208"/>
        <v>208111693.46016729</v>
      </c>
      <c r="H896" s="10">
        <f t="shared" si="213"/>
        <v>16085093.88166122</v>
      </c>
      <c r="I896" s="21">
        <f t="shared" si="203"/>
        <v>-15473.506721629614</v>
      </c>
      <c r="J896" s="22">
        <f t="shared" si="204"/>
        <v>-5.1578355738765378</v>
      </c>
      <c r="K896" s="27">
        <f t="shared" si="209"/>
        <v>0.26578038578069235</v>
      </c>
      <c r="L896" s="5">
        <f t="shared" si="205"/>
        <v>2.9462910287870622E-2</v>
      </c>
      <c r="M896" s="33">
        <f t="shared" si="206"/>
        <v>2.6409233784362476</v>
      </c>
      <c r="N896" s="24">
        <f t="shared" si="214"/>
        <v>24.395035749457275</v>
      </c>
      <c r="O896" s="24">
        <f t="shared" si="215"/>
        <v>24.085005384906214</v>
      </c>
      <c r="P896" s="24">
        <f t="shared" si="216"/>
        <v>160.8509388166122</v>
      </c>
      <c r="Q896" s="4">
        <f t="shared" si="217"/>
        <v>29.462910287870621</v>
      </c>
    </row>
    <row r="897" spans="2:17" x14ac:dyDescent="0.2">
      <c r="B897" s="5">
        <f t="shared" si="211"/>
        <v>8.7400000000001477E-2</v>
      </c>
      <c r="D897" s="25">
        <f t="shared" si="207"/>
        <v>2.6342724280323455E-6</v>
      </c>
      <c r="E897" s="18">
        <f t="shared" si="212"/>
        <v>4.0579722181432581E-4</v>
      </c>
      <c r="F897" s="26">
        <f t="shared" si="210"/>
        <v>4.0066597922944165E-4</v>
      </c>
      <c r="G897" s="17">
        <f t="shared" si="208"/>
        <v>206686909.70070818</v>
      </c>
      <c r="H897" s="10">
        <f t="shared" si="213"/>
        <v>16105833.811819263</v>
      </c>
      <c r="I897" s="21">
        <f t="shared" si="203"/>
        <v>-15504.657477217932</v>
      </c>
      <c r="J897" s="22">
        <f t="shared" si="204"/>
        <v>-5.1682191590726436</v>
      </c>
      <c r="K897" s="27">
        <f t="shared" si="209"/>
        <v>0.26526408304404492</v>
      </c>
      <c r="L897" s="5">
        <f t="shared" si="205"/>
        <v>2.9489462511311858E-2</v>
      </c>
      <c r="M897" s="33">
        <f t="shared" si="206"/>
        <v>2.6342724280323453</v>
      </c>
      <c r="N897" s="24">
        <f t="shared" si="214"/>
        <v>24.347833308859549</v>
      </c>
      <c r="O897" s="24">
        <f t="shared" si="215"/>
        <v>24.039958753766498</v>
      </c>
      <c r="P897" s="24">
        <f t="shared" si="216"/>
        <v>161.05833811819264</v>
      </c>
      <c r="Q897" s="4">
        <f t="shared" si="217"/>
        <v>29.48946251131186</v>
      </c>
    </row>
    <row r="898" spans="2:17" x14ac:dyDescent="0.2">
      <c r="B898" s="5">
        <f t="shared" si="211"/>
        <v>8.7500000000001479E-2</v>
      </c>
      <c r="D898" s="25">
        <f t="shared" si="207"/>
        <v>2.6276343721720364E-6</v>
      </c>
      <c r="E898" s="18">
        <f t="shared" si="212"/>
        <v>4.050089235524686E-4</v>
      </c>
      <c r="F898" s="26">
        <f t="shared" si="210"/>
        <v>3.9991392129954512E-4</v>
      </c>
      <c r="G898" s="17">
        <f t="shared" si="208"/>
        <v>205249703.39536649</v>
      </c>
      <c r="H898" s="10">
        <f t="shared" si="213"/>
        <v>16126430.642474066</v>
      </c>
      <c r="I898" s="21">
        <f t="shared" si="203"/>
        <v>-15535.588704491254</v>
      </c>
      <c r="J898" s="22">
        <f t="shared" si="204"/>
        <v>-5.1785295681637518</v>
      </c>
      <c r="K898" s="27">
        <f t="shared" si="209"/>
        <v>0.26474674560768308</v>
      </c>
      <c r="L898" s="5">
        <f t="shared" si="205"/>
        <v>2.9515963052744443E-2</v>
      </c>
      <c r="M898" s="33">
        <f t="shared" si="206"/>
        <v>2.6276343721720363</v>
      </c>
      <c r="N898" s="24">
        <f t="shared" si="214"/>
        <v>24.300535413148115</v>
      </c>
      <c r="O898" s="24">
        <f t="shared" si="215"/>
        <v>23.994835277972708</v>
      </c>
      <c r="P898" s="24">
        <f t="shared" si="216"/>
        <v>161.26430642474068</v>
      </c>
      <c r="Q898" s="4">
        <f t="shared" si="217"/>
        <v>29.515963052744443</v>
      </c>
    </row>
    <row r="899" spans="2:17" x14ac:dyDescent="0.2">
      <c r="B899" s="5">
        <f t="shared" si="211"/>
        <v>8.7600000000001482E-2</v>
      </c>
      <c r="D899" s="25">
        <f t="shared" si="207"/>
        <v>2.6210092368138894E-6</v>
      </c>
      <c r="E899" s="18">
        <f t="shared" si="212"/>
        <v>4.0421904549657096E-4</v>
      </c>
      <c r="F899" s="26">
        <f t="shared" si="210"/>
        <v>3.9916059332792116E-4</v>
      </c>
      <c r="G899" s="17">
        <f t="shared" si="208"/>
        <v>203800090.11693916</v>
      </c>
      <c r="H899" s="10">
        <f t="shared" si="213"/>
        <v>16146883.132149681</v>
      </c>
      <c r="I899" s="21">
        <f t="shared" si="203"/>
        <v>-15566.298515232784</v>
      </c>
      <c r="J899" s="22">
        <f t="shared" si="204"/>
        <v>-5.1887661717442617</v>
      </c>
      <c r="K899" s="27">
        <f t="shared" si="209"/>
        <v>0.26422838082068767</v>
      </c>
      <c r="L899" s="5">
        <f t="shared" si="205"/>
        <v>2.9542411809065861E-2</v>
      </c>
      <c r="M899" s="33">
        <f t="shared" si="206"/>
        <v>2.6210092368138893</v>
      </c>
      <c r="N899" s="24">
        <f t="shared" si="214"/>
        <v>24.253142729794259</v>
      </c>
      <c r="O899" s="24">
        <f t="shared" si="215"/>
        <v>23.949635599675268</v>
      </c>
      <c r="P899" s="24">
        <f t="shared" si="216"/>
        <v>161.46883132149682</v>
      </c>
      <c r="Q899" s="4">
        <f t="shared" si="217"/>
        <v>29.542411809065861</v>
      </c>
    </row>
    <row r="900" spans="2:17" x14ac:dyDescent="0.2">
      <c r="B900" s="5">
        <f t="shared" si="211"/>
        <v>8.7700000000001485E-2</v>
      </c>
      <c r="D900" s="25">
        <f t="shared" si="207"/>
        <v>2.6143970477335355E-6</v>
      </c>
      <c r="E900" s="18">
        <f t="shared" si="212"/>
        <v>4.034275988673126E-4</v>
      </c>
      <c r="F900" s="26">
        <f t="shared" si="210"/>
        <v>3.9840600608028674E-4</v>
      </c>
      <c r="G900" s="17">
        <f t="shared" si="208"/>
        <v>202338086.74599215</v>
      </c>
      <c r="H900" s="10">
        <f t="shared" si="213"/>
        <v>16167190.040992828</v>
      </c>
      <c r="I900" s="21">
        <f t="shared" si="203"/>
        <v>-15596.785023766221</v>
      </c>
      <c r="J900" s="22">
        <f t="shared" si="204"/>
        <v>-5.1989283412554066</v>
      </c>
      <c r="K900" s="27">
        <f t="shared" si="209"/>
        <v>0.26370899609503767</v>
      </c>
      <c r="L900" s="5">
        <f t="shared" si="205"/>
        <v>2.9568808677911645E-2</v>
      </c>
      <c r="M900" s="33">
        <f t="shared" si="206"/>
        <v>2.6143970477335357</v>
      </c>
      <c r="N900" s="24">
        <f t="shared" si="214"/>
        <v>24.205655932038756</v>
      </c>
      <c r="O900" s="24">
        <f t="shared" si="215"/>
        <v>23.904360364817204</v>
      </c>
      <c r="P900" s="24">
        <f t="shared" si="216"/>
        <v>161.6719004099283</v>
      </c>
      <c r="Q900" s="4">
        <f t="shared" si="217"/>
        <v>29.568808677911644</v>
      </c>
    </row>
    <row r="901" spans="2:17" x14ac:dyDescent="0.2">
      <c r="B901" s="5">
        <f t="shared" si="211"/>
        <v>8.7800000000001488E-2</v>
      </c>
      <c r="D901" s="25">
        <f t="shared" si="207"/>
        <v>2.6077978305220889E-6</v>
      </c>
      <c r="E901" s="18">
        <f t="shared" si="212"/>
        <v>4.0263459498140705E-4</v>
      </c>
      <c r="F901" s="26">
        <f t="shared" si="210"/>
        <v>3.9765017038519309E-4</v>
      </c>
      <c r="G901" s="17">
        <f t="shared" si="208"/>
        <v>200863711.48103458</v>
      </c>
      <c r="H901" s="10">
        <f t="shared" si="213"/>
        <v>16187350.130904179</v>
      </c>
      <c r="I901" s="21">
        <f t="shared" si="203"/>
        <v>-15627.046347156118</v>
      </c>
      <c r="J901" s="22">
        <f t="shared" si="204"/>
        <v>-5.2090154490520391</v>
      </c>
      <c r="K901" s="27">
        <f t="shared" si="209"/>
        <v>0.26318859890552232</v>
      </c>
      <c r="L901" s="5">
        <f t="shared" si="205"/>
        <v>2.9595153557661673E-2</v>
      </c>
      <c r="M901" s="33">
        <f t="shared" si="206"/>
        <v>2.607797830522089</v>
      </c>
      <c r="N901" s="24">
        <f t="shared" si="214"/>
        <v>24.158075698884424</v>
      </c>
      <c r="O901" s="24">
        <f t="shared" si="215"/>
        <v>23.859010223111586</v>
      </c>
      <c r="P901" s="24">
        <f t="shared" si="216"/>
        <v>161.87350130904181</v>
      </c>
      <c r="Q901" s="4">
        <f t="shared" si="217"/>
        <v>29.595153557661671</v>
      </c>
    </row>
    <row r="902" spans="2:17" x14ac:dyDescent="0.2">
      <c r="B902" s="5">
        <f t="shared" si="211"/>
        <v>8.7900000000001491E-2</v>
      </c>
      <c r="D902" s="25">
        <f t="shared" si="207"/>
        <v>2.6012116105845825E-6</v>
      </c>
      <c r="E902" s="18">
        <f t="shared" si="212"/>
        <v>4.0184004525146738E-4</v>
      </c>
      <c r="F902" s="26">
        <f t="shared" si="210"/>
        <v>3.9689309713364417E-4</v>
      </c>
      <c r="G902" s="17">
        <f t="shared" si="208"/>
        <v>199376983.84855843</v>
      </c>
      <c r="H902" s="10">
        <f t="shared" si="213"/>
        <v>16207362.165670659</v>
      </c>
      <c r="I902" s="21">
        <f t="shared" si="203"/>
        <v>-15657.080605409803</v>
      </c>
      <c r="J902" s="22">
        <f t="shared" si="204"/>
        <v>-5.2190268684699346</v>
      </c>
      <c r="K902" s="27">
        <f t="shared" si="209"/>
        <v>0.26266719678964623</v>
      </c>
      <c r="L902" s="5">
        <f t="shared" si="205"/>
        <v>2.9621446347446432E-2</v>
      </c>
      <c r="M902" s="33">
        <f t="shared" si="206"/>
        <v>2.6012116105845826</v>
      </c>
      <c r="N902" s="24">
        <f t="shared" si="214"/>
        <v>24.110402715088043</v>
      </c>
      <c r="O902" s="24">
        <f t="shared" si="215"/>
        <v>23.813585828018649</v>
      </c>
      <c r="P902" s="24">
        <f t="shared" si="216"/>
        <v>162.07362165670662</v>
      </c>
      <c r="Q902" s="4">
        <f t="shared" si="217"/>
        <v>29.621446347446433</v>
      </c>
    </row>
    <row r="903" spans="2:17" x14ac:dyDescent="0.2">
      <c r="B903" s="5">
        <f t="shared" si="211"/>
        <v>8.8000000000001494E-2</v>
      </c>
      <c r="D903" s="25">
        <f t="shared" si="207"/>
        <v>2.5946384131383925E-6</v>
      </c>
      <c r="E903" s="18">
        <f t="shared" si="212"/>
        <v>4.0104396118586139E-4</v>
      </c>
      <c r="F903" s="26">
        <f t="shared" si="210"/>
        <v>3.9613479727870662E-4</v>
      </c>
      <c r="G903" s="17">
        <f t="shared" si="208"/>
        <v>197877924.71292856</v>
      </c>
      <c r="H903" s="10">
        <f t="shared" si="213"/>
        <v>16227224.911098734</v>
      </c>
      <c r="I903" s="21">
        <f t="shared" si="203"/>
        <v>-15686.885921680767</v>
      </c>
      <c r="J903" s="22">
        <f t="shared" si="204"/>
        <v>-5.2289619738935889</v>
      </c>
      <c r="K903" s="27">
        <f t="shared" si="209"/>
        <v>0.26214479734752805</v>
      </c>
      <c r="L903" s="5">
        <f t="shared" si="205"/>
        <v>2.9647686947153289E-2</v>
      </c>
      <c r="M903" s="33">
        <f t="shared" si="206"/>
        <v>2.5946384131383926</v>
      </c>
      <c r="N903" s="24">
        <f t="shared" si="214"/>
        <v>24.062637671151684</v>
      </c>
      <c r="O903" s="24">
        <f t="shared" si="215"/>
        <v>23.768087836722398</v>
      </c>
      <c r="P903" s="24">
        <f t="shared" si="216"/>
        <v>162.27224911098736</v>
      </c>
      <c r="Q903" s="4">
        <f t="shared" si="217"/>
        <v>29.647686947153289</v>
      </c>
    </row>
    <row r="904" spans="2:17" x14ac:dyDescent="0.2">
      <c r="B904" s="5">
        <f t="shared" si="211"/>
        <v>8.8100000000001497E-2</v>
      </c>
      <c r="D904" s="25">
        <f t="shared" si="207"/>
        <v>2.5880782632116781E-6</v>
      </c>
      <c r="E904" s="18">
        <f t="shared" si="212"/>
        <v>4.0024635438855679E-4</v>
      </c>
      <c r="F904" s="26">
        <f t="shared" si="210"/>
        <v>3.9537528183511428E-4</v>
      </c>
      <c r="G904" s="17">
        <f t="shared" si="208"/>
        <v>196366556.28619063</v>
      </c>
      <c r="H904" s="10">
        <f t="shared" si="213"/>
        <v>16246937.135148689</v>
      </c>
      <c r="I904" s="21">
        <f t="shared" si="203"/>
        <v>-15716.460422473619</v>
      </c>
      <c r="J904" s="22">
        <f t="shared" si="204"/>
        <v>-5.2388201408245401</v>
      </c>
      <c r="K904" s="27">
        <f t="shared" si="209"/>
        <v>0.26162140824179214</v>
      </c>
      <c r="L904" s="5">
        <f t="shared" si="205"/>
        <v>2.9673875257432755E-2</v>
      </c>
      <c r="M904" s="33">
        <f t="shared" si="206"/>
        <v>2.5880782632116781</v>
      </c>
      <c r="N904" s="24">
        <f t="shared" si="214"/>
        <v>24.014781263313406</v>
      </c>
      <c r="O904" s="24">
        <f t="shared" si="215"/>
        <v>23.722516910106858</v>
      </c>
      <c r="P904" s="24">
        <f t="shared" si="216"/>
        <v>162.4693713514869</v>
      </c>
      <c r="Q904" s="4">
        <f t="shared" si="217"/>
        <v>29.673875257432755</v>
      </c>
    </row>
    <row r="905" spans="2:17" x14ac:dyDescent="0.2">
      <c r="B905" s="5">
        <f t="shared" si="211"/>
        <v>8.8200000000001499E-2</v>
      </c>
      <c r="D905" s="25">
        <f t="shared" si="207"/>
        <v>2.5815311856418118E-6</v>
      </c>
      <c r="E905" s="18">
        <f t="shared" si="212"/>
        <v>3.9944723655895606E-4</v>
      </c>
      <c r="F905" s="26">
        <f t="shared" si="210"/>
        <v>3.9461456187886386E-4</v>
      </c>
      <c r="G905" s="17">
        <f t="shared" si="208"/>
        <v>194842902.13770068</v>
      </c>
      <c r="H905" s="10">
        <f t="shared" si="213"/>
        <v>16266497.608069884</v>
      </c>
      <c r="I905" s="21">
        <f t="shared" si="203"/>
        <v>-15745.802237850448</v>
      </c>
      <c r="J905" s="22">
        <f t="shared" si="204"/>
        <v>-5.2486007459501494</v>
      </c>
      <c r="K905" s="27">
        <f t="shared" si="209"/>
        <v>0.26109703719745342</v>
      </c>
      <c r="L905" s="5">
        <f t="shared" si="205"/>
        <v>2.9700011179704718E-2</v>
      </c>
      <c r="M905" s="33">
        <f t="shared" si="206"/>
        <v>2.5815311856418117</v>
      </c>
      <c r="N905" s="24">
        <f t="shared" si="214"/>
        <v>23.966834193537363</v>
      </c>
      <c r="O905" s="24">
        <f t="shared" si="215"/>
        <v>23.676873712731833</v>
      </c>
      <c r="P905" s="24">
        <f t="shared" si="216"/>
        <v>162.66497608069886</v>
      </c>
      <c r="Q905" s="4">
        <f t="shared" si="217"/>
        <v>29.700011179704717</v>
      </c>
    </row>
    <row r="906" spans="2:17" x14ac:dyDescent="0.2">
      <c r="B906" s="5">
        <f t="shared" si="211"/>
        <v>8.8300000000001502E-2</v>
      </c>
      <c r="D906" s="25">
        <f t="shared" si="207"/>
        <v>2.5749972050738213E-6</v>
      </c>
      <c r="E906" s="18">
        <f t="shared" si="212"/>
        <v>3.986466194917203E-4</v>
      </c>
      <c r="F906" s="26">
        <f t="shared" si="210"/>
        <v>3.9385264854680522E-4</v>
      </c>
      <c r="G906" s="17">
        <f t="shared" si="208"/>
        <v>193306987.20368803</v>
      </c>
      <c r="H906" s="10">
        <f t="shared" si="213"/>
        <v>16285905.102536954</v>
      </c>
      <c r="I906" s="21">
        <f t="shared" si="203"/>
        <v>-15774.909501638684</v>
      </c>
      <c r="J906" s="22">
        <f t="shared" si="204"/>
        <v>-5.2583031672128948</v>
      </c>
      <c r="K906" s="27">
        <f t="shared" si="209"/>
        <v>0.26057169200179525</v>
      </c>
      <c r="L906" s="5">
        <f t="shared" si="205"/>
        <v>2.972609461616468E-2</v>
      </c>
      <c r="M906" s="33">
        <f t="shared" si="206"/>
        <v>2.5749972050738212</v>
      </c>
      <c r="N906" s="24">
        <f t="shared" si="214"/>
        <v>23.918797169503218</v>
      </c>
      <c r="O906" s="24">
        <f t="shared" si="215"/>
        <v>23.631158912808313</v>
      </c>
      <c r="P906" s="24">
        <f t="shared" si="216"/>
        <v>162.85905102536955</v>
      </c>
      <c r="Q906" s="4">
        <f t="shared" si="217"/>
        <v>29.72609461616468</v>
      </c>
    </row>
    <row r="907" spans="2:17" x14ac:dyDescent="0.2">
      <c r="B907" s="5">
        <f t="shared" si="211"/>
        <v>8.8400000000001505E-2</v>
      </c>
      <c r="D907" s="25">
        <f t="shared" si="207"/>
        <v>2.5684763459588304E-6</v>
      </c>
      <c r="E907" s="18">
        <f t="shared" si="212"/>
        <v>3.9784451507658301E-4</v>
      </c>
      <c r="F907" s="26">
        <f t="shared" si="210"/>
        <v>3.9308955303622348E-4</v>
      </c>
      <c r="G907" s="17">
        <f t="shared" si="208"/>
        <v>191758837.79660314</v>
      </c>
      <c r="H907" s="10">
        <f t="shared" si="213"/>
        <v>16305158.393786969</v>
      </c>
      <c r="I907" s="21">
        <f t="shared" si="203"/>
        <v>-15803.780351640384</v>
      </c>
      <c r="J907" s="22">
        <f t="shared" si="204"/>
        <v>-5.267926783880128</v>
      </c>
      <c r="K907" s="27">
        <f t="shared" si="209"/>
        <v>0.26004538050424059</v>
      </c>
      <c r="L907" s="5">
        <f t="shared" si="205"/>
        <v>2.9752125469789982E-2</v>
      </c>
      <c r="M907" s="33">
        <f t="shared" si="206"/>
        <v>2.5684763459588305</v>
      </c>
      <c r="N907" s="24">
        <f t="shared" si="214"/>
        <v>23.870670904594981</v>
      </c>
      <c r="O907" s="24">
        <f t="shared" si="215"/>
        <v>23.585373182173409</v>
      </c>
      <c r="P907" s="24">
        <f t="shared" si="216"/>
        <v>163.05158393786971</v>
      </c>
      <c r="Q907" s="4">
        <f t="shared" si="217"/>
        <v>29.752125469789981</v>
      </c>
    </row>
    <row r="908" spans="2:17" x14ac:dyDescent="0.2">
      <c r="B908" s="5">
        <f t="shared" si="211"/>
        <v>8.8500000000001508E-2</v>
      </c>
      <c r="D908" s="25">
        <f t="shared" si="207"/>
        <v>2.5619686325525051E-6</v>
      </c>
      <c r="E908" s="18">
        <f t="shared" si="212"/>
        <v>3.9704093529815325E-4</v>
      </c>
      <c r="F908" s="26">
        <f t="shared" si="210"/>
        <v>3.9232528660441474E-4</v>
      </c>
      <c r="G908" s="17">
        <f t="shared" si="208"/>
        <v>190198481.6143811</v>
      </c>
      <c r="H908" s="10">
        <f t="shared" si="213"/>
        <v>16324256.259757519</v>
      </c>
      <c r="I908" s="21">
        <f t="shared" si="203"/>
        <v>-15832.412929842938</v>
      </c>
      <c r="J908" s="22">
        <f t="shared" si="204"/>
        <v>-5.2774709766143131</v>
      </c>
      <c r="K908" s="27">
        <f t="shared" si="209"/>
        <v>0.25951811061621588</v>
      </c>
      <c r="L908" s="5">
        <f t="shared" si="205"/>
        <v>2.9778103644346004E-2</v>
      </c>
      <c r="M908" s="33">
        <f t="shared" si="206"/>
        <v>2.5619686325525053</v>
      </c>
      <c r="N908" s="24">
        <f t="shared" si="214"/>
        <v>23.822456117889196</v>
      </c>
      <c r="O908" s="24">
        <f t="shared" si="215"/>
        <v>23.539517196264885</v>
      </c>
      <c r="P908" s="24">
        <f t="shared" si="216"/>
        <v>163.24256259757519</v>
      </c>
      <c r="Q908" s="4">
        <f t="shared" si="217"/>
        <v>29.778103644346004</v>
      </c>
    </row>
    <row r="909" spans="2:17" x14ac:dyDescent="0.2">
      <c r="B909" s="5">
        <f t="shared" si="211"/>
        <v>8.8600000000001511E-2</v>
      </c>
      <c r="D909" s="25">
        <f t="shared" si="207"/>
        <v>2.5554740889135E-6</v>
      </c>
      <c r="E909" s="18">
        <f t="shared" si="212"/>
        <v>3.9623589223570794E-4</v>
      </c>
      <c r="F909" s="26">
        <f t="shared" si="210"/>
        <v>3.9155986056825488E-4</v>
      </c>
      <c r="G909" s="17">
        <f t="shared" si="208"/>
        <v>188625947.7495403</v>
      </c>
      <c r="H909" s="10">
        <f t="shared" si="213"/>
        <v>16343197.481225714</v>
      </c>
      <c r="I909" s="21">
        <f t="shared" si="203"/>
        <v>-15860.805382631159</v>
      </c>
      <c r="J909" s="22">
        <f t="shared" si="204"/>
        <v>-5.2869351275437193</v>
      </c>
      <c r="K909" s="27">
        <f t="shared" si="209"/>
        <v>0.258989890311008</v>
      </c>
      <c r="L909" s="5">
        <f t="shared" si="205"/>
        <v>2.9804029044392364E-2</v>
      </c>
      <c r="M909" s="33">
        <f t="shared" si="206"/>
        <v>2.5554740889134999</v>
      </c>
      <c r="N909" s="24">
        <f t="shared" si="214"/>
        <v>23.774153534142478</v>
      </c>
      <c r="O909" s="24">
        <f t="shared" si="215"/>
        <v>23.493591634095292</v>
      </c>
      <c r="P909" s="24">
        <f t="shared" si="216"/>
        <v>163.43197481225715</v>
      </c>
      <c r="Q909" s="4">
        <f t="shared" si="217"/>
        <v>29.804029044392365</v>
      </c>
    </row>
    <row r="910" spans="2:17" x14ac:dyDescent="0.2">
      <c r="B910" s="5">
        <f t="shared" si="211"/>
        <v>8.8700000000001514E-2</v>
      </c>
      <c r="D910" s="25">
        <f t="shared" si="207"/>
        <v>2.5489927389019099E-6</v>
      </c>
      <c r="E910" s="18">
        <f t="shared" si="212"/>
        <v>3.9542939806297341E-4</v>
      </c>
      <c r="F910" s="26">
        <f t="shared" si="210"/>
        <v>3.9079328630376017E-4</v>
      </c>
      <c r="G910" s="17">
        <f t="shared" si="208"/>
        <v>187041266.69812256</v>
      </c>
      <c r="H910" s="10">
        <f t="shared" si="213"/>
        <v>16361980.841948098</v>
      </c>
      <c r="I910" s="21">
        <f t="shared" si="203"/>
        <v>-15888.955861000763</v>
      </c>
      <c r="J910" s="22">
        <f t="shared" si="204"/>
        <v>-5.2963186203335875</v>
      </c>
      <c r="K910" s="27">
        <f t="shared" si="209"/>
        <v>0.25846072762361411</v>
      </c>
      <c r="L910" s="5">
        <f t="shared" si="205"/>
        <v>2.9829901575289097E-2</v>
      </c>
      <c r="M910" s="33">
        <f t="shared" si="206"/>
        <v>2.54899273890191</v>
      </c>
      <c r="N910" s="24">
        <f t="shared" si="214"/>
        <v>23.725763883778406</v>
      </c>
      <c r="O910" s="24">
        <f t="shared" si="215"/>
        <v>23.44759717822561</v>
      </c>
      <c r="P910" s="24">
        <f t="shared" si="216"/>
        <v>163.61980841948099</v>
      </c>
      <c r="Q910" s="4">
        <f t="shared" si="217"/>
        <v>29.829901575289096</v>
      </c>
    </row>
    <row r="911" spans="2:17" x14ac:dyDescent="0.2">
      <c r="B911" s="5">
        <f t="shared" si="211"/>
        <v>8.8800000000001517E-2</v>
      </c>
      <c r="D911" s="25">
        <f t="shared" si="207"/>
        <v>2.5425246061777265E-6</v>
      </c>
      <c r="E911" s="18">
        <f t="shared" si="212"/>
        <v>3.9462146504789592E-4</v>
      </c>
      <c r="F911" s="26">
        <f t="shared" si="210"/>
        <v>3.9002557524564317E-4</v>
      </c>
      <c r="G911" s="17">
        <f t="shared" si="208"/>
        <v>185444470.36852959</v>
      </c>
      <c r="H911" s="10">
        <f t="shared" si="213"/>
        <v>16380605.12880143</v>
      </c>
      <c r="I911" s="21">
        <f t="shared" si="203"/>
        <v>-15916.862520773162</v>
      </c>
      <c r="J911" s="22">
        <f t="shared" si="204"/>
        <v>-5.3056208402577205</v>
      </c>
      <c r="K911" s="27">
        <f t="shared" si="209"/>
        <v>0.25793063065058452</v>
      </c>
      <c r="L911" s="5">
        <f t="shared" si="205"/>
        <v>2.9855721143202806E-2</v>
      </c>
      <c r="M911" s="33">
        <f t="shared" si="206"/>
        <v>2.5425246061777265</v>
      </c>
      <c r="N911" s="24">
        <f t="shared" si="214"/>
        <v>23.677287902873754</v>
      </c>
      <c r="O911" s="24">
        <f t="shared" si="215"/>
        <v>23.401534514738589</v>
      </c>
      <c r="P911" s="24">
        <f t="shared" si="216"/>
        <v>163.80605128801432</v>
      </c>
      <c r="Q911" s="4">
        <f t="shared" si="217"/>
        <v>29.855721143202807</v>
      </c>
    </row>
    <row r="912" spans="2:17" x14ac:dyDescent="0.2">
      <c r="B912" s="5">
        <f t="shared" si="211"/>
        <v>8.8900000000001519E-2</v>
      </c>
      <c r="D912" s="25">
        <f t="shared" si="207"/>
        <v>2.5360697141992994E-6</v>
      </c>
      <c r="E912" s="18">
        <f t="shared" si="212"/>
        <v>3.9381210555240222E-4</v>
      </c>
      <c r="F912" s="26">
        <f t="shared" si="210"/>
        <v>3.8925673888686038E-4</v>
      </c>
      <c r="G912" s="17">
        <f t="shared" si="208"/>
        <v>183835592.09010983</v>
      </c>
      <c r="H912" s="10">
        <f t="shared" si="213"/>
        <v>16399069.131924361</v>
      </c>
      <c r="I912" s="21">
        <f t="shared" si="203"/>
        <v>-15944.523522811627</v>
      </c>
      <c r="J912" s="22">
        <f t="shared" si="204"/>
        <v>-5.3148411742705424</v>
      </c>
      <c r="K912" s="27">
        <f t="shared" si="209"/>
        <v>0.25739960754985813</v>
      </c>
      <c r="L912" s="5">
        <f t="shared" si="205"/>
        <v>2.9881487655112827E-2</v>
      </c>
      <c r="M912" s="33">
        <f t="shared" si="206"/>
        <v>2.5360697141992996</v>
      </c>
      <c r="N912" s="24">
        <f t="shared" si="214"/>
        <v>23.628726333144133</v>
      </c>
      <c r="O912" s="24">
        <f t="shared" si="215"/>
        <v>23.355404333211624</v>
      </c>
      <c r="P912" s="24">
        <f t="shared" si="216"/>
        <v>163.99069131924361</v>
      </c>
      <c r="Q912" s="4">
        <f t="shared" si="217"/>
        <v>29.881487655112828</v>
      </c>
    </row>
    <row r="913" spans="2:17" x14ac:dyDescent="0.2">
      <c r="B913" s="5">
        <f t="shared" si="211"/>
        <v>8.9000000000001522E-2</v>
      </c>
      <c r="D913" s="25">
        <f t="shared" si="207"/>
        <v>2.5296280862217938E-6</v>
      </c>
      <c r="E913" s="18">
        <f t="shared" si="212"/>
        <v>3.9300133203214779E-4</v>
      </c>
      <c r="F913" s="26">
        <f t="shared" si="210"/>
        <v>3.8848678877815218E-4</v>
      </c>
      <c r="G913" s="17">
        <f t="shared" si="208"/>
        <v>182214666.62167364</v>
      </c>
      <c r="H913" s="10">
        <f t="shared" si="213"/>
        <v>16417371.644859951</v>
      </c>
      <c r="I913" s="21">
        <f t="shared" si="203"/>
        <v>-15971.937033238712</v>
      </c>
      <c r="J913" s="22">
        <f t="shared" si="204"/>
        <v>-5.3239790110795706</v>
      </c>
      <c r="K913" s="27">
        <f t="shared" si="209"/>
        <v>0.25686766654059062</v>
      </c>
      <c r="L913" s="5">
        <f t="shared" si="205"/>
        <v>2.9907201018817348E-2</v>
      </c>
      <c r="M913" s="33">
        <f t="shared" si="206"/>
        <v>2.5296280862217939</v>
      </c>
      <c r="N913" s="24">
        <f t="shared" si="214"/>
        <v>23.580079921928867</v>
      </c>
      <c r="O913" s="24">
        <f t="shared" si="215"/>
        <v>23.30920732668913</v>
      </c>
      <c r="P913" s="24">
        <f t="shared" si="216"/>
        <v>164.17371644859952</v>
      </c>
      <c r="Q913" s="4">
        <f t="shared" si="217"/>
        <v>29.90720101881735</v>
      </c>
    </row>
    <row r="914" spans="2:17" x14ac:dyDescent="0.2">
      <c r="B914" s="5">
        <f t="shared" si="211"/>
        <v>8.9100000000001525E-2</v>
      </c>
      <c r="D914" s="25">
        <f t="shared" si="207"/>
        <v>2.5231997452956637E-6</v>
      </c>
      <c r="E914" s="18">
        <f t="shared" si="212"/>
        <v>3.921891570362548E-4</v>
      </c>
      <c r="F914" s="26">
        <f t="shared" si="210"/>
        <v>3.8771573652757809E-4</v>
      </c>
      <c r="G914" s="17">
        <f t="shared" si="208"/>
        <v>180581730.15982449</v>
      </c>
      <c r="H914" s="10">
        <f t="shared" si="213"/>
        <v>16435511.464699026</v>
      </c>
      <c r="I914" s="21">
        <f t="shared" si="203"/>
        <v>-15999.101223654972</v>
      </c>
      <c r="J914" s="22">
        <f t="shared" si="204"/>
        <v>-5.3330337412183244</v>
      </c>
      <c r="K914" s="27">
        <f t="shared" si="209"/>
        <v>0.25633481590297574</v>
      </c>
      <c r="L914" s="5">
        <f t="shared" si="205"/>
        <v>2.9932861142939526E-2</v>
      </c>
      <c r="M914" s="33">
        <f t="shared" si="206"/>
        <v>2.5231997452956638</v>
      </c>
      <c r="N914" s="24">
        <f t="shared" si="214"/>
        <v>23.531349422175289</v>
      </c>
      <c r="O914" s="24">
        <f t="shared" si="215"/>
        <v>23.262944191654686</v>
      </c>
      <c r="P914" s="24">
        <f t="shared" si="216"/>
        <v>164.35511464699027</v>
      </c>
      <c r="Q914" s="4">
        <f t="shared" si="217"/>
        <v>29.932861142939526</v>
      </c>
    </row>
    <row r="915" spans="2:17" x14ac:dyDescent="0.2">
      <c r="B915" s="5">
        <f t="shared" si="211"/>
        <v>8.9200000000001528E-2</v>
      </c>
      <c r="D915" s="25">
        <f t="shared" si="207"/>
        <v>2.5167847142651192E-6</v>
      </c>
      <c r="E915" s="18">
        <f t="shared" si="212"/>
        <v>3.9137559320703933E-4</v>
      </c>
      <c r="F915" s="26">
        <f t="shared" si="210"/>
        <v>3.8694359380004326E-4</v>
      </c>
      <c r="G915" s="17">
        <f t="shared" si="208"/>
        <v>178936820.3470687</v>
      </c>
      <c r="H915" s="10">
        <f t="shared" si="213"/>
        <v>16453487.392224371</v>
      </c>
      <c r="I915" s="21">
        <f t="shared" si="203"/>
        <v>-16026.014271358928</v>
      </c>
      <c r="J915" s="22">
        <f t="shared" si="204"/>
        <v>-5.3420047571196427</v>
      </c>
      <c r="K915" s="27">
        <f t="shared" si="209"/>
        <v>0.25580106397805885</v>
      </c>
      <c r="L915" s="5">
        <f t="shared" si="205"/>
        <v>2.9958467936933578E-2</v>
      </c>
      <c r="M915" s="33">
        <f t="shared" si="206"/>
        <v>2.5167847142651194</v>
      </c>
      <c r="N915" s="24">
        <f t="shared" si="214"/>
        <v>23.482535592422359</v>
      </c>
      <c r="O915" s="24">
        <f t="shared" si="215"/>
        <v>23.216615628002597</v>
      </c>
      <c r="P915" s="24">
        <f t="shared" si="216"/>
        <v>164.53487392224372</v>
      </c>
      <c r="Q915" s="4">
        <f t="shared" si="217"/>
        <v>29.958467936933577</v>
      </c>
    </row>
    <row r="916" spans="2:17" x14ac:dyDescent="0.2">
      <c r="B916" s="5">
        <f t="shared" si="211"/>
        <v>8.9300000000001531E-2</v>
      </c>
      <c r="D916" s="25">
        <f t="shared" si="207"/>
        <v>2.5103830157666059E-6</v>
      </c>
      <c r="E916" s="18">
        <f t="shared" si="212"/>
        <v>3.9056065327972635E-4</v>
      </c>
      <c r="F916" s="26">
        <f t="shared" si="210"/>
        <v>3.8617037231681911E-4</v>
      </c>
      <c r="G916" s="17">
        <f t="shared" si="208"/>
        <v>177279976.27984279</v>
      </c>
      <c r="H916" s="10">
        <f t="shared" si="213"/>
        <v>16471298.232055716</v>
      </c>
      <c r="I916" s="21">
        <f t="shared" si="203"/>
        <v>-16052.67435956826</v>
      </c>
      <c r="J916" s="22">
        <f t="shared" si="204"/>
        <v>-5.3508914531894201</v>
      </c>
      <c r="K916" s="27">
        <f t="shared" si="209"/>
        <v>0.25526641916754339</v>
      </c>
      <c r="L916" s="5">
        <f t="shared" si="205"/>
        <v>2.9984021311090858E-2</v>
      </c>
      <c r="M916" s="33">
        <f t="shared" si="206"/>
        <v>2.5103830157666058</v>
      </c>
      <c r="N916" s="24">
        <f t="shared" si="214"/>
        <v>23.433639196783581</v>
      </c>
      <c r="O916" s="24">
        <f t="shared" si="215"/>
        <v>23.170222339009147</v>
      </c>
      <c r="P916" s="24">
        <f t="shared" si="216"/>
        <v>164.71298232055719</v>
      </c>
      <c r="Q916" s="4">
        <f t="shared" si="217"/>
        <v>29.984021311090856</v>
      </c>
    </row>
    <row r="917" spans="2:17" x14ac:dyDescent="0.2">
      <c r="B917" s="5">
        <f t="shared" si="211"/>
        <v>8.9400000000001534E-2</v>
      </c>
      <c r="D917" s="25">
        <f t="shared" si="207"/>
        <v>2.5039946722272863E-6</v>
      </c>
      <c r="E917" s="18">
        <f t="shared" si="212"/>
        <v>3.8974435008215465E-4</v>
      </c>
      <c r="F917" s="26">
        <f t="shared" si="210"/>
        <v>3.8539608385505759E-4</v>
      </c>
      <c r="G917" s="17">
        <f t="shared" si="208"/>
        <v>175611238.51628962</v>
      </c>
      <c r="H917" s="10">
        <f t="shared" si="213"/>
        <v>16488942.792795522</v>
      </c>
      <c r="I917" s="21">
        <f t="shared" si="203"/>
        <v>-16079.079677642199</v>
      </c>
      <c r="J917" s="22">
        <f t="shared" si="204"/>
        <v>-5.3596932258807328</v>
      </c>
      <c r="K917" s="27">
        <f t="shared" si="209"/>
        <v>0.25473088993358989</v>
      </c>
      <c r="L917" s="5">
        <f t="shared" si="205"/>
        <v>3.0009521176545914E-2</v>
      </c>
      <c r="M917" s="33">
        <f t="shared" si="206"/>
        <v>2.5039946722272863</v>
      </c>
      <c r="N917" s="24">
        <f t="shared" si="214"/>
        <v>23.384661004929278</v>
      </c>
      <c r="O917" s="24">
        <f t="shared" si="215"/>
        <v>23.123765031303456</v>
      </c>
      <c r="P917" s="24">
        <f t="shared" si="216"/>
        <v>164.88942792795524</v>
      </c>
      <c r="Q917" s="4">
        <f t="shared" si="217"/>
        <v>30.009521176545913</v>
      </c>
    </row>
    <row r="918" spans="2:17" x14ac:dyDescent="0.2">
      <c r="B918" s="5">
        <f t="shared" si="211"/>
        <v>8.9500000000001537E-2</v>
      </c>
      <c r="D918" s="25">
        <f t="shared" si="207"/>
        <v>2.4976197058635224E-6</v>
      </c>
      <c r="E918" s="18">
        <f t="shared" si="212"/>
        <v>3.8892669653446958E-4</v>
      </c>
      <c r="F918" s="26">
        <f t="shared" si="210"/>
        <v>3.8462074024729772E-4</v>
      </c>
      <c r="G918" s="17">
        <f t="shared" si="208"/>
        <v>173930649.08388221</v>
      </c>
      <c r="H918" s="10">
        <f t="shared" si="213"/>
        <v>16506419.88717553</v>
      </c>
      <c r="I918" s="21">
        <f t="shared" si="203"/>
        <v>-16105.228421305064</v>
      </c>
      <c r="J918" s="22">
        <f t="shared" si="204"/>
        <v>-5.368409473768355</v>
      </c>
      <c r="K918" s="27">
        <f t="shared" si="209"/>
        <v>0.25419448479860746</v>
      </c>
      <c r="L918" s="5">
        <f t="shared" si="205"/>
        <v>3.0034967445282525E-2</v>
      </c>
      <c r="M918" s="33">
        <f t="shared" si="206"/>
        <v>2.4976197058635226</v>
      </c>
      <c r="N918" s="24">
        <f t="shared" si="214"/>
        <v>23.335601792068175</v>
      </c>
      <c r="O918" s="24">
        <f t="shared" si="215"/>
        <v>23.077244414837864</v>
      </c>
      <c r="P918" s="24">
        <f t="shared" si="216"/>
        <v>165.06419887175531</v>
      </c>
      <c r="Q918" s="4">
        <f t="shared" si="217"/>
        <v>30.034967445282525</v>
      </c>
    </row>
    <row r="919" spans="2:17" x14ac:dyDescent="0.2">
      <c r="B919" s="5">
        <f t="shared" si="211"/>
        <v>8.960000000000154E-2</v>
      </c>
      <c r="D919" s="25">
        <f t="shared" si="207"/>
        <v>2.4912581386793693E-6</v>
      </c>
      <c r="E919" s="18">
        <f t="shared" si="212"/>
        <v>3.8810770564880502E-4</v>
      </c>
      <c r="F919" s="26">
        <f t="shared" si="210"/>
        <v>3.8384435338096592E-4</v>
      </c>
      <c r="G919" s="17">
        <f t="shared" si="208"/>
        <v>172238251.48687464</v>
      </c>
      <c r="H919" s="10">
        <f t="shared" si="213"/>
        <v>16523728.332204068</v>
      </c>
      <c r="I919" s="21">
        <f t="shared" si="203"/>
        <v>-16131.118792870986</v>
      </c>
      <c r="J919" s="22">
        <f t="shared" si="204"/>
        <v>-5.3770395976236616</v>
      </c>
      <c r="K919" s="27">
        <f t="shared" si="209"/>
        <v>0.25365721234503785</v>
      </c>
      <c r="L919" s="5">
        <f t="shared" si="205"/>
        <v>3.0060360030139708E-2</v>
      </c>
      <c r="M919" s="33">
        <f t="shared" si="206"/>
        <v>2.4912581386793691</v>
      </c>
      <c r="N919" s="24">
        <f t="shared" si="214"/>
        <v>23.286462338928303</v>
      </c>
      <c r="O919" s="24">
        <f t="shared" si="215"/>
        <v>23.030661202857956</v>
      </c>
      <c r="P919" s="24">
        <f t="shared" si="216"/>
        <v>165.2372833220407</v>
      </c>
      <c r="Q919" s="4">
        <f t="shared" si="217"/>
        <v>30.060360030139709</v>
      </c>
    </row>
    <row r="920" spans="2:17" x14ac:dyDescent="0.2">
      <c r="B920" s="5">
        <f t="shared" si="211"/>
        <v>8.9700000000001542E-2</v>
      </c>
      <c r="D920" s="25">
        <f t="shared" si="207"/>
        <v>2.484909992465074E-6</v>
      </c>
      <c r="E920" s="18">
        <f t="shared" si="212"/>
        <v>3.8728739052895335E-4</v>
      </c>
      <c r="F920" s="26">
        <f t="shared" si="210"/>
        <v>3.8306693519787047E-4</v>
      </c>
      <c r="G920" s="17">
        <f t="shared" si="208"/>
        <v>170534090.7135638</v>
      </c>
      <c r="H920" s="10">
        <f t="shared" si="213"/>
        <v>16540866.949314089</v>
      </c>
      <c r="I920" s="21">
        <f t="shared" ref="I920:I983" si="218">$E$9*$I$4-H920*$I$7-$E$14*K919</f>
        <v>-16156.749001469707</v>
      </c>
      <c r="J920" s="22">
        <f t="shared" ref="J920:J983" si="219">I920/$E$13</f>
        <v>-5.3855830004899019</v>
      </c>
      <c r="K920" s="27">
        <f t="shared" si="209"/>
        <v>0.25311908121513216</v>
      </c>
      <c r="L920" s="5">
        <f t="shared" ref="L920:L983" si="220">+L919+0.5*$C$20*(K919+K920)</f>
        <v>3.0085698844817717E-2</v>
      </c>
      <c r="M920" s="33">
        <f t="shared" ref="M920:M983" si="221">D920*1000000</f>
        <v>2.4849099924650742</v>
      </c>
      <c r="N920" s="24">
        <f t="shared" si="214"/>
        <v>23.237243431737202</v>
      </c>
      <c r="O920" s="24">
        <f t="shared" si="215"/>
        <v>22.984016111872229</v>
      </c>
      <c r="P920" s="24">
        <f t="shared" si="216"/>
        <v>165.40866949314091</v>
      </c>
      <c r="Q920" s="4">
        <f t="shared" si="217"/>
        <v>30.085698844817717</v>
      </c>
    </row>
    <row r="921" spans="2:17" x14ac:dyDescent="0.2">
      <c r="B921" s="5">
        <f t="shared" si="211"/>
        <v>8.9800000000001545E-2</v>
      </c>
      <c r="D921" s="25">
        <f t="shared" ref="D921:D984" si="222">(-$E$15/($E$16)*L920+$E$15)</f>
        <v>2.478575288795571E-6</v>
      </c>
      <c r="E921" s="18">
        <f t="shared" si="212"/>
        <v>3.864657643700248E-4</v>
      </c>
      <c r="F921" s="26">
        <f t="shared" si="210"/>
        <v>3.8228849769368758E-4</v>
      </c>
      <c r="G921" s="17">
        <f t="shared" ref="G921:G984" si="223">$E$19/$E$11*(E920-F920)</f>
        <v>168818213.24331519</v>
      </c>
      <c r="H921" s="10">
        <f t="shared" si="213"/>
        <v>16557834.564511934</v>
      </c>
      <c r="I921" s="21">
        <f t="shared" si="218"/>
        <v>-16182.117263273482</v>
      </c>
      <c r="J921" s="22">
        <f t="shared" si="219"/>
        <v>-5.394039087757827</v>
      </c>
      <c r="K921" s="27">
        <f t="shared" ref="K921:K984" si="224">+K920+0.5*$C$20*(J920+J921)</f>
        <v>0.2525801001107198</v>
      </c>
      <c r="L921" s="5">
        <f t="shared" si="220"/>
        <v>3.0110983803884009E-2</v>
      </c>
      <c r="M921" s="33">
        <f t="shared" si="221"/>
        <v>2.4785752887955712</v>
      </c>
      <c r="N921" s="24">
        <f t="shared" si="214"/>
        <v>23.187945862201488</v>
      </c>
      <c r="O921" s="24">
        <f t="shared" si="215"/>
        <v>22.937309861621255</v>
      </c>
      <c r="P921" s="24">
        <f t="shared" si="216"/>
        <v>165.57834564511936</v>
      </c>
      <c r="Q921" s="4">
        <f t="shared" si="217"/>
        <v>30.110983803884007</v>
      </c>
    </row>
    <row r="922" spans="2:17" x14ac:dyDescent="0.2">
      <c r="B922" s="5">
        <f t="shared" si="211"/>
        <v>8.9900000000001548E-2</v>
      </c>
      <c r="D922" s="25">
        <f t="shared" si="222"/>
        <v>2.4722540490289987E-6</v>
      </c>
      <c r="E922" s="18">
        <f t="shared" si="212"/>
        <v>3.8564284045809462E-4</v>
      </c>
      <c r="F922" s="26">
        <f t="shared" ref="F922:F985" si="225">$E$18*D922*SQRT(H921*2/$E$17)</f>
        <v>3.8150905291744325E-4</v>
      </c>
      <c r="G922" s="17">
        <f t="shared" si="223"/>
        <v>167090667.05348879</v>
      </c>
      <c r="H922" s="10">
        <f t="shared" si="213"/>
        <v>16574630.008526774</v>
      </c>
      <c r="I922" s="21">
        <f t="shared" si="218"/>
        <v>-16207.221801725036</v>
      </c>
      <c r="J922" s="22">
        <f t="shared" si="219"/>
        <v>-5.4024072672416787</v>
      </c>
      <c r="K922" s="27">
        <f t="shared" si="224"/>
        <v>0.25204027779296984</v>
      </c>
      <c r="L922" s="5">
        <f t="shared" si="220"/>
        <v>3.0136214822779193E-2</v>
      </c>
      <c r="M922" s="33">
        <f t="shared" si="221"/>
        <v>2.4722540490289986</v>
      </c>
      <c r="N922" s="24">
        <f t="shared" si="214"/>
        <v>23.138570427485678</v>
      </c>
      <c r="O922" s="24">
        <f t="shared" si="215"/>
        <v>22.890543175046595</v>
      </c>
      <c r="P922" s="24">
        <f t="shared" si="216"/>
        <v>165.74630008526776</v>
      </c>
      <c r="Q922" s="4">
        <f t="shared" si="217"/>
        <v>30.136214822779195</v>
      </c>
    </row>
    <row r="923" spans="2:17" x14ac:dyDescent="0.2">
      <c r="B923" s="5">
        <f t="shared" si="211"/>
        <v>9.0000000000001551E-2</v>
      </c>
      <c r="D923" s="25">
        <f t="shared" si="222"/>
        <v>2.465946294305202E-6</v>
      </c>
      <c r="E923" s="18">
        <f t="shared" si="212"/>
        <v>3.8481863216983871E-4</v>
      </c>
      <c r="F923" s="26">
        <f t="shared" si="225"/>
        <v>3.8072861297098592E-4</v>
      </c>
      <c r="G923" s="17">
        <f t="shared" si="223"/>
        <v>165351501.6260547</v>
      </c>
      <c r="H923" s="10">
        <f t="shared" si="213"/>
        <v>16591252.116960751</v>
      </c>
      <c r="I923" s="21">
        <f t="shared" si="218"/>
        <v>-16232.060847766559</v>
      </c>
      <c r="J923" s="22">
        <f t="shared" si="219"/>
        <v>-5.4106869492555196</v>
      </c>
      <c r="K923" s="27">
        <f t="shared" si="224"/>
        <v>0.25149962308214496</v>
      </c>
      <c r="L923" s="5">
        <f t="shared" si="220"/>
        <v>3.0161391817822951E-2</v>
      </c>
      <c r="M923" s="33">
        <f t="shared" si="221"/>
        <v>2.4659462943052022</v>
      </c>
      <c r="N923" s="24">
        <f t="shared" si="214"/>
        <v>23.089117930190323</v>
      </c>
      <c r="O923" s="24">
        <f t="shared" si="215"/>
        <v>22.843716778259154</v>
      </c>
      <c r="P923" s="24">
        <f t="shared" si="216"/>
        <v>165.91252116960752</v>
      </c>
      <c r="Q923" s="4">
        <f t="shared" si="217"/>
        <v>30.161391817822953</v>
      </c>
    </row>
    <row r="924" spans="2:17" x14ac:dyDescent="0.2">
      <c r="B924" s="5">
        <f t="shared" si="211"/>
        <v>9.0100000000001554E-2</v>
      </c>
      <c r="D924" s="25">
        <f t="shared" si="222"/>
        <v>2.4596520455442626E-6</v>
      </c>
      <c r="E924" s="18">
        <f t="shared" si="212"/>
        <v>3.8399315297215784E-4</v>
      </c>
      <c r="F924" s="26">
        <f t="shared" si="225"/>
        <v>3.7994719000845575E-4</v>
      </c>
      <c r="G924" s="17">
        <f t="shared" si="223"/>
        <v>163600767.95411161</v>
      </c>
      <c r="H924" s="10">
        <f t="shared" si="213"/>
        <v>16607699.73043976</v>
      </c>
      <c r="I924" s="21">
        <f t="shared" si="218"/>
        <v>-16256.632640069656</v>
      </c>
      <c r="J924" s="22">
        <f t="shared" si="219"/>
        <v>-5.4188775466898855</v>
      </c>
      <c r="K924" s="27">
        <f t="shared" si="224"/>
        <v>0.25095814485734769</v>
      </c>
      <c r="L924" s="5">
        <f t="shared" si="220"/>
        <v>3.0186514706219924E-2</v>
      </c>
      <c r="M924" s="33">
        <f t="shared" si="221"/>
        <v>2.4596520455442628</v>
      </c>
      <c r="N924" s="24">
        <f t="shared" si="214"/>
        <v>23.039589178329472</v>
      </c>
      <c r="O924" s="24">
        <f t="shared" si="215"/>
        <v>22.796831400507344</v>
      </c>
      <c r="P924" s="24">
        <f t="shared" si="216"/>
        <v>166.07699730439762</v>
      </c>
      <c r="Q924" s="4">
        <f t="shared" si="217"/>
        <v>30.186514706219924</v>
      </c>
    </row>
    <row r="925" spans="2:17" x14ac:dyDescent="0.2">
      <c r="B925" s="5">
        <f t="shared" si="211"/>
        <v>9.0200000000001557E-2</v>
      </c>
      <c r="D925" s="25">
        <f t="shared" si="222"/>
        <v>2.4533713234450196E-6</v>
      </c>
      <c r="E925" s="18">
        <f t="shared" si="212"/>
        <v>3.8316641642179028E-4</v>
      </c>
      <c r="F925" s="26">
        <f t="shared" si="225"/>
        <v>3.7916479623574458E-4</v>
      </c>
      <c r="G925" s="17">
        <f t="shared" si="223"/>
        <v>161838518.5480839</v>
      </c>
      <c r="H925" s="10">
        <f t="shared" si="213"/>
        <v>16623971.694764869</v>
      </c>
      <c r="I925" s="21">
        <f t="shared" si="218"/>
        <v>-16280.935425266314</v>
      </c>
      <c r="J925" s="22">
        <f t="shared" si="219"/>
        <v>-5.4269784750887711</v>
      </c>
      <c r="K925" s="27">
        <f t="shared" si="224"/>
        <v>0.25041585205625877</v>
      </c>
      <c r="L925" s="5">
        <f t="shared" si="220"/>
        <v>3.0211583406065605E-2</v>
      </c>
      <c r="M925" s="33">
        <f t="shared" si="221"/>
        <v>2.4533713234450194</v>
      </c>
      <c r="N925" s="24">
        <f t="shared" si="214"/>
        <v>22.989984985307416</v>
      </c>
      <c r="O925" s="24">
        <f t="shared" si="215"/>
        <v>22.749887774144675</v>
      </c>
      <c r="P925" s="24">
        <f t="shared" si="216"/>
        <v>166.2397169476487</v>
      </c>
      <c r="Q925" s="4">
        <f t="shared" si="217"/>
        <v>30.211583406065603</v>
      </c>
    </row>
    <row r="926" spans="2:17" x14ac:dyDescent="0.2">
      <c r="B926" s="5">
        <f t="shared" si="211"/>
        <v>9.030000000000156E-2</v>
      </c>
      <c r="D926" s="25">
        <f t="shared" si="222"/>
        <v>2.4471041484835991E-6</v>
      </c>
      <c r="E926" s="18">
        <f t="shared" si="212"/>
        <v>3.8233843616491243E-4</v>
      </c>
      <c r="F926" s="26">
        <f t="shared" si="225"/>
        <v>3.7838144390995107E-4</v>
      </c>
      <c r="G926" s="17">
        <f t="shared" si="223"/>
        <v>160064807.44182792</v>
      </c>
      <c r="H926" s="10">
        <f t="shared" si="213"/>
        <v>16640066.861064365</v>
      </c>
      <c r="I926" s="21">
        <f t="shared" si="218"/>
        <v>-16304.967458180759</v>
      </c>
      <c r="J926" s="22">
        <f t="shared" si="219"/>
        <v>-5.4349891527269198</v>
      </c>
      <c r="K926" s="27">
        <f t="shared" si="224"/>
        <v>0.249872753674868</v>
      </c>
      <c r="L926" s="5">
        <f t="shared" si="220"/>
        <v>3.0236597836352162E-2</v>
      </c>
      <c r="M926" s="33">
        <f t="shared" si="221"/>
        <v>2.4471041484835991</v>
      </c>
      <c r="N926" s="24">
        <f t="shared" si="214"/>
        <v>22.940306169894747</v>
      </c>
      <c r="O926" s="24">
        <f t="shared" si="215"/>
        <v>22.702886634597064</v>
      </c>
      <c r="P926" s="24">
        <f t="shared" si="216"/>
        <v>166.40066861064366</v>
      </c>
      <c r="Q926" s="4">
        <f t="shared" si="217"/>
        <v>30.236597836352161</v>
      </c>
    </row>
    <row r="927" spans="2:17" x14ac:dyDescent="0.2">
      <c r="B927" s="5">
        <f t="shared" si="211"/>
        <v>9.0400000000001562E-2</v>
      </c>
      <c r="D927" s="25">
        <f t="shared" si="222"/>
        <v>2.4408505409119601E-6</v>
      </c>
      <c r="E927" s="18">
        <f t="shared" si="212"/>
        <v>3.815092259367277E-4</v>
      </c>
      <c r="F927" s="26">
        <f t="shared" si="225"/>
        <v>3.775971453388297E-4</v>
      </c>
      <c r="G927" s="17">
        <f t="shared" si="223"/>
        <v>158279690.19845426</v>
      </c>
      <c r="H927" s="10">
        <f t="shared" si="213"/>
        <v>16655984.085946379</v>
      </c>
      <c r="I927" s="21">
        <f t="shared" si="218"/>
        <v>-16328.727002062236</v>
      </c>
      <c r="J927" s="22">
        <f t="shared" si="219"/>
        <v>-5.4429090006874121</v>
      </c>
      <c r="K927" s="27">
        <f t="shared" si="224"/>
        <v>0.24932885876719729</v>
      </c>
      <c r="L927" s="5">
        <f t="shared" si="220"/>
        <v>3.0261557916974265E-2</v>
      </c>
      <c r="M927" s="33">
        <f t="shared" si="221"/>
        <v>2.4408505409119603</v>
      </c>
      <c r="N927" s="24">
        <f t="shared" si="214"/>
        <v>22.890553556203663</v>
      </c>
      <c r="O927" s="24">
        <f t="shared" si="215"/>
        <v>22.655828720329783</v>
      </c>
      <c r="P927" s="24">
        <f t="shared" si="216"/>
        <v>166.5598408594638</v>
      </c>
      <c r="Q927" s="4">
        <f t="shared" si="217"/>
        <v>30.261557916974265</v>
      </c>
    </row>
    <row r="928" spans="2:17" x14ac:dyDescent="0.2">
      <c r="B928" s="5">
        <f t="shared" si="211"/>
        <v>9.0500000000001565E-2</v>
      </c>
      <c r="D928" s="25">
        <f t="shared" si="222"/>
        <v>2.4346105207564347E-6</v>
      </c>
      <c r="E928" s="18">
        <f t="shared" si="212"/>
        <v>3.806787995610438E-4</v>
      </c>
      <c r="F928" s="26">
        <f t="shared" si="225"/>
        <v>3.768119128802323E-4</v>
      </c>
      <c r="G928" s="17">
        <f t="shared" si="223"/>
        <v>156483223.9159199</v>
      </c>
      <c r="H928" s="10">
        <f t="shared" si="213"/>
        <v>16671722.231652098</v>
      </c>
      <c r="I928" s="21">
        <f t="shared" si="218"/>
        <v>-16352.212328818647</v>
      </c>
      <c r="J928" s="22">
        <f t="shared" si="219"/>
        <v>-5.4507374429395492</v>
      </c>
      <c r="K928" s="27">
        <f t="shared" si="224"/>
        <v>0.24878417644501594</v>
      </c>
      <c r="L928" s="5">
        <f t="shared" si="220"/>
        <v>3.0286463568734875E-2</v>
      </c>
      <c r="M928" s="33">
        <f t="shared" si="221"/>
        <v>2.4346105207564346</v>
      </c>
      <c r="N928" s="24">
        <f t="shared" si="214"/>
        <v>22.840727973662627</v>
      </c>
      <c r="O928" s="24">
        <f t="shared" si="215"/>
        <v>22.608714772813936</v>
      </c>
      <c r="P928" s="24">
        <f t="shared" si="216"/>
        <v>166.717222316521</v>
      </c>
      <c r="Q928" s="4">
        <f t="shared" si="217"/>
        <v>30.286463568734874</v>
      </c>
    </row>
    <row r="929" spans="2:17" x14ac:dyDescent="0.2">
      <c r="B929" s="5">
        <f t="shared" si="211"/>
        <v>9.0600000000001568E-2</v>
      </c>
      <c r="D929" s="25">
        <f t="shared" si="222"/>
        <v>2.4283841078162818E-6</v>
      </c>
      <c r="E929" s="18">
        <f t="shared" si="212"/>
        <v>3.7984717094983789E-4</v>
      </c>
      <c r="F929" s="26">
        <f t="shared" si="225"/>
        <v>3.7602575894154475E-4</v>
      </c>
      <c r="G929" s="17">
        <f t="shared" si="223"/>
        <v>154675467.23246014</v>
      </c>
      <c r="H929" s="10">
        <f t="shared" si="213"/>
        <v>16687280.166209517</v>
      </c>
      <c r="I929" s="21">
        <f t="shared" si="218"/>
        <v>-16375.421719251026</v>
      </c>
      <c r="J929" s="22">
        <f t="shared" si="219"/>
        <v>-5.4584739064170087</v>
      </c>
      <c r="K929" s="27">
        <f t="shared" si="224"/>
        <v>0.24823871587754812</v>
      </c>
      <c r="L929" s="5">
        <f t="shared" si="220"/>
        <v>3.0311314713351002E-2</v>
      </c>
      <c r="M929" s="33">
        <f t="shared" si="221"/>
        <v>2.428384107816282</v>
      </c>
      <c r="N929" s="24">
        <f t="shared" si="214"/>
        <v>22.790830256990272</v>
      </c>
      <c r="O929" s="24">
        <f t="shared" si="215"/>
        <v>22.561545536492684</v>
      </c>
      <c r="P929" s="24">
        <f t="shared" si="216"/>
        <v>166.87280166209518</v>
      </c>
      <c r="Q929" s="4">
        <f t="shared" si="217"/>
        <v>30.311314713351003</v>
      </c>
    </row>
    <row r="930" spans="2:17" x14ac:dyDescent="0.2">
      <c r="B930" s="5">
        <f t="shared" si="211"/>
        <v>9.0700000000001571E-2</v>
      </c>
      <c r="D930" s="25">
        <f t="shared" si="222"/>
        <v>2.4221713216622501E-6</v>
      </c>
      <c r="E930" s="18">
        <f t="shared" si="212"/>
        <v>3.7901435410281006E-4</v>
      </c>
      <c r="F930" s="26">
        <f t="shared" si="225"/>
        <v>3.752386959791162E-4</v>
      </c>
      <c r="G930" s="17">
        <f t="shared" si="223"/>
        <v>152856480.3317256</v>
      </c>
      <c r="H930" s="10">
        <f t="shared" si="213"/>
        <v>16702656.763587726</v>
      </c>
      <c r="I930" s="21">
        <f t="shared" si="218"/>
        <v>-16398.353463288808</v>
      </c>
      <c r="J930" s="22">
        <f t="shared" si="219"/>
        <v>-5.4661178210962689</v>
      </c>
      <c r="K930" s="27">
        <f t="shared" si="224"/>
        <v>0.24769248629117246</v>
      </c>
      <c r="L930" s="5">
        <f t="shared" si="220"/>
        <v>3.0336111273459438E-2</v>
      </c>
      <c r="M930" s="33">
        <f t="shared" si="221"/>
        <v>2.4221713216622502</v>
      </c>
      <c r="N930" s="24">
        <f t="shared" si="214"/>
        <v>22.740861246168603</v>
      </c>
      <c r="O930" s="24">
        <f t="shared" si="215"/>
        <v>22.514321758746974</v>
      </c>
      <c r="P930" s="24">
        <f t="shared" si="216"/>
        <v>167.02656763587729</v>
      </c>
      <c r="Q930" s="4">
        <f t="shared" si="217"/>
        <v>30.336111273459437</v>
      </c>
    </row>
    <row r="931" spans="2:17" x14ac:dyDescent="0.2">
      <c r="B931" s="5">
        <f t="shared" si="211"/>
        <v>9.0800000000001574E-2</v>
      </c>
      <c r="D931" s="25">
        <f t="shared" si="222"/>
        <v>2.4159721816351409E-6</v>
      </c>
      <c r="E931" s="18">
        <f t="shared" si="212"/>
        <v>3.7818036310692472E-4</v>
      </c>
      <c r="F931" s="26">
        <f t="shared" si="225"/>
        <v>3.7445073649768334E-4</v>
      </c>
      <c r="G931" s="17">
        <f t="shared" si="223"/>
        <v>151026324.94775432</v>
      </c>
      <c r="H931" s="10">
        <f t="shared" si="213"/>
        <v>16717850.903851701</v>
      </c>
      <c r="I931" s="21">
        <f t="shared" si="218"/>
        <v>-16421.005860225854</v>
      </c>
      <c r="J931" s="22">
        <f t="shared" si="219"/>
        <v>-5.4736686200752844</v>
      </c>
      <c r="K931" s="27">
        <f t="shared" si="224"/>
        <v>0.24714549696911389</v>
      </c>
      <c r="L931" s="5">
        <f t="shared" si="220"/>
        <v>3.0360853172622451E-2</v>
      </c>
      <c r="M931" s="33">
        <f t="shared" si="221"/>
        <v>2.4159721816351407</v>
      </c>
      <c r="N931" s="24">
        <f t="shared" si="214"/>
        <v>22.690821786415484</v>
      </c>
      <c r="O931" s="24">
        <f t="shared" si="215"/>
        <v>22.467044189860999</v>
      </c>
      <c r="P931" s="24">
        <f t="shared" si="216"/>
        <v>167.17850903851703</v>
      </c>
      <c r="Q931" s="4">
        <f t="shared" si="217"/>
        <v>30.360853172622452</v>
      </c>
    </row>
    <row r="932" spans="2:17" x14ac:dyDescent="0.2">
      <c r="B932" s="5">
        <f t="shared" si="211"/>
        <v>9.0900000000001577E-2</v>
      </c>
      <c r="D932" s="25">
        <f t="shared" si="222"/>
        <v>2.4097867068443877E-6</v>
      </c>
      <c r="E932" s="18">
        <f t="shared" si="212"/>
        <v>3.773452121359399E-4</v>
      </c>
      <c r="F932" s="26">
        <f t="shared" si="225"/>
        <v>3.7366189304978778E-4</v>
      </c>
      <c r="G932" s="17">
        <f t="shared" si="223"/>
        <v>149185064.36965546</v>
      </c>
      <c r="H932" s="10">
        <f t="shared" si="213"/>
        <v>16732861.473317571</v>
      </c>
      <c r="I932" s="21">
        <f t="shared" si="218"/>
        <v>-16443.377218957245</v>
      </c>
      <c r="J932" s="22">
        <f t="shared" si="219"/>
        <v>-5.4811257396524145</v>
      </c>
      <c r="K932" s="27">
        <f t="shared" si="224"/>
        <v>0.24659775725112751</v>
      </c>
      <c r="L932" s="5">
        <f t="shared" si="220"/>
        <v>3.0385540335333465E-2</v>
      </c>
      <c r="M932" s="33">
        <f t="shared" si="221"/>
        <v>2.4097867068443879</v>
      </c>
      <c r="N932" s="24">
        <f t="shared" si="214"/>
        <v>22.640712728156394</v>
      </c>
      <c r="O932" s="24">
        <f t="shared" si="215"/>
        <v>22.419713582987267</v>
      </c>
      <c r="P932" s="24">
        <f t="shared" si="216"/>
        <v>167.32861473317573</v>
      </c>
      <c r="Q932" s="4">
        <f t="shared" si="217"/>
        <v>30.385540335333467</v>
      </c>
    </row>
    <row r="933" spans="2:17" x14ac:dyDescent="0.2">
      <c r="B933" s="5">
        <f t="shared" si="211"/>
        <v>9.100000000000158E-2</v>
      </c>
      <c r="D933" s="25">
        <f t="shared" si="222"/>
        <v>2.4036149161666347E-6</v>
      </c>
      <c r="E933" s="18">
        <f t="shared" si="212"/>
        <v>3.7650891544992469E-4</v>
      </c>
      <c r="F933" s="26">
        <f t="shared" si="225"/>
        <v>3.7287217823518736E-4</v>
      </c>
      <c r="G933" s="17">
        <f t="shared" si="223"/>
        <v>147332763.44608501</v>
      </c>
      <c r="H933" s="10">
        <f t="shared" si="213"/>
        <v>16747687.364708358</v>
      </c>
      <c r="I933" s="21">
        <f t="shared" si="218"/>
        <v>-16465.465858216699</v>
      </c>
      <c r="J933" s="22">
        <f t="shared" si="219"/>
        <v>-5.4884886194055662</v>
      </c>
      <c r="K933" s="27">
        <f t="shared" si="224"/>
        <v>0.2460492765331746</v>
      </c>
      <c r="L933" s="5">
        <f t="shared" si="220"/>
        <v>3.0410172687022681E-2</v>
      </c>
      <c r="M933" s="33">
        <f t="shared" si="221"/>
        <v>2.4036149161666347</v>
      </c>
      <c r="N933" s="24">
        <f t="shared" si="214"/>
        <v>22.590534926995481</v>
      </c>
      <c r="O933" s="24">
        <f t="shared" si="215"/>
        <v>22.372330694111241</v>
      </c>
      <c r="P933" s="24">
        <f t="shared" si="216"/>
        <v>167.47687364708361</v>
      </c>
      <c r="Q933" s="4">
        <f t="shared" si="217"/>
        <v>30.41017268702268</v>
      </c>
    </row>
    <row r="934" spans="2:17" x14ac:dyDescent="0.2">
      <c r="B934" s="5">
        <f t="shared" si="211"/>
        <v>9.1100000000001582E-2</v>
      </c>
      <c r="D934" s="25">
        <f t="shared" si="222"/>
        <v>2.3974568282443301E-6</v>
      </c>
      <c r="E934" s="18">
        <f t="shared" si="212"/>
        <v>3.7567148739476463E-4</v>
      </c>
      <c r="F934" s="26">
        <f t="shared" si="225"/>
        <v>3.720816047002627E-4</v>
      </c>
      <c r="G934" s="17">
        <f t="shared" si="223"/>
        <v>145469488.58949357</v>
      </c>
      <c r="H934" s="10">
        <f t="shared" si="213"/>
        <v>16762327.477310138</v>
      </c>
      <c r="I934" s="21">
        <f t="shared" si="218"/>
        <v>-16487.270106814718</v>
      </c>
      <c r="J934" s="22">
        <f t="shared" si="219"/>
        <v>-5.4957567022715725</v>
      </c>
      <c r="K934" s="27">
        <f t="shared" si="224"/>
        <v>0.24550006426709073</v>
      </c>
      <c r="L934" s="5">
        <f t="shared" si="220"/>
        <v>3.0434750154062693E-2</v>
      </c>
      <c r="M934" s="33">
        <f t="shared" si="221"/>
        <v>2.39745682824433</v>
      </c>
      <c r="N934" s="24">
        <f t="shared" si="214"/>
        <v>22.540289243685876</v>
      </c>
      <c r="O934" s="24">
        <f t="shared" si="215"/>
        <v>22.324896282015761</v>
      </c>
      <c r="P934" s="24">
        <f t="shared" si="216"/>
        <v>167.6232747731014</v>
      </c>
      <c r="Q934" s="4">
        <f t="shared" si="217"/>
        <v>30.434750154062694</v>
      </c>
    </row>
    <row r="935" spans="2:17" x14ac:dyDescent="0.2">
      <c r="B935" s="5">
        <f t="shared" si="211"/>
        <v>9.1200000000001585E-2</v>
      </c>
      <c r="D935" s="25">
        <f t="shared" si="222"/>
        <v>2.3913124614843272E-6</v>
      </c>
      <c r="E935" s="18">
        <f t="shared" si="212"/>
        <v>3.7483294240165483E-4</v>
      </c>
      <c r="F935" s="26">
        <f t="shared" si="225"/>
        <v>3.7129018513741661E-4</v>
      </c>
      <c r="G935" s="17">
        <f t="shared" si="223"/>
        <v>143595307.78007731</v>
      </c>
      <c r="H935" s="10">
        <f t="shared" si="213"/>
        <v>16776780.717128616</v>
      </c>
      <c r="I935" s="21">
        <f t="shared" si="218"/>
        <v>-16508.788303877303</v>
      </c>
      <c r="J935" s="22">
        <f t="shared" si="219"/>
        <v>-5.5029294346257682</v>
      </c>
      <c r="K935" s="27">
        <f t="shared" si="224"/>
        <v>0.24495012996024587</v>
      </c>
      <c r="L935" s="5">
        <f t="shared" si="220"/>
        <v>3.0459272663774059E-2</v>
      </c>
      <c r="M935" s="33">
        <f t="shared" si="221"/>
        <v>2.3913124614843273</v>
      </c>
      <c r="N935" s="24">
        <f t="shared" si="214"/>
        <v>22.489976544099289</v>
      </c>
      <c r="O935" s="24">
        <f t="shared" si="215"/>
        <v>22.277411108244998</v>
      </c>
      <c r="P935" s="24">
        <f t="shared" si="216"/>
        <v>167.76780717128617</v>
      </c>
      <c r="Q935" s="4">
        <f t="shared" si="217"/>
        <v>30.459272663774058</v>
      </c>
    </row>
    <row r="936" spans="2:17" x14ac:dyDescent="0.2">
      <c r="B936" s="5">
        <f t="shared" si="211"/>
        <v>9.1300000000001588E-2</v>
      </c>
      <c r="D936" s="25">
        <f t="shared" si="222"/>
        <v>2.3851818340564857E-6</v>
      </c>
      <c r="E936" s="18">
        <f t="shared" si="212"/>
        <v>3.739932949865812E-4</v>
      </c>
      <c r="F936" s="26">
        <f t="shared" si="225"/>
        <v>3.7049793228446736E-4</v>
      </c>
      <c r="G936" s="17">
        <f t="shared" si="223"/>
        <v>141710290.56952912</v>
      </c>
      <c r="H936" s="10">
        <f t="shared" si="213"/>
        <v>16791045.997046094</v>
      </c>
      <c r="I936" s="21">
        <f t="shared" si="218"/>
        <v>-16530.018799085276</v>
      </c>
      <c r="J936" s="22">
        <f t="shared" si="219"/>
        <v>-5.5100062663617582</v>
      </c>
      <c r="K936" s="27">
        <f t="shared" si="224"/>
        <v>0.2443994831751965</v>
      </c>
      <c r="L936" s="5">
        <f t="shared" si="220"/>
        <v>3.0483740144430831E-2</v>
      </c>
      <c r="M936" s="33">
        <f t="shared" si="221"/>
        <v>2.3851818340564859</v>
      </c>
      <c r="N936" s="24">
        <f t="shared" si="214"/>
        <v>22.439597699194874</v>
      </c>
      <c r="O936" s="24">
        <f t="shared" si="215"/>
        <v>22.229875937068041</v>
      </c>
      <c r="P936" s="24">
        <f t="shared" si="216"/>
        <v>167.91045997046095</v>
      </c>
      <c r="Q936" s="4">
        <f t="shared" si="217"/>
        <v>30.483740144430829</v>
      </c>
    </row>
    <row r="937" spans="2:17" x14ac:dyDescent="0.2">
      <c r="B937" s="5">
        <f t="shared" si="211"/>
        <v>9.1400000000001591E-2</v>
      </c>
      <c r="D937" s="25">
        <f t="shared" si="222"/>
        <v>2.3790649638922932E-6</v>
      </c>
      <c r="E937" s="18">
        <f t="shared" si="212"/>
        <v>3.7315255974978913E-4</v>
      </c>
      <c r="F937" s="26">
        <f t="shared" si="225"/>
        <v>3.6970485892403796E-4</v>
      </c>
      <c r="G937" s="17">
        <f t="shared" si="223"/>
        <v>139814508.08455387</v>
      </c>
      <c r="H937" s="10">
        <f t="shared" si="213"/>
        <v>16805122.236978799</v>
      </c>
      <c r="I937" s="21">
        <f t="shared" si="218"/>
        <v>-16550.959952914123</v>
      </c>
      <c r="J937" s="22">
        <f t="shared" si="219"/>
        <v>-5.5169866509713748</v>
      </c>
      <c r="K937" s="27">
        <f t="shared" si="224"/>
        <v>0.24384813352932985</v>
      </c>
      <c r="L937" s="5">
        <f t="shared" si="220"/>
        <v>3.0508152525266057E-2</v>
      </c>
      <c r="M937" s="33">
        <f t="shared" si="221"/>
        <v>2.3790649638922932</v>
      </c>
      <c r="N937" s="24">
        <f t="shared" si="214"/>
        <v>22.389153584987348</v>
      </c>
      <c r="O937" s="24">
        <f t="shared" si="215"/>
        <v>22.182291535442278</v>
      </c>
      <c r="P937" s="24">
        <f t="shared" si="216"/>
        <v>168.05122236978801</v>
      </c>
      <c r="Q937" s="4">
        <f t="shared" si="217"/>
        <v>30.508152525266055</v>
      </c>
    </row>
    <row r="938" spans="2:17" x14ac:dyDescent="0.2">
      <c r="B938" s="5">
        <f t="shared" si="211"/>
        <v>9.1500000000001594E-2</v>
      </c>
      <c r="D938" s="25">
        <f t="shared" si="222"/>
        <v>2.3729618686834863E-6</v>
      </c>
      <c r="E938" s="18">
        <f t="shared" si="212"/>
        <v>3.7231075137524034E-4</v>
      </c>
      <c r="F938" s="26">
        <f t="shared" si="225"/>
        <v>3.68910977882938E-4</v>
      </c>
      <c r="G938" s="17">
        <f t="shared" si="223"/>
        <v>137908033.03004697</v>
      </c>
      <c r="H938" s="10">
        <f t="shared" si="213"/>
        <v>16819008.36403453</v>
      </c>
      <c r="I938" s="21">
        <f t="shared" si="218"/>
        <v>-16571.610136874373</v>
      </c>
      <c r="J938" s="22">
        <f t="shared" si="219"/>
        <v>-5.5238700456247907</v>
      </c>
      <c r="K938" s="27">
        <f t="shared" si="224"/>
        <v>0.24329609069450003</v>
      </c>
      <c r="L938" s="5">
        <f t="shared" si="220"/>
        <v>3.0532509736477247E-2</v>
      </c>
      <c r="M938" s="33">
        <f t="shared" si="221"/>
        <v>2.3729618686834861</v>
      </c>
      <c r="N938" s="24">
        <f t="shared" si="214"/>
        <v>22.338645082514422</v>
      </c>
      <c r="O938" s="24">
        <f t="shared" si="215"/>
        <v>22.134658672976279</v>
      </c>
      <c r="P938" s="24">
        <f t="shared" si="216"/>
        <v>168.19008364034531</v>
      </c>
      <c r="Q938" s="4">
        <f t="shared" si="217"/>
        <v>30.532509736477248</v>
      </c>
    </row>
    <row r="939" spans="2:17" x14ac:dyDescent="0.2">
      <c r="B939" s="5">
        <f t="shared" si="211"/>
        <v>9.1600000000001597E-2</v>
      </c>
      <c r="D939" s="25">
        <f t="shared" si="222"/>
        <v>2.3668725658806886E-6</v>
      </c>
      <c r="E939" s="18">
        <f t="shared" si="212"/>
        <v>3.7146788463005736E-4</v>
      </c>
      <c r="F939" s="26">
        <f t="shared" si="225"/>
        <v>3.6811630203154082E-4</v>
      </c>
      <c r="G939" s="17">
        <f t="shared" si="223"/>
        <v>135990939.69209355</v>
      </c>
      <c r="H939" s="10">
        <f t="shared" si="213"/>
        <v>16832703.312670637</v>
      </c>
      <c r="I939" s="21">
        <f t="shared" si="218"/>
        <v>-16591.967733752415</v>
      </c>
      <c r="J939" s="22">
        <f t="shared" si="219"/>
        <v>-5.5306559112508049</v>
      </c>
      <c r="K939" s="27">
        <f t="shared" si="224"/>
        <v>0.24274336439665625</v>
      </c>
      <c r="L939" s="5">
        <f t="shared" si="220"/>
        <v>3.0556811709231805E-2</v>
      </c>
      <c r="M939" s="33">
        <f t="shared" si="221"/>
        <v>2.3668725658806884</v>
      </c>
      <c r="N939" s="24">
        <f t="shared" si="214"/>
        <v>22.288073077803443</v>
      </c>
      <c r="O939" s="24">
        <f t="shared" si="215"/>
        <v>22.08697812189245</v>
      </c>
      <c r="P939" s="24">
        <f t="shared" si="216"/>
        <v>168.3270331267064</v>
      </c>
      <c r="Q939" s="4">
        <f t="shared" si="217"/>
        <v>30.556811709231805</v>
      </c>
    </row>
    <row r="940" spans="2:17" x14ac:dyDescent="0.2">
      <c r="B940" s="5">
        <f t="shared" si="211"/>
        <v>9.17000000000016E-2</v>
      </c>
      <c r="D940" s="25">
        <f t="shared" si="222"/>
        <v>2.3607970726920487E-6</v>
      </c>
      <c r="E940" s="18">
        <f t="shared" si="212"/>
        <v>3.7062397436395594E-4</v>
      </c>
      <c r="F940" s="26">
        <f t="shared" si="225"/>
        <v>3.6732084428315454E-4</v>
      </c>
      <c r="G940" s="17">
        <f t="shared" si="223"/>
        <v>134063303.9406615</v>
      </c>
      <c r="H940" s="10">
        <f t="shared" si="213"/>
        <v>16846206.024852276</v>
      </c>
      <c r="I940" s="21">
        <f t="shared" si="218"/>
        <v>-16612.031137851754</v>
      </c>
      <c r="J940" s="22">
        <f t="shared" si="219"/>
        <v>-5.5373437126172513</v>
      </c>
      <c r="K940" s="27">
        <f t="shared" si="224"/>
        <v>0.24218996441546284</v>
      </c>
      <c r="L940" s="5">
        <f t="shared" si="220"/>
        <v>3.0581058375672411E-2</v>
      </c>
      <c r="M940" s="33">
        <f t="shared" si="221"/>
        <v>2.3607970726920486</v>
      </c>
      <c r="N940" s="24">
        <f t="shared" si="214"/>
        <v>22.237438461837357</v>
      </c>
      <c r="O940" s="24">
        <f t="shared" si="215"/>
        <v>22.039250656989271</v>
      </c>
      <c r="P940" s="24">
        <f t="shared" si="216"/>
        <v>168.46206024852276</v>
      </c>
      <c r="Q940" s="4">
        <f t="shared" si="217"/>
        <v>30.581058375672413</v>
      </c>
    </row>
    <row r="941" spans="2:17" x14ac:dyDescent="0.2">
      <c r="B941" s="5">
        <f t="shared" si="211"/>
        <v>9.1800000000001603E-2</v>
      </c>
      <c r="D941" s="25">
        <f t="shared" si="222"/>
        <v>2.3547354060818983E-6</v>
      </c>
      <c r="E941" s="18">
        <f t="shared" si="212"/>
        <v>3.6977903550866473E-4</v>
      </c>
      <c r="F941" s="26">
        <f t="shared" si="225"/>
        <v>3.6652461759338807E-4</v>
      </c>
      <c r="G941" s="17">
        <f t="shared" si="223"/>
        <v>132125203.23205605</v>
      </c>
      <c r="H941" s="10">
        <f t="shared" si="213"/>
        <v>16859515.45021091</v>
      </c>
      <c r="I941" s="21">
        <f t="shared" si="218"/>
        <v>-16631.798755234628</v>
      </c>
      <c r="J941" s="22">
        <f t="shared" si="219"/>
        <v>-5.5439329184115422</v>
      </c>
      <c r="K941" s="27">
        <f t="shared" si="224"/>
        <v>0.24163590058391141</v>
      </c>
      <c r="L941" s="5">
        <f t="shared" si="220"/>
        <v>3.060524966892238E-2</v>
      </c>
      <c r="M941" s="33">
        <f t="shared" si="221"/>
        <v>2.3547354060818981</v>
      </c>
      <c r="N941" s="24">
        <f t="shared" si="214"/>
        <v>22.186742130519885</v>
      </c>
      <c r="O941" s="24">
        <f t="shared" si="215"/>
        <v>21.991477055603283</v>
      </c>
      <c r="P941" s="24">
        <f t="shared" si="216"/>
        <v>168.59515450210912</v>
      </c>
      <c r="Q941" s="4">
        <f t="shared" si="217"/>
        <v>30.605249668922379</v>
      </c>
    </row>
    <row r="942" spans="2:17" x14ac:dyDescent="0.2">
      <c r="B942" s="5">
        <f t="shared" si="211"/>
        <v>9.1900000000001605E-2</v>
      </c>
      <c r="D942" s="25">
        <f t="shared" si="222"/>
        <v>2.3486875827694059E-6</v>
      </c>
      <c r="E942" s="18">
        <f t="shared" si="212"/>
        <v>3.6893308307733337E-4</v>
      </c>
      <c r="F942" s="26">
        <f t="shared" si="225"/>
        <v>3.6572763495951085E-4</v>
      </c>
      <c r="G942" s="17">
        <f t="shared" si="223"/>
        <v>130176716.61106656</v>
      </c>
      <c r="H942" s="10">
        <f t="shared" si="213"/>
        <v>16872630.546203066</v>
      </c>
      <c r="I942" s="21">
        <f t="shared" si="218"/>
        <v>-16651.269003964037</v>
      </c>
      <c r="J942" s="22">
        <f t="shared" si="219"/>
        <v>-5.5504230013213451</v>
      </c>
      <c r="K942" s="27">
        <f t="shared" si="224"/>
        <v>0.24108118278792476</v>
      </c>
      <c r="L942" s="5">
        <f t="shared" si="220"/>
        <v>3.0629385523090972E-2</v>
      </c>
      <c r="M942" s="33">
        <f t="shared" si="221"/>
        <v>2.348687582769406</v>
      </c>
      <c r="N942" s="24">
        <f t="shared" si="214"/>
        <v>22.135984984640004</v>
      </c>
      <c r="O942" s="24">
        <f t="shared" si="215"/>
        <v>21.943658097570651</v>
      </c>
      <c r="P942" s="24">
        <f t="shared" si="216"/>
        <v>168.72630546203067</v>
      </c>
      <c r="Q942" s="4">
        <f t="shared" si="217"/>
        <v>30.629385523090971</v>
      </c>
    </row>
    <row r="943" spans="2:17" x14ac:dyDescent="0.2">
      <c r="B943" s="5">
        <f t="shared" si="211"/>
        <v>9.2000000000001608E-2</v>
      </c>
      <c r="D943" s="25">
        <f t="shared" si="222"/>
        <v>2.3426536192272581E-6</v>
      </c>
      <c r="E943" s="18">
        <f t="shared" si="212"/>
        <v>3.6808613216392737E-4</v>
      </c>
      <c r="F943" s="26">
        <f t="shared" si="225"/>
        <v>3.6492990941980867E-4</v>
      </c>
      <c r="G943" s="17">
        <f t="shared" si="223"/>
        <v>128217924.71290079</v>
      </c>
      <c r="H943" s="10">
        <f t="shared" si="213"/>
        <v>16885550.278269265</v>
      </c>
      <c r="I943" s="21">
        <f t="shared" si="218"/>
        <v>-16670.440314345975</v>
      </c>
      <c r="J943" s="22">
        <f t="shared" si="219"/>
        <v>-5.5568134381153254</v>
      </c>
      <c r="K943" s="27">
        <f t="shared" si="224"/>
        <v>0.24052582096595293</v>
      </c>
      <c r="L943" s="5">
        <f t="shared" si="220"/>
        <v>3.0653465873278666E-2</v>
      </c>
      <c r="M943" s="33">
        <f t="shared" si="221"/>
        <v>2.3426536192272582</v>
      </c>
      <c r="N943" s="24">
        <f t="shared" si="214"/>
        <v>22.085167929835642</v>
      </c>
      <c r="O943" s="24">
        <f t="shared" si="215"/>
        <v>21.89579456518852</v>
      </c>
      <c r="P943" s="24">
        <f t="shared" si="216"/>
        <v>168.85550278269267</v>
      </c>
      <c r="Q943" s="4">
        <f t="shared" si="217"/>
        <v>30.653465873278666</v>
      </c>
    </row>
    <row r="944" spans="2:17" x14ac:dyDescent="0.2">
      <c r="B944" s="5">
        <f t="shared" si="211"/>
        <v>9.2100000000001611E-2</v>
      </c>
      <c r="D944" s="25">
        <f t="shared" si="222"/>
        <v>2.3366335316803339E-6</v>
      </c>
      <c r="E944" s="18">
        <f t="shared" si="212"/>
        <v>3.6723819794261177E-4</v>
      </c>
      <c r="F944" s="26">
        <f t="shared" si="225"/>
        <v>3.6413145405293237E-4</v>
      </c>
      <c r="G944" s="17">
        <f t="shared" si="223"/>
        <v>126248909.76474816</v>
      </c>
      <c r="H944" s="10">
        <f t="shared" si="213"/>
        <v>16898273.619993147</v>
      </c>
      <c r="I944" s="21">
        <f t="shared" si="218"/>
        <v>-16689.311129171987</v>
      </c>
      <c r="J944" s="22">
        <f t="shared" si="219"/>
        <v>-5.5631037097239959</v>
      </c>
      <c r="K944" s="27">
        <f t="shared" si="224"/>
        <v>0.23996982510856096</v>
      </c>
      <c r="L944" s="5">
        <f t="shared" si="220"/>
        <v>3.0677490655582392E-2</v>
      </c>
      <c r="M944" s="33">
        <f t="shared" si="221"/>
        <v>2.3366335316803339</v>
      </c>
      <c r="N944" s="24">
        <f t="shared" si="214"/>
        <v>22.034291876556708</v>
      </c>
      <c r="O944" s="24">
        <f t="shared" si="215"/>
        <v>21.847887243175943</v>
      </c>
      <c r="P944" s="24">
        <f t="shared" si="216"/>
        <v>168.98273619993148</v>
      </c>
      <c r="Q944" s="4">
        <f t="shared" si="217"/>
        <v>30.677490655582393</v>
      </c>
    </row>
    <row r="945" spans="2:17" x14ac:dyDescent="0.2">
      <c r="B945" s="5">
        <f t="shared" si="211"/>
        <v>9.2200000000001614E-2</v>
      </c>
      <c r="D945" s="25">
        <f t="shared" si="222"/>
        <v>2.330627336104403E-6</v>
      </c>
      <c r="E945" s="18">
        <f t="shared" si="212"/>
        <v>3.6638929566712143E-4</v>
      </c>
      <c r="F945" s="26">
        <f t="shared" si="225"/>
        <v>3.6333228197724327E-4</v>
      </c>
      <c r="G945" s="17">
        <f t="shared" si="223"/>
        <v>124269755.58717637</v>
      </c>
      <c r="H945" s="10">
        <f t="shared" si="213"/>
        <v>16910799.553260744</v>
      </c>
      <c r="I945" s="21">
        <f t="shared" si="218"/>
        <v>-16707.879903961955</v>
      </c>
      <c r="J945" s="22">
        <f t="shared" si="219"/>
        <v>-5.569293301320652</v>
      </c>
      <c r="K945" s="27">
        <f t="shared" si="224"/>
        <v>0.23941320525800874</v>
      </c>
      <c r="L945" s="5">
        <f t="shared" si="220"/>
        <v>3.070145980710072E-2</v>
      </c>
      <c r="M945" s="33">
        <f t="shared" si="221"/>
        <v>2.3306273361044032</v>
      </c>
      <c r="N945" s="24">
        <f t="shared" si="214"/>
        <v>21.983357740027287</v>
      </c>
      <c r="O945" s="24">
        <f t="shared" si="215"/>
        <v>21.799936918634597</v>
      </c>
      <c r="P945" s="24">
        <f t="shared" si="216"/>
        <v>169.10799553260745</v>
      </c>
      <c r="Q945" s="4">
        <f t="shared" si="217"/>
        <v>30.701459807100719</v>
      </c>
    </row>
    <row r="946" spans="2:17" x14ac:dyDescent="0.2">
      <c r="B946" s="5">
        <f t="shared" si="211"/>
        <v>9.2300000000001617E-2</v>
      </c>
      <c r="D946" s="25">
        <f t="shared" si="222"/>
        <v>2.3246350482248201E-6</v>
      </c>
      <c r="E946" s="18">
        <f t="shared" si="212"/>
        <v>3.655394406701196E-4</v>
      </c>
      <c r="F946" s="26">
        <f t="shared" si="225"/>
        <v>3.6253240635015127E-4</v>
      </c>
      <c r="G946" s="17">
        <f t="shared" si="223"/>
        <v>122280547.59512658</v>
      </c>
      <c r="H946" s="10">
        <f t="shared" si="213"/>
        <v>16923127.068419859</v>
      </c>
      <c r="I946" s="21">
        <f t="shared" si="218"/>
        <v>-16726.145107206998</v>
      </c>
      <c r="J946" s="22">
        <f t="shared" si="219"/>
        <v>-5.5753817024023329</v>
      </c>
      <c r="K946" s="27">
        <f t="shared" si="224"/>
        <v>0.23885597150782259</v>
      </c>
      <c r="L946" s="5">
        <f t="shared" si="220"/>
        <v>3.0725373265939011E-2</v>
      </c>
      <c r="M946" s="33">
        <f t="shared" si="221"/>
        <v>2.3246350482248204</v>
      </c>
      <c r="N946" s="24">
        <f t="shared" si="214"/>
        <v>21.932366440207176</v>
      </c>
      <c r="O946" s="24">
        <f t="shared" si="215"/>
        <v>21.751944381009075</v>
      </c>
      <c r="P946" s="24">
        <f t="shared" si="216"/>
        <v>169.23127068419859</v>
      </c>
      <c r="Q946" s="4">
        <f t="shared" si="217"/>
        <v>30.725373265939012</v>
      </c>
    </row>
    <row r="947" spans="2:17" x14ac:dyDescent="0.2">
      <c r="B947" s="5">
        <f t="shared" si="211"/>
        <v>9.240000000000162E-2</v>
      </c>
      <c r="D947" s="25">
        <f t="shared" si="222"/>
        <v>2.3186566835152476E-6</v>
      </c>
      <c r="E947" s="18">
        <f t="shared" si="212"/>
        <v>3.6468864836254389E-4</v>
      </c>
      <c r="F947" s="26">
        <f t="shared" si="225"/>
        <v>3.617318403674499E-4</v>
      </c>
      <c r="G947" s="17">
        <f t="shared" si="223"/>
        <v>120281372.79873314</v>
      </c>
      <c r="H947" s="10">
        <f t="shared" si="213"/>
        <v>16935255.164439552</v>
      </c>
      <c r="I947" s="21">
        <f t="shared" si="218"/>
        <v>-16744.105220612553</v>
      </c>
      <c r="J947" s="22">
        <f t="shared" si="219"/>
        <v>-5.5813684068708511</v>
      </c>
      <c r="K947" s="27">
        <f t="shared" si="224"/>
        <v>0.23829813400235894</v>
      </c>
      <c r="L947" s="5">
        <f t="shared" si="220"/>
        <v>3.0749230971214521E-2</v>
      </c>
      <c r="M947" s="33">
        <f t="shared" si="221"/>
        <v>2.3186566835152478</v>
      </c>
      <c r="N947" s="24">
        <f t="shared" si="214"/>
        <v>21.881318901752632</v>
      </c>
      <c r="O947" s="24">
        <f t="shared" si="215"/>
        <v>21.703910422046995</v>
      </c>
      <c r="P947" s="24">
        <f t="shared" si="216"/>
        <v>169.35255164439553</v>
      </c>
      <c r="Q947" s="4">
        <f t="shared" si="217"/>
        <v>30.749230971214519</v>
      </c>
    </row>
    <row r="948" spans="2:17" x14ac:dyDescent="0.2">
      <c r="B948" s="5">
        <f t="shared" ref="B948:B1011" si="226">+B947+$C$20</f>
        <v>9.2500000000001623E-2</v>
      </c>
      <c r="D948" s="25">
        <f t="shared" si="222"/>
        <v>2.3126922571963711E-6</v>
      </c>
      <c r="E948" s="18">
        <f t="shared" ref="E948:E1011" si="227">K947*$I$7</f>
        <v>3.6383693423294001E-4</v>
      </c>
      <c r="F948" s="26">
        <f t="shared" si="225"/>
        <v>3.6093059726264486E-4</v>
      </c>
      <c r="G948" s="17">
        <f t="shared" si="223"/>
        <v>118272319.80375943</v>
      </c>
      <c r="H948" s="10">
        <f t="shared" ref="H948:H1011" si="228">+H947+0.5*$C$20*(G947+G948)</f>
        <v>16947182.849069677</v>
      </c>
      <c r="I948" s="21">
        <f t="shared" si="218"/>
        <v>-16761.758739341542</v>
      </c>
      <c r="J948" s="22">
        <f t="shared" si="219"/>
        <v>-5.5872529131138471</v>
      </c>
      <c r="K948" s="27">
        <f t="shared" si="224"/>
        <v>0.23773970293635971</v>
      </c>
      <c r="L948" s="5">
        <f t="shared" si="220"/>
        <v>3.0773032863061458E-2</v>
      </c>
      <c r="M948" s="33">
        <f t="shared" si="221"/>
        <v>2.3126922571963711</v>
      </c>
      <c r="N948" s="24">
        <f t="shared" ref="N948:N1011" si="229">+E948*60000</f>
        <v>21.8302160539764</v>
      </c>
      <c r="O948" s="24">
        <f t="shared" ref="O948:O1011" si="230">+F948*60000</f>
        <v>21.65583583575869</v>
      </c>
      <c r="P948" s="24">
        <f t="shared" ref="P948:P1011" si="231">+H948*0.00001</f>
        <v>169.47182849069679</v>
      </c>
      <c r="Q948" s="4">
        <f t="shared" ref="Q948:Q1011" si="232">L948*1000</f>
        <v>30.773032863061459</v>
      </c>
    </row>
    <row r="949" spans="2:17" x14ac:dyDescent="0.2">
      <c r="B949" s="5">
        <f t="shared" si="226"/>
        <v>9.2600000000001625E-2</v>
      </c>
      <c r="D949" s="25">
        <f t="shared" si="222"/>
        <v>2.306741784234636E-6</v>
      </c>
      <c r="E949" s="18">
        <f t="shared" si="227"/>
        <v>3.6298431384678299E-4</v>
      </c>
      <c r="F949" s="26">
        <f t="shared" si="225"/>
        <v>3.6012869030627837E-4</v>
      </c>
      <c r="G949" s="17">
        <f t="shared" si="223"/>
        <v>116253478.81180593</v>
      </c>
      <c r="H949" s="10">
        <f t="shared" si="228"/>
        <v>16958909.139000457</v>
      </c>
      <c r="I949" s="21">
        <f t="shared" si="218"/>
        <v>-16779.104172257539</v>
      </c>
      <c r="J949" s="22">
        <f t="shared" si="219"/>
        <v>-5.5930347240858467</v>
      </c>
      <c r="K949" s="27">
        <f t="shared" si="224"/>
        <v>0.23718068855449972</v>
      </c>
      <c r="L949" s="5">
        <f t="shared" si="220"/>
        <v>3.0796778882635999E-2</v>
      </c>
      <c r="M949" s="33">
        <f t="shared" si="221"/>
        <v>2.3067417842346361</v>
      </c>
      <c r="N949" s="24">
        <f t="shared" si="229"/>
        <v>21.779058830806978</v>
      </c>
      <c r="O949" s="24">
        <f t="shared" si="230"/>
        <v>21.607721418376702</v>
      </c>
      <c r="P949" s="24">
        <f t="shared" si="231"/>
        <v>169.58909139000457</v>
      </c>
      <c r="Q949" s="4">
        <f t="shared" si="232"/>
        <v>30.796778882635998</v>
      </c>
    </row>
    <row r="950" spans="2:17" x14ac:dyDescent="0.2">
      <c r="B950" s="5">
        <f t="shared" si="226"/>
        <v>9.2700000000001628E-2</v>
      </c>
      <c r="D950" s="25">
        <f t="shared" si="222"/>
        <v>2.3008052793410005E-6</v>
      </c>
      <c r="E950" s="18">
        <f t="shared" si="227"/>
        <v>3.6213080284578606E-4</v>
      </c>
      <c r="F950" s="26">
        <f t="shared" si="225"/>
        <v>3.5932613280524898E-4</v>
      </c>
      <c r="G950" s="17">
        <f t="shared" si="223"/>
        <v>114224941.62018462</v>
      </c>
      <c r="H950" s="10">
        <f t="shared" si="228"/>
        <v>16970433.060022056</v>
      </c>
      <c r="I950" s="21">
        <f t="shared" si="218"/>
        <v>-16796.140042167975</v>
      </c>
      <c r="J950" s="22">
        <f t="shared" si="219"/>
        <v>-5.5987133473893254</v>
      </c>
      <c r="K950" s="27">
        <f t="shared" si="224"/>
        <v>0.23662110115092597</v>
      </c>
      <c r="L950" s="5">
        <f t="shared" si="220"/>
        <v>3.0820468972121269E-2</v>
      </c>
      <c r="M950" s="33">
        <f t="shared" si="221"/>
        <v>2.3008052793410005</v>
      </c>
      <c r="N950" s="24">
        <f t="shared" si="229"/>
        <v>21.727848170747162</v>
      </c>
      <c r="O950" s="24">
        <f t="shared" si="230"/>
        <v>21.559567968314941</v>
      </c>
      <c r="P950" s="24">
        <f t="shared" si="231"/>
        <v>169.70433060022057</v>
      </c>
      <c r="Q950" s="4">
        <f t="shared" si="232"/>
        <v>30.820468972121269</v>
      </c>
    </row>
    <row r="951" spans="2:17" x14ac:dyDescent="0.2">
      <c r="B951" s="5">
        <f t="shared" si="226"/>
        <v>9.2800000000001631E-2</v>
      </c>
      <c r="D951" s="25">
        <f t="shared" si="222"/>
        <v>2.2948827569696837E-6</v>
      </c>
      <c r="E951" s="18">
        <f t="shared" si="227"/>
        <v>3.612764169471972E-4</v>
      </c>
      <c r="F951" s="26">
        <f t="shared" si="225"/>
        <v>3.5852293810212556E-4</v>
      </c>
      <c r="G951" s="17">
        <f t="shared" si="223"/>
        <v>112186801.62148297</v>
      </c>
      <c r="H951" s="10">
        <f t="shared" si="228"/>
        <v>16981753.647184141</v>
      </c>
      <c r="I951" s="21">
        <f t="shared" si="218"/>
        <v>-16812.864886067287</v>
      </c>
      <c r="J951" s="22">
        <f t="shared" si="219"/>
        <v>-5.6042882953557625</v>
      </c>
      <c r="K951" s="27">
        <f t="shared" si="224"/>
        <v>0.23606095106878872</v>
      </c>
      <c r="L951" s="5">
        <f t="shared" si="220"/>
        <v>3.0844103074732256E-2</v>
      </c>
      <c r="M951" s="33">
        <f t="shared" si="221"/>
        <v>2.2948827569696837</v>
      </c>
      <c r="N951" s="24">
        <f t="shared" si="229"/>
        <v>21.676585016831833</v>
      </c>
      <c r="O951" s="24">
        <f t="shared" si="230"/>
        <v>21.511376286127533</v>
      </c>
      <c r="P951" s="24">
        <f t="shared" si="231"/>
        <v>169.81753647184144</v>
      </c>
      <c r="Q951" s="4">
        <f t="shared" si="232"/>
        <v>30.844103074732256</v>
      </c>
    </row>
    <row r="952" spans="2:17" x14ac:dyDescent="0.2">
      <c r="B952" s="5">
        <f t="shared" si="226"/>
        <v>9.2900000000001634E-2</v>
      </c>
      <c r="D952" s="25">
        <f t="shared" si="222"/>
        <v>2.2889742313169358E-6</v>
      </c>
      <c r="E952" s="18">
        <f t="shared" si="227"/>
        <v>3.6042117194308345E-4</v>
      </c>
      <c r="F952" s="26">
        <f t="shared" si="225"/>
        <v>3.5771911957445678E-4</v>
      </c>
      <c r="G952" s="17">
        <f t="shared" si="223"/>
        <v>110139153.80286583</v>
      </c>
      <c r="H952" s="10">
        <f t="shared" si="228"/>
        <v>16992869.94495536</v>
      </c>
      <c r="I952" s="21">
        <f t="shared" si="218"/>
        <v>-16829.277255379955</v>
      </c>
      <c r="J952" s="22">
        <f t="shared" si="219"/>
        <v>-5.6097590851266519</v>
      </c>
      <c r="K952" s="27">
        <f t="shared" si="224"/>
        <v>0.2355002486997646</v>
      </c>
      <c r="L952" s="5">
        <f t="shared" si="220"/>
        <v>3.0867681134720684E-2</v>
      </c>
      <c r="M952" s="33">
        <f t="shared" si="221"/>
        <v>2.2889742313169359</v>
      </c>
      <c r="N952" s="24">
        <f t="shared" si="229"/>
        <v>21.625270316585006</v>
      </c>
      <c r="O952" s="24">
        <f t="shared" si="230"/>
        <v>21.463147174467405</v>
      </c>
      <c r="P952" s="24">
        <f t="shared" si="231"/>
        <v>169.92869944955362</v>
      </c>
      <c r="Q952" s="4">
        <f t="shared" si="232"/>
        <v>30.867681134720684</v>
      </c>
    </row>
    <row r="953" spans="2:17" x14ac:dyDescent="0.2">
      <c r="B953" s="5">
        <f t="shared" si="226"/>
        <v>9.3000000000001637E-2</v>
      </c>
      <c r="D953" s="25">
        <f t="shared" si="222"/>
        <v>2.2830797163198302E-6</v>
      </c>
      <c r="E953" s="18">
        <f t="shared" si="227"/>
        <v>3.5956508369960243E-4</v>
      </c>
      <c r="F953" s="26">
        <f t="shared" si="225"/>
        <v>3.569146906340782E-4</v>
      </c>
      <c r="G953" s="17">
        <f t="shared" si="223"/>
        <v>108082094.74506706</v>
      </c>
      <c r="H953" s="10">
        <f t="shared" si="228"/>
        <v>17003781.007382758</v>
      </c>
      <c r="I953" s="21">
        <f t="shared" si="218"/>
        <v>-16845.375716203409</v>
      </c>
      <c r="J953" s="22">
        <f t="shared" si="219"/>
        <v>-5.6151252387344694</v>
      </c>
      <c r="K953" s="27">
        <f t="shared" si="224"/>
        <v>0.23493900448357155</v>
      </c>
      <c r="L953" s="5">
        <f t="shared" si="220"/>
        <v>3.089120309737985E-2</v>
      </c>
      <c r="M953" s="33">
        <f t="shared" si="221"/>
        <v>2.2830797163198304</v>
      </c>
      <c r="N953" s="24">
        <f t="shared" si="229"/>
        <v>21.573905021976145</v>
      </c>
      <c r="O953" s="24">
        <f t="shared" si="230"/>
        <v>21.414881438044691</v>
      </c>
      <c r="P953" s="24">
        <f t="shared" si="231"/>
        <v>170.03781007382759</v>
      </c>
      <c r="Q953" s="4">
        <f t="shared" si="232"/>
        <v>30.891203097379851</v>
      </c>
    </row>
    <row r="954" spans="2:17" x14ac:dyDescent="0.2">
      <c r="B954" s="5">
        <f t="shared" si="226"/>
        <v>9.310000000000164E-2</v>
      </c>
      <c r="D954" s="25">
        <f t="shared" si="222"/>
        <v>2.2771992256550386E-6</v>
      </c>
      <c r="E954" s="18">
        <f t="shared" si="227"/>
        <v>3.5870816815626198E-4</v>
      </c>
      <c r="F954" s="26">
        <f t="shared" si="225"/>
        <v>3.5610966472641005E-4</v>
      </c>
      <c r="G954" s="17">
        <f t="shared" si="223"/>
        <v>106015722.62096924</v>
      </c>
      <c r="H954" s="10">
        <f t="shared" si="228"/>
        <v>17014485.89825106</v>
      </c>
      <c r="I954" s="21">
        <f t="shared" si="218"/>
        <v>-16861.158849550753</v>
      </c>
      <c r="J954" s="22">
        <f t="shared" si="219"/>
        <v>-5.620386283183584</v>
      </c>
      <c r="K954" s="27">
        <f t="shared" si="224"/>
        <v>0.23437722890747564</v>
      </c>
      <c r="L954" s="5">
        <f t="shared" si="220"/>
        <v>3.0914668909049401E-2</v>
      </c>
      <c r="M954" s="33">
        <f t="shared" si="221"/>
        <v>2.2771992256550386</v>
      </c>
      <c r="N954" s="24">
        <f t="shared" si="229"/>
        <v>21.522490089375719</v>
      </c>
      <c r="O954" s="24">
        <f t="shared" si="230"/>
        <v>21.366579883584603</v>
      </c>
      <c r="P954" s="24">
        <f t="shared" si="231"/>
        <v>170.14485898251061</v>
      </c>
      <c r="Q954" s="4">
        <f t="shared" si="232"/>
        <v>30.9146689090494</v>
      </c>
    </row>
    <row r="955" spans="2:17" x14ac:dyDescent="0.2">
      <c r="B955" s="5">
        <f t="shared" si="226"/>
        <v>9.3200000000001643E-2</v>
      </c>
      <c r="D955" s="25">
        <f t="shared" si="222"/>
        <v>2.2713327727376501E-6</v>
      </c>
      <c r="E955" s="18">
        <f t="shared" si="227"/>
        <v>3.5785044132516706E-4</v>
      </c>
      <c r="F955" s="26">
        <f t="shared" si="225"/>
        <v>3.5530405532975632E-4</v>
      </c>
      <c r="G955" s="17">
        <f t="shared" si="223"/>
        <v>103940137.19407713</v>
      </c>
      <c r="H955" s="10">
        <f t="shared" si="228"/>
        <v>17024983.691241812</v>
      </c>
      <c r="I955" s="21">
        <f t="shared" si="218"/>
        <v>-16876.625251593247</v>
      </c>
      <c r="J955" s="22">
        <f t="shared" si="219"/>
        <v>-5.6255417505310819</v>
      </c>
      <c r="K955" s="27">
        <f t="shared" si="224"/>
        <v>0.23381493250578991</v>
      </c>
      <c r="L955" s="5">
        <f t="shared" si="220"/>
        <v>3.0938078517120063E-2</v>
      </c>
      <c r="M955" s="33">
        <f t="shared" si="221"/>
        <v>2.27133277273765</v>
      </c>
      <c r="N955" s="24">
        <f t="shared" si="229"/>
        <v>21.471026479510023</v>
      </c>
      <c r="O955" s="24">
        <f t="shared" si="230"/>
        <v>21.318243319785378</v>
      </c>
      <c r="P955" s="24">
        <f t="shared" si="231"/>
        <v>170.24983691241815</v>
      </c>
      <c r="Q955" s="4">
        <f t="shared" si="232"/>
        <v>30.938078517120061</v>
      </c>
    </row>
    <row r="956" spans="2:17" x14ac:dyDescent="0.2">
      <c r="B956" s="5">
        <f t="shared" si="226"/>
        <v>9.3300000000001646E-2</v>
      </c>
      <c r="D956" s="25">
        <f t="shared" si="222"/>
        <v>2.2654803707199843E-6</v>
      </c>
      <c r="E956" s="18">
        <f t="shared" si="227"/>
        <v>3.5699191929025457E-4</v>
      </c>
      <c r="F956" s="26">
        <f t="shared" si="225"/>
        <v>3.5449787595459483E-4</v>
      </c>
      <c r="G956" s="17">
        <f t="shared" si="223"/>
        <v>101855439.81642945</v>
      </c>
      <c r="H956" s="10">
        <f t="shared" si="228"/>
        <v>17035273.470092338</v>
      </c>
      <c r="I956" s="21">
        <f t="shared" si="218"/>
        <v>-16891.77353390248</v>
      </c>
      <c r="J956" s="22">
        <f t="shared" si="219"/>
        <v>-5.6305911779674931</v>
      </c>
      <c r="K956" s="27">
        <f t="shared" si="224"/>
        <v>0.23325212585936497</v>
      </c>
      <c r="L956" s="5">
        <f t="shared" si="220"/>
        <v>3.096143187003832E-2</v>
      </c>
      <c r="M956" s="33">
        <f t="shared" si="221"/>
        <v>2.2654803707199842</v>
      </c>
      <c r="N956" s="24">
        <f t="shared" si="229"/>
        <v>21.419515157415272</v>
      </c>
      <c r="O956" s="24">
        <f t="shared" si="230"/>
        <v>21.26987255727569</v>
      </c>
      <c r="P956" s="24">
        <f t="shared" si="231"/>
        <v>170.35273470092338</v>
      </c>
      <c r="Q956" s="4">
        <f t="shared" si="232"/>
        <v>30.961431870038322</v>
      </c>
    </row>
    <row r="957" spans="2:17" x14ac:dyDescent="0.2">
      <c r="B957" s="5">
        <f t="shared" si="226"/>
        <v>9.3400000000001648E-2</v>
      </c>
      <c r="D957" s="25">
        <f t="shared" si="222"/>
        <v>2.2596420324904214E-6</v>
      </c>
      <c r="E957" s="18">
        <f t="shared" si="227"/>
        <v>3.5613261820651576E-4</v>
      </c>
      <c r="F957" s="26">
        <f t="shared" si="225"/>
        <v>3.5369114014286606E-4</v>
      </c>
      <c r="G957" s="17">
        <f t="shared" si="223"/>
        <v>99761733.426389366</v>
      </c>
      <c r="H957" s="10">
        <f t="shared" si="228"/>
        <v>17045354.328754477</v>
      </c>
      <c r="I957" s="21">
        <f t="shared" si="218"/>
        <v>-16906.602323692277</v>
      </c>
      <c r="J957" s="22">
        <f t="shared" si="219"/>
        <v>-5.6355341078974259</v>
      </c>
      <c r="K957" s="27">
        <f t="shared" si="224"/>
        <v>0.23268881959507173</v>
      </c>
      <c r="L957" s="5">
        <f t="shared" si="220"/>
        <v>3.0984728917311043E-2</v>
      </c>
      <c r="M957" s="33">
        <f t="shared" si="221"/>
        <v>2.2596420324904214</v>
      </c>
      <c r="N957" s="24">
        <f t="shared" si="229"/>
        <v>21.367957092390945</v>
      </c>
      <c r="O957" s="24">
        <f t="shared" si="230"/>
        <v>21.221468408571965</v>
      </c>
      <c r="P957" s="24">
        <f t="shared" si="231"/>
        <v>170.45354328754479</v>
      </c>
      <c r="Q957" s="4">
        <f t="shared" si="232"/>
        <v>30.984728917311042</v>
      </c>
    </row>
    <row r="958" spans="2:17" x14ac:dyDescent="0.2">
      <c r="B958" s="5">
        <f t="shared" si="226"/>
        <v>9.3500000000001651E-2</v>
      </c>
      <c r="D958" s="25">
        <f t="shared" si="222"/>
        <v>2.2538177706722394E-6</v>
      </c>
      <c r="E958" s="18">
        <f t="shared" si="227"/>
        <v>3.552725542992061E-4</v>
      </c>
      <c r="F958" s="26">
        <f t="shared" si="225"/>
        <v>3.5288386146725437E-4</v>
      </c>
      <c r="G958" s="17">
        <f t="shared" si="223"/>
        <v>97659122.545988053</v>
      </c>
      <c r="H958" s="10">
        <f t="shared" si="228"/>
        <v>17055225.371553097</v>
      </c>
      <c r="I958" s="21">
        <f t="shared" si="218"/>
        <v>-16921.110264060138</v>
      </c>
      <c r="J958" s="22">
        <f t="shared" si="219"/>
        <v>-5.6403700880200462</v>
      </c>
      <c r="K958" s="27">
        <f t="shared" si="224"/>
        <v>0.23212502438527585</v>
      </c>
      <c r="L958" s="5">
        <f t="shared" si="220"/>
        <v>3.100796960951006E-2</v>
      </c>
      <c r="M958" s="33">
        <f t="shared" si="221"/>
        <v>2.2538177706722395</v>
      </c>
      <c r="N958" s="24">
        <f t="shared" si="229"/>
        <v>21.316353257952365</v>
      </c>
      <c r="O958" s="24">
        <f t="shared" si="230"/>
        <v>21.173031688035262</v>
      </c>
      <c r="P958" s="24">
        <f t="shared" si="231"/>
        <v>170.55225371553098</v>
      </c>
      <c r="Q958" s="4">
        <f t="shared" si="232"/>
        <v>31.007969609510059</v>
      </c>
    </row>
    <row r="959" spans="2:17" x14ac:dyDescent="0.2">
      <c r="B959" s="5">
        <f t="shared" si="226"/>
        <v>9.3600000000001654E-2</v>
      </c>
      <c r="D959" s="25">
        <f t="shared" si="222"/>
        <v>2.2480075976224852E-6</v>
      </c>
      <c r="E959" s="18">
        <f t="shared" si="227"/>
        <v>3.5441174386304332E-4</v>
      </c>
      <c r="F959" s="26">
        <f t="shared" si="225"/>
        <v>3.5207605353047063E-4</v>
      </c>
      <c r="G959" s="17">
        <f t="shared" si="223"/>
        <v>95547713.278069064</v>
      </c>
      <c r="H959" s="10">
        <f t="shared" si="228"/>
        <v>17064885.713344298</v>
      </c>
      <c r="I959" s="21">
        <f t="shared" si="218"/>
        <v>-16935.296014228312</v>
      </c>
      <c r="J959" s="22">
        <f t="shared" si="219"/>
        <v>-5.6450986714094373</v>
      </c>
      <c r="K959" s="27">
        <f t="shared" si="224"/>
        <v>0.23156075094730438</v>
      </c>
      <c r="L959" s="5">
        <f t="shared" si="220"/>
        <v>3.1031153898276688E-2</v>
      </c>
      <c r="M959" s="33">
        <f t="shared" si="221"/>
        <v>2.2480075976224851</v>
      </c>
      <c r="N959" s="24">
        <f t="shared" si="229"/>
        <v>21.2647046317826</v>
      </c>
      <c r="O959" s="24">
        <f t="shared" si="230"/>
        <v>21.124563211828239</v>
      </c>
      <c r="P959" s="24">
        <f t="shared" si="231"/>
        <v>170.64885713344299</v>
      </c>
      <c r="Q959" s="4">
        <f t="shared" si="232"/>
        <v>31.031153898276688</v>
      </c>
    </row>
    <row r="960" spans="2:17" x14ac:dyDescent="0.2">
      <c r="B960" s="5">
        <f t="shared" si="226"/>
        <v>9.3700000000001657E-2</v>
      </c>
      <c r="D960" s="25">
        <f t="shared" si="222"/>
        <v>2.2422115254308294E-6</v>
      </c>
      <c r="E960" s="18">
        <f t="shared" si="227"/>
        <v>3.5355020326139264E-4</v>
      </c>
      <c r="F960" s="26">
        <f t="shared" si="225"/>
        <v>3.5126772996452475E-4</v>
      </c>
      <c r="G960" s="17">
        <f t="shared" si="223"/>
        <v>93427613.30290769</v>
      </c>
      <c r="H960" s="10">
        <f t="shared" si="228"/>
        <v>17074334.479673348</v>
      </c>
      <c r="I960" s="21">
        <f t="shared" si="218"/>
        <v>-16949.158249784366</v>
      </c>
      <c r="J960" s="22">
        <f t="shared" si="219"/>
        <v>-5.649719416594789</v>
      </c>
      <c r="K960" s="27">
        <f t="shared" si="224"/>
        <v>0.23099601004290418</v>
      </c>
      <c r="L960" s="5">
        <f t="shared" si="220"/>
        <v>3.1054281736326197E-2</v>
      </c>
      <c r="M960" s="33">
        <f t="shared" si="221"/>
        <v>2.2422115254308292</v>
      </c>
      <c r="N960" s="24">
        <f t="shared" si="229"/>
        <v>21.213012195683557</v>
      </c>
      <c r="O960" s="24">
        <f t="shared" si="230"/>
        <v>21.076063797871484</v>
      </c>
      <c r="P960" s="24">
        <f t="shared" si="231"/>
        <v>170.74334479673351</v>
      </c>
      <c r="Q960" s="4">
        <f t="shared" si="232"/>
        <v>31.054281736326196</v>
      </c>
    </row>
    <row r="961" spans="2:17" x14ac:dyDescent="0.2">
      <c r="B961" s="5">
        <f t="shared" si="226"/>
        <v>9.380000000000166E-2</v>
      </c>
      <c r="D961" s="25">
        <f t="shared" si="222"/>
        <v>2.2364295659184521E-6</v>
      </c>
      <c r="E961" s="18">
        <f t="shared" si="227"/>
        <v>3.5268794892544025E-4</v>
      </c>
      <c r="F961" s="26">
        <f t="shared" si="225"/>
        <v>3.5045890442999753E-4</v>
      </c>
      <c r="G961" s="17">
        <f t="shared" si="223"/>
        <v>91298931.874715492</v>
      </c>
      <c r="H961" s="10">
        <f t="shared" si="228"/>
        <v>17083570.80693223</v>
      </c>
      <c r="I961" s="21">
        <f t="shared" si="218"/>
        <v>-16962.695662921218</v>
      </c>
      <c r="J961" s="22">
        <f t="shared" si="219"/>
        <v>-5.6542318876404059</v>
      </c>
      <c r="K961" s="27">
        <f t="shared" si="224"/>
        <v>0.23043081247769243</v>
      </c>
      <c r="L961" s="5">
        <f t="shared" si="220"/>
        <v>3.1077353077452227E-2</v>
      </c>
      <c r="M961" s="33">
        <f t="shared" si="221"/>
        <v>2.2364295659184519</v>
      </c>
      <c r="N961" s="24">
        <f t="shared" si="229"/>
        <v>21.161276935526416</v>
      </c>
      <c r="O961" s="24">
        <f t="shared" si="230"/>
        <v>21.027534265799851</v>
      </c>
      <c r="P961" s="24">
        <f t="shared" si="231"/>
        <v>170.83570806932232</v>
      </c>
      <c r="Q961" s="4">
        <f t="shared" si="232"/>
        <v>31.077353077452226</v>
      </c>
    </row>
    <row r="962" spans="2:17" x14ac:dyDescent="0.2">
      <c r="B962" s="5">
        <f t="shared" si="226"/>
        <v>9.3900000000001663E-2</v>
      </c>
      <c r="D962" s="25">
        <f t="shared" si="222"/>
        <v>2.2306617306369446E-6</v>
      </c>
      <c r="E962" s="18">
        <f t="shared" si="227"/>
        <v>3.5182499735335391E-4</v>
      </c>
      <c r="F962" s="26">
        <f t="shared" si="225"/>
        <v>3.4964959061530872E-4</v>
      </c>
      <c r="G962" s="17">
        <f t="shared" si="223"/>
        <v>89161779.817709029</v>
      </c>
      <c r="H962" s="10">
        <f t="shared" si="228"/>
        <v>17092593.842516851</v>
      </c>
      <c r="I962" s="21">
        <f t="shared" si="218"/>
        <v>-16975.906962676585</v>
      </c>
      <c r="J962" s="22">
        <f t="shared" si="219"/>
        <v>-5.6586356542255283</v>
      </c>
      <c r="K962" s="27">
        <f t="shared" si="224"/>
        <v>0.22986516910059912</v>
      </c>
      <c r="L962" s="5">
        <f t="shared" si="220"/>
        <v>3.1100367876531143E-2</v>
      </c>
      <c r="M962" s="33">
        <f t="shared" si="221"/>
        <v>2.2306617306369447</v>
      </c>
      <c r="N962" s="24">
        <f t="shared" si="229"/>
        <v>21.109499841201234</v>
      </c>
      <c r="O962" s="24">
        <f t="shared" si="230"/>
        <v>20.978975436918525</v>
      </c>
      <c r="P962" s="24">
        <f t="shared" si="231"/>
        <v>170.92593842516851</v>
      </c>
      <c r="Q962" s="4">
        <f t="shared" si="232"/>
        <v>31.100367876531145</v>
      </c>
    </row>
    <row r="963" spans="2:17" x14ac:dyDescent="0.2">
      <c r="B963" s="5">
        <f t="shared" si="226"/>
        <v>9.4000000000001666E-2</v>
      </c>
      <c r="D963" s="25">
        <f t="shared" si="222"/>
        <v>2.2249080308672154E-6</v>
      </c>
      <c r="E963" s="18">
        <f t="shared" si="227"/>
        <v>3.5096136510943227E-4</v>
      </c>
      <c r="F963" s="26">
        <f t="shared" si="225"/>
        <v>3.4883980223598059E-4</v>
      </c>
      <c r="G963" s="17">
        <f t="shared" si="223"/>
        <v>87016269.521807745</v>
      </c>
      <c r="H963" s="10">
        <f t="shared" si="228"/>
        <v>17101402.744983826</v>
      </c>
      <c r="I963" s="21">
        <f t="shared" si="218"/>
        <v>-16988.790875171842</v>
      </c>
      <c r="J963" s="22">
        <f t="shared" si="219"/>
        <v>-5.6629302917239475</v>
      </c>
      <c r="K963" s="27">
        <f t="shared" si="224"/>
        <v>0.22929909080330166</v>
      </c>
      <c r="L963" s="5">
        <f t="shared" si="220"/>
        <v>3.1123326089526338E-2</v>
      </c>
      <c r="M963" s="33">
        <f t="shared" si="221"/>
        <v>2.2249080308672156</v>
      </c>
      <c r="N963" s="24">
        <f t="shared" si="229"/>
        <v>21.057681906565936</v>
      </c>
      <c r="O963" s="24">
        <f t="shared" si="230"/>
        <v>20.930388134158836</v>
      </c>
      <c r="P963" s="24">
        <f t="shared" si="231"/>
        <v>171.01402744983827</v>
      </c>
      <c r="Q963" s="4">
        <f t="shared" si="232"/>
        <v>31.123326089526337</v>
      </c>
    </row>
    <row r="964" spans="2:17" x14ac:dyDescent="0.2">
      <c r="B964" s="5">
        <f t="shared" si="226"/>
        <v>9.4100000000001668E-2</v>
      </c>
      <c r="D964" s="25">
        <f t="shared" si="222"/>
        <v>2.219168477618416E-6</v>
      </c>
      <c r="E964" s="18">
        <f t="shared" si="227"/>
        <v>3.5009706882324117E-4</v>
      </c>
      <c r="F964" s="26">
        <f t="shared" si="225"/>
        <v>3.4802955303389794E-4</v>
      </c>
      <c r="G964" s="17">
        <f t="shared" si="223"/>
        <v>84862514.938067228</v>
      </c>
      <c r="H964" s="10">
        <f t="shared" si="228"/>
        <v>17109996.684206821</v>
      </c>
      <c r="I964" s="21">
        <f t="shared" si="218"/>
        <v>-17001.346143850129</v>
      </c>
      <c r="J964" s="22">
        <f t="shared" si="219"/>
        <v>-5.6671153812833763</v>
      </c>
      <c r="K964" s="27">
        <f t="shared" si="224"/>
        <v>0.22873258851965128</v>
      </c>
      <c r="L964" s="5">
        <f t="shared" si="220"/>
        <v>3.1146227673492486E-2</v>
      </c>
      <c r="M964" s="33">
        <f t="shared" si="221"/>
        <v>2.2191684776184162</v>
      </c>
      <c r="N964" s="24">
        <f t="shared" si="229"/>
        <v>21.005824129394469</v>
      </c>
      <c r="O964" s="24">
        <f t="shared" si="230"/>
        <v>20.881773182033875</v>
      </c>
      <c r="P964" s="24">
        <f t="shared" si="231"/>
        <v>171.09996684206823</v>
      </c>
      <c r="Q964" s="4">
        <f t="shared" si="232"/>
        <v>31.146227673492486</v>
      </c>
    </row>
    <row r="965" spans="2:17" x14ac:dyDescent="0.2">
      <c r="B965" s="5">
        <f t="shared" si="226"/>
        <v>9.4200000000001671E-2</v>
      </c>
      <c r="D965" s="25">
        <f t="shared" si="222"/>
        <v>2.2134430816268787E-6</v>
      </c>
      <c r="E965" s="18">
        <f t="shared" si="227"/>
        <v>3.4923212518873806E-4</v>
      </c>
      <c r="F965" s="26">
        <f t="shared" si="225"/>
        <v>3.4721885677656424E-4</v>
      </c>
      <c r="G965" s="17">
        <f t="shared" si="223"/>
        <v>82700631.573728859</v>
      </c>
      <c r="H965" s="10">
        <f t="shared" si="228"/>
        <v>17118374.841532409</v>
      </c>
      <c r="I965" s="21">
        <f t="shared" si="218"/>
        <v>-17013.571529713754</v>
      </c>
      <c r="J965" s="22">
        <f t="shared" si="219"/>
        <v>-5.6711905099045845</v>
      </c>
      <c r="K965" s="27">
        <f t="shared" si="224"/>
        <v>0.22816567322509188</v>
      </c>
      <c r="L965" s="5">
        <f t="shared" si="220"/>
        <v>3.1169072586579725E-2</v>
      </c>
      <c r="M965" s="33">
        <f t="shared" si="221"/>
        <v>2.2134430816268789</v>
      </c>
      <c r="N965" s="24">
        <f t="shared" si="229"/>
        <v>20.953927511324284</v>
      </c>
      <c r="O965" s="24">
        <f t="shared" si="230"/>
        <v>20.833131406593854</v>
      </c>
      <c r="P965" s="24">
        <f t="shared" si="231"/>
        <v>171.18374841532412</v>
      </c>
      <c r="Q965" s="4">
        <f t="shared" si="232"/>
        <v>31.169072586579723</v>
      </c>
    </row>
    <row r="966" spans="2:17" x14ac:dyDescent="0.2">
      <c r="B966" s="5">
        <f t="shared" si="226"/>
        <v>9.4300000000001674E-2</v>
      </c>
      <c r="D966" s="25">
        <f t="shared" si="222"/>
        <v>2.2077318533550697E-6</v>
      </c>
      <c r="E966" s="18">
        <f t="shared" si="227"/>
        <v>3.4836655096338463E-4</v>
      </c>
      <c r="F966" s="26">
        <f t="shared" si="225"/>
        <v>3.4640772725635509E-4</v>
      </c>
      <c r="G966" s="17">
        <f t="shared" si="223"/>
        <v>80530736.486952692</v>
      </c>
      <c r="H966" s="10">
        <f t="shared" si="228"/>
        <v>17126536.409935445</v>
      </c>
      <c r="I966" s="21">
        <f t="shared" si="218"/>
        <v>-17025.465811560854</v>
      </c>
      <c r="J966" s="22">
        <f t="shared" si="219"/>
        <v>-5.6751552705202846</v>
      </c>
      <c r="K966" s="27">
        <f t="shared" si="224"/>
        <v>0.22759835593607064</v>
      </c>
      <c r="L966" s="5">
        <f t="shared" si="220"/>
        <v>3.1191860788037783E-2</v>
      </c>
      <c r="M966" s="33">
        <f t="shared" si="221"/>
        <v>2.2077318533550696</v>
      </c>
      <c r="N966" s="24">
        <f t="shared" si="229"/>
        <v>20.901993057803079</v>
      </c>
      <c r="O966" s="24">
        <f t="shared" si="230"/>
        <v>20.784463635381307</v>
      </c>
      <c r="P966" s="24">
        <f t="shared" si="231"/>
        <v>171.26536409935446</v>
      </c>
      <c r="Q966" s="4">
        <f t="shared" si="232"/>
        <v>31.191860788037783</v>
      </c>
    </row>
    <row r="967" spans="2:17" x14ac:dyDescent="0.2">
      <c r="B967" s="5">
        <f t="shared" si="226"/>
        <v>9.4400000000001677E-2</v>
      </c>
      <c r="D967" s="25">
        <f t="shared" si="222"/>
        <v>2.2020348029905543E-6</v>
      </c>
      <c r="E967" s="18">
        <f t="shared" si="227"/>
        <v>3.4750036296724707E-4</v>
      </c>
      <c r="F967" s="26">
        <f t="shared" si="225"/>
        <v>3.4559617828976705E-4</v>
      </c>
      <c r="G967" s="17">
        <f t="shared" si="223"/>
        <v>78352948.281181723</v>
      </c>
      <c r="H967" s="10">
        <f t="shared" si="228"/>
        <v>17134480.594173852</v>
      </c>
      <c r="I967" s="21">
        <f t="shared" si="218"/>
        <v>-17037.027786221119</v>
      </c>
      <c r="J967" s="22">
        <f t="shared" si="219"/>
        <v>-5.6790092620737065</v>
      </c>
      <c r="K967" s="27">
        <f t="shared" si="224"/>
        <v>0.22703064770944095</v>
      </c>
      <c r="L967" s="5">
        <f t="shared" si="220"/>
        <v>3.1214592238220058E-2</v>
      </c>
      <c r="M967" s="33">
        <f t="shared" si="221"/>
        <v>2.2020348029905543</v>
      </c>
      <c r="N967" s="24">
        <f t="shared" si="229"/>
        <v>20.850021778034826</v>
      </c>
      <c r="O967" s="24">
        <f t="shared" si="230"/>
        <v>20.735770697386023</v>
      </c>
      <c r="P967" s="24">
        <f t="shared" si="231"/>
        <v>171.34480594173854</v>
      </c>
      <c r="Q967" s="4">
        <f t="shared" si="232"/>
        <v>31.214592238220057</v>
      </c>
    </row>
    <row r="968" spans="2:17" x14ac:dyDescent="0.2">
      <c r="B968" s="5">
        <f t="shared" si="226"/>
        <v>9.450000000000168E-2</v>
      </c>
      <c r="D968" s="25">
        <f t="shared" si="222"/>
        <v>2.1963519404449866E-6</v>
      </c>
      <c r="E968" s="18">
        <f t="shared" si="227"/>
        <v>3.4663357808208415E-4</v>
      </c>
      <c r="F968" s="26">
        <f t="shared" si="225"/>
        <v>3.4478422371666547E-4</v>
      </c>
      <c r="G968" s="17">
        <f t="shared" si="223"/>
        <v>76167387.099200591</v>
      </c>
      <c r="H968" s="10">
        <f t="shared" si="228"/>
        <v>17142206.61094287</v>
      </c>
      <c r="I968" s="21">
        <f t="shared" si="218"/>
        <v>-17048.256268790694</v>
      </c>
      <c r="J968" s="22">
        <f t="shared" si="219"/>
        <v>-5.6827520895968977</v>
      </c>
      <c r="K968" s="27">
        <f t="shared" si="224"/>
        <v>0.22646255964185744</v>
      </c>
      <c r="L968" s="5">
        <f t="shared" si="220"/>
        <v>3.1237266898587624E-2</v>
      </c>
      <c r="M968" s="33">
        <f t="shared" si="221"/>
        <v>2.1963519404449867</v>
      </c>
      <c r="N968" s="24">
        <f t="shared" si="229"/>
        <v>20.79801468492505</v>
      </c>
      <c r="O968" s="24">
        <f t="shared" si="230"/>
        <v>20.687053422999927</v>
      </c>
      <c r="P968" s="24">
        <f t="shared" si="231"/>
        <v>171.42206610942873</v>
      </c>
      <c r="Q968" s="4">
        <f t="shared" si="232"/>
        <v>31.237266898587624</v>
      </c>
    </row>
    <row r="969" spans="2:17" x14ac:dyDescent="0.2">
      <c r="B969" s="5">
        <f t="shared" si="226"/>
        <v>9.4600000000001683E-2</v>
      </c>
      <c r="D969" s="25">
        <f t="shared" si="222"/>
        <v>2.1906832753530955E-6</v>
      </c>
      <c r="E969" s="18">
        <f t="shared" si="227"/>
        <v>3.4576621325042395E-4</v>
      </c>
      <c r="F969" s="26">
        <f t="shared" si="225"/>
        <v>3.4397187739952531E-4</v>
      </c>
      <c r="G969" s="17">
        <f t="shared" si="223"/>
        <v>73974174.616747364</v>
      </c>
      <c r="H969" s="10">
        <f t="shared" si="228"/>
        <v>17149713.689028669</v>
      </c>
      <c r="I969" s="21">
        <f t="shared" si="218"/>
        <v>-17059.150092866144</v>
      </c>
      <c r="J969" s="22">
        <f t="shared" si="219"/>
        <v>-5.6863833642887149</v>
      </c>
      <c r="K969" s="27">
        <f t="shared" si="224"/>
        <v>0.22589410286916314</v>
      </c>
      <c r="L969" s="5">
        <f t="shared" si="220"/>
        <v>3.1259884731713178E-2</v>
      </c>
      <c r="M969" s="33">
        <f t="shared" si="221"/>
        <v>2.1906832753530954</v>
      </c>
      <c r="N969" s="24">
        <f t="shared" si="229"/>
        <v>20.745972795025438</v>
      </c>
      <c r="O969" s="24">
        <f t="shared" si="230"/>
        <v>20.638312643971517</v>
      </c>
      <c r="P969" s="24">
        <f t="shared" si="231"/>
        <v>171.4971368902867</v>
      </c>
      <c r="Q969" s="4">
        <f t="shared" si="232"/>
        <v>31.259884731713178</v>
      </c>
    </row>
    <row r="970" spans="2:17" x14ac:dyDescent="0.2">
      <c r="B970" s="5">
        <f t="shared" si="226"/>
        <v>9.4700000000001686E-2</v>
      </c>
      <c r="D970" s="25">
        <f t="shared" si="222"/>
        <v>2.1850288170717065E-6</v>
      </c>
      <c r="E970" s="18">
        <f t="shared" si="227"/>
        <v>3.4489828547462777E-4</v>
      </c>
      <c r="F970" s="26">
        <f t="shared" si="225"/>
        <v>3.4315915322267337E-4</v>
      </c>
      <c r="G970" s="17">
        <f t="shared" si="223"/>
        <v>71773434.035945445</v>
      </c>
      <c r="H970" s="10">
        <f t="shared" si="228"/>
        <v>17157001.069461305</v>
      </c>
      <c r="I970" s="21">
        <f t="shared" si="218"/>
        <v>-17069.708110777356</v>
      </c>
      <c r="J970" s="22">
        <f t="shared" si="219"/>
        <v>-5.6899027035924519</v>
      </c>
      <c r="K970" s="27">
        <f t="shared" si="224"/>
        <v>0.22532528856576908</v>
      </c>
      <c r="L970" s="5">
        <f t="shared" si="220"/>
        <v>3.1282445701284925E-2</v>
      </c>
      <c r="M970" s="33">
        <f t="shared" si="221"/>
        <v>2.1850288170717067</v>
      </c>
      <c r="N970" s="24">
        <f t="shared" si="229"/>
        <v>20.693897128477666</v>
      </c>
      <c r="O970" s="24">
        <f t="shared" si="230"/>
        <v>20.589549193360401</v>
      </c>
      <c r="P970" s="24">
        <f t="shared" si="231"/>
        <v>171.57001069461307</v>
      </c>
      <c r="Q970" s="4">
        <f t="shared" si="232"/>
        <v>31.282445701284924</v>
      </c>
    </row>
    <row r="971" spans="2:17" x14ac:dyDescent="0.2">
      <c r="B971" s="5">
        <f t="shared" si="226"/>
        <v>9.4800000000001688E-2</v>
      </c>
      <c r="D971" s="25">
        <f t="shared" si="222"/>
        <v>2.17938857467877E-6</v>
      </c>
      <c r="E971" s="18">
        <f t="shared" si="227"/>
        <v>3.4402981181594317E-4</v>
      </c>
      <c r="F971" s="26">
        <f t="shared" si="225"/>
        <v>3.4234606509152445E-4</v>
      </c>
      <c r="G971" s="17">
        <f t="shared" si="223"/>
        <v>69565290.078176051</v>
      </c>
      <c r="H971" s="10">
        <f t="shared" si="228"/>
        <v>17164068.005667012</v>
      </c>
      <c r="I971" s="21">
        <f t="shared" si="218"/>
        <v>-17079.929193819436</v>
      </c>
      <c r="J971" s="22">
        <f t="shared" si="219"/>
        <v>-5.6933097312731453</v>
      </c>
      <c r="K971" s="27">
        <f t="shared" si="224"/>
        <v>0.2247561279440258</v>
      </c>
      <c r="L971" s="5">
        <f t="shared" si="220"/>
        <v>3.1304949772110416E-2</v>
      </c>
      <c r="M971" s="33">
        <f t="shared" si="221"/>
        <v>2.1793885746787698</v>
      </c>
      <c r="N971" s="24">
        <f t="shared" si="229"/>
        <v>20.641788708956589</v>
      </c>
      <c r="O971" s="24">
        <f t="shared" si="230"/>
        <v>20.540763905491467</v>
      </c>
      <c r="P971" s="24">
        <f t="shared" si="231"/>
        <v>171.64068005667013</v>
      </c>
      <c r="Q971" s="4">
        <f t="shared" si="232"/>
        <v>31.304949772110415</v>
      </c>
    </row>
    <row r="972" spans="2:17" x14ac:dyDescent="0.2">
      <c r="B972" s="5">
        <f t="shared" si="226"/>
        <v>9.4900000000001691E-2</v>
      </c>
      <c r="D972" s="25">
        <f t="shared" si="222"/>
        <v>2.1737625569723967E-6</v>
      </c>
      <c r="E972" s="18">
        <f t="shared" si="227"/>
        <v>3.4316080939354428E-4</v>
      </c>
      <c r="F972" s="26">
        <f t="shared" si="225"/>
        <v>3.4153262693181486E-4</v>
      </c>
      <c r="G972" s="17">
        <f t="shared" si="223"/>
        <v>67349868.976749033</v>
      </c>
      <c r="H972" s="10">
        <f t="shared" si="228"/>
        <v>17170913.763619758</v>
      </c>
      <c r="I972" s="21">
        <f t="shared" si="218"/>
        <v>-17089.812232483502</v>
      </c>
      <c r="J972" s="22">
        <f t="shared" si="219"/>
        <v>-5.6966040774945004</v>
      </c>
      <c r="K972" s="27">
        <f t="shared" si="224"/>
        <v>0.22418663225358743</v>
      </c>
      <c r="L972" s="5">
        <f t="shared" si="220"/>
        <v>3.1327396910120299E-2</v>
      </c>
      <c r="M972" s="33">
        <f t="shared" si="221"/>
        <v>2.1737625569723966</v>
      </c>
      <c r="N972" s="24">
        <f t="shared" si="229"/>
        <v>20.589648563612656</v>
      </c>
      <c r="O972" s="24">
        <f t="shared" si="230"/>
        <v>20.491957615908891</v>
      </c>
      <c r="P972" s="24">
        <f t="shared" si="231"/>
        <v>171.7091376361976</v>
      </c>
      <c r="Q972" s="4">
        <f t="shared" si="232"/>
        <v>31.327396910120299</v>
      </c>
    </row>
    <row r="973" spans="2:17" x14ac:dyDescent="0.2">
      <c r="B973" s="5">
        <f t="shared" si="226"/>
        <v>9.5000000000001694E-2</v>
      </c>
      <c r="D973" s="25">
        <f t="shared" si="222"/>
        <v>2.1681507724699267E-6</v>
      </c>
      <c r="E973" s="18">
        <f t="shared" si="227"/>
        <v>3.4229129538356081E-4</v>
      </c>
      <c r="F973" s="26">
        <f t="shared" si="225"/>
        <v>3.407188526888348E-4</v>
      </c>
      <c r="G973" s="17">
        <f t="shared" si="223"/>
        <v>65127298.469176784</v>
      </c>
      <c r="H973" s="10">
        <f t="shared" si="228"/>
        <v>17177537.621992055</v>
      </c>
      <c r="I973" s="21">
        <f t="shared" si="218"/>
        <v>-17099.356136686263</v>
      </c>
      <c r="J973" s="22">
        <f t="shared" si="219"/>
        <v>-5.6997853788954211</v>
      </c>
      <c r="K973" s="27">
        <f t="shared" si="224"/>
        <v>0.22361681278076792</v>
      </c>
      <c r="L973" s="5">
        <f t="shared" si="220"/>
        <v>3.1349787082372016E-2</v>
      </c>
      <c r="M973" s="33">
        <f t="shared" si="221"/>
        <v>2.1681507724699265</v>
      </c>
      <c r="N973" s="24">
        <f t="shared" si="229"/>
        <v>20.537477723013648</v>
      </c>
      <c r="O973" s="24">
        <f t="shared" si="230"/>
        <v>20.443131161330086</v>
      </c>
      <c r="P973" s="24">
        <f t="shared" si="231"/>
        <v>171.77537621992056</v>
      </c>
      <c r="Q973" s="4">
        <f t="shared" si="232"/>
        <v>31.349787082372018</v>
      </c>
    </row>
    <row r="974" spans="2:17" x14ac:dyDescent="0.2">
      <c r="B974" s="5">
        <f t="shared" si="226"/>
        <v>9.5100000000001697E-2</v>
      </c>
      <c r="D974" s="25">
        <f t="shared" si="222"/>
        <v>2.1625532294069967E-6</v>
      </c>
      <c r="E974" s="18">
        <f t="shared" si="227"/>
        <v>3.4142128701809528E-4</v>
      </c>
      <c r="F974" s="26">
        <f t="shared" si="225"/>
        <v>3.3990475632665596E-4</v>
      </c>
      <c r="G974" s="17">
        <f t="shared" si="223"/>
        <v>62897707.78904061</v>
      </c>
      <c r="H974" s="10">
        <f t="shared" si="228"/>
        <v>17183938.872304965</v>
      </c>
      <c r="I974" s="21">
        <f t="shared" si="218"/>
        <v>-17108.559835998461</v>
      </c>
      <c r="J974" s="22">
        <f t="shared" si="219"/>
        <v>-5.7028532786661534</v>
      </c>
      <c r="K974" s="27">
        <f t="shared" si="224"/>
        <v>0.22304668084788984</v>
      </c>
      <c r="L974" s="5">
        <f t="shared" si="220"/>
        <v>3.1372120257053451E-2</v>
      </c>
      <c r="M974" s="33">
        <f t="shared" si="221"/>
        <v>2.1625532294069969</v>
      </c>
      <c r="N974" s="24">
        <f t="shared" si="229"/>
        <v>20.485277221085717</v>
      </c>
      <c r="O974" s="24">
        <f t="shared" si="230"/>
        <v>20.394285379599356</v>
      </c>
      <c r="P974" s="24">
        <f t="shared" si="231"/>
        <v>171.83938872304967</v>
      </c>
      <c r="Q974" s="4">
        <f t="shared" si="232"/>
        <v>31.372120257053453</v>
      </c>
    </row>
    <row r="975" spans="2:17" x14ac:dyDescent="0.2">
      <c r="B975" s="5">
        <f t="shared" si="226"/>
        <v>9.52000000000017E-2</v>
      </c>
      <c r="D975" s="25">
        <f t="shared" si="222"/>
        <v>2.156969935736638E-6</v>
      </c>
      <c r="E975" s="18">
        <f t="shared" si="227"/>
        <v>3.4055080158422858E-4</v>
      </c>
      <c r="F975" s="26">
        <f t="shared" si="225"/>
        <v>3.3909035182735827E-4</v>
      </c>
      <c r="G975" s="17">
        <f t="shared" si="223"/>
        <v>60661227.657572962</v>
      </c>
      <c r="H975" s="10">
        <f t="shared" si="228"/>
        <v>17190116.819077294</v>
      </c>
      <c r="I975" s="21">
        <f t="shared" si="218"/>
        <v>-17117.422279871975</v>
      </c>
      <c r="J975" s="22">
        <f t="shared" si="219"/>
        <v>-5.7058074266239913</v>
      </c>
      <c r="K975" s="27">
        <f t="shared" si="224"/>
        <v>0.22247624781262534</v>
      </c>
      <c r="L975" s="5">
        <f t="shared" si="220"/>
        <v>3.1394396403486478E-2</v>
      </c>
      <c r="M975" s="33">
        <f t="shared" si="221"/>
        <v>2.1569699357366381</v>
      </c>
      <c r="N975" s="24">
        <f t="shared" si="229"/>
        <v>20.433048095053714</v>
      </c>
      <c r="O975" s="24">
        <f t="shared" si="230"/>
        <v>20.345421109641496</v>
      </c>
      <c r="P975" s="24">
        <f t="shared" si="231"/>
        <v>171.90116819077295</v>
      </c>
      <c r="Q975" s="4">
        <f t="shared" si="232"/>
        <v>31.394396403486478</v>
      </c>
    </row>
    <row r="976" spans="2:17" x14ac:dyDescent="0.2">
      <c r="B976" s="5">
        <f t="shared" si="226"/>
        <v>9.5300000000001703E-2</v>
      </c>
      <c r="D976" s="25">
        <f t="shared" si="222"/>
        <v>2.1514008991283816E-6</v>
      </c>
      <c r="E976" s="18">
        <f t="shared" si="227"/>
        <v>3.3967985642301401E-4</v>
      </c>
      <c r="F976" s="26">
        <f t="shared" si="225"/>
        <v>3.3827565319025316E-4</v>
      </c>
      <c r="G976" s="17">
        <f t="shared" si="223"/>
        <v>58417990.27481252</v>
      </c>
      <c r="H976" s="10">
        <f t="shared" si="228"/>
        <v>17196070.779973913</v>
      </c>
      <c r="I976" s="21">
        <f t="shared" si="218"/>
        <v>-17125.942437865622</v>
      </c>
      <c r="J976" s="22">
        <f t="shared" si="219"/>
        <v>-5.7086474792885404</v>
      </c>
      <c r="K976" s="27">
        <f t="shared" si="224"/>
        <v>0.22190552506732972</v>
      </c>
      <c r="L976" s="5">
        <f t="shared" si="220"/>
        <v>3.1416615492130477E-2</v>
      </c>
      <c r="M976" s="33">
        <f t="shared" si="221"/>
        <v>2.1514008991283817</v>
      </c>
      <c r="N976" s="24">
        <f t="shared" si="229"/>
        <v>20.380791385380839</v>
      </c>
      <c r="O976" s="24">
        <f t="shared" si="230"/>
        <v>20.296539191415189</v>
      </c>
      <c r="P976" s="24">
        <f t="shared" si="231"/>
        <v>171.96070779973914</v>
      </c>
      <c r="Q976" s="4">
        <f t="shared" si="232"/>
        <v>31.416615492130479</v>
      </c>
    </row>
    <row r="977" spans="2:17" x14ac:dyDescent="0.2">
      <c r="B977" s="5">
        <f t="shared" si="226"/>
        <v>9.5400000000001706E-2</v>
      </c>
      <c r="D977" s="25">
        <f t="shared" si="222"/>
        <v>2.1458461269673808E-6</v>
      </c>
      <c r="E977" s="18">
        <f t="shared" si="227"/>
        <v>3.3880846892845934E-4</v>
      </c>
      <c r="F977" s="26">
        <f t="shared" si="225"/>
        <v>3.3746067443110383E-4</v>
      </c>
      <c r="G977" s="17">
        <f t="shared" si="223"/>
        <v>56168129.310433991</v>
      </c>
      <c r="H977" s="10">
        <f t="shared" si="228"/>
        <v>17201800.085953176</v>
      </c>
      <c r="I977" s="21">
        <f t="shared" si="218"/>
        <v>-17134.119299869595</v>
      </c>
      <c r="J977" s="22">
        <f t="shared" si="219"/>
        <v>-5.711373099956532</v>
      </c>
      <c r="K977" s="27">
        <f t="shared" si="224"/>
        <v>0.22133452403836745</v>
      </c>
      <c r="L977" s="5">
        <f t="shared" si="220"/>
        <v>3.1438777494585762E-2</v>
      </c>
      <c r="M977" s="33">
        <f t="shared" si="221"/>
        <v>2.1458461269673808</v>
      </c>
      <c r="N977" s="24">
        <f t="shared" si="229"/>
        <v>20.328508135707562</v>
      </c>
      <c r="O977" s="24">
        <f t="shared" si="230"/>
        <v>20.24764046586623</v>
      </c>
      <c r="P977" s="24">
        <f t="shared" si="231"/>
        <v>172.01800085953178</v>
      </c>
      <c r="Q977" s="4">
        <f t="shared" si="232"/>
        <v>31.438777494585761</v>
      </c>
    </row>
    <row r="978" spans="2:17" x14ac:dyDescent="0.2">
      <c r="B978" s="5">
        <f t="shared" si="226"/>
        <v>9.5500000000001709E-2</v>
      </c>
      <c r="D978" s="25">
        <f t="shared" si="222"/>
        <v>2.1403056263535604E-6</v>
      </c>
      <c r="E978" s="18">
        <f t="shared" si="227"/>
        <v>3.3793665654649821E-4</v>
      </c>
      <c r="F978" s="26">
        <f t="shared" si="225"/>
        <v>3.3664542958134592E-4</v>
      </c>
      <c r="G978" s="17">
        <f t="shared" si="223"/>
        <v>53911779.894220188</v>
      </c>
      <c r="H978" s="10">
        <f t="shared" si="228"/>
        <v>17207304.081413407</v>
      </c>
      <c r="I978" s="21">
        <f t="shared" si="218"/>
        <v>-17141.95187632841</v>
      </c>
      <c r="J978" s="22">
        <f t="shared" si="219"/>
        <v>-5.7139839587761365</v>
      </c>
      <c r="K978" s="27">
        <f t="shared" si="224"/>
        <v>0.22076325618543083</v>
      </c>
      <c r="L978" s="5">
        <f t="shared" si="220"/>
        <v>3.1460882383596955E-2</v>
      </c>
      <c r="M978" s="33">
        <f t="shared" si="221"/>
        <v>2.1403056263535603</v>
      </c>
      <c r="N978" s="24">
        <f t="shared" si="229"/>
        <v>20.276199392789891</v>
      </c>
      <c r="O978" s="24">
        <f t="shared" si="230"/>
        <v>20.198725774880756</v>
      </c>
      <c r="P978" s="24">
        <f t="shared" si="231"/>
        <v>172.07304081413409</v>
      </c>
      <c r="Q978" s="4">
        <f t="shared" si="232"/>
        <v>31.460882383596957</v>
      </c>
    </row>
    <row r="979" spans="2:17" x14ac:dyDescent="0.2">
      <c r="B979" s="5">
        <f t="shared" si="226"/>
        <v>9.5600000000001711E-2</v>
      </c>
      <c r="D979" s="25">
        <f t="shared" si="222"/>
        <v>2.1347794041007619E-6</v>
      </c>
      <c r="E979" s="18">
        <f t="shared" si="227"/>
        <v>3.3706443677394962E-4</v>
      </c>
      <c r="F979" s="26">
        <f t="shared" si="225"/>
        <v>3.3582993268730125E-4</v>
      </c>
      <c r="G979" s="17">
        <f t="shared" si="223"/>
        <v>51649078.606091656</v>
      </c>
      <c r="H979" s="10">
        <f t="shared" si="228"/>
        <v>17212582.124338422</v>
      </c>
      <c r="I979" s="21">
        <f t="shared" si="218"/>
        <v>-17149.439198462453</v>
      </c>
      <c r="J979" s="22">
        <f t="shared" si="219"/>
        <v>-5.7164797328208179</v>
      </c>
      <c r="K979" s="27">
        <f t="shared" si="224"/>
        <v>0.22019173300085099</v>
      </c>
      <c r="L979" s="5">
        <f t="shared" si="220"/>
        <v>3.1482930133056267E-2</v>
      </c>
      <c r="M979" s="33">
        <f t="shared" si="221"/>
        <v>2.1347794041007617</v>
      </c>
      <c r="N979" s="24">
        <f t="shared" si="229"/>
        <v>20.223866206436977</v>
      </c>
      <c r="O979" s="24">
        <f t="shared" si="230"/>
        <v>20.149795961238077</v>
      </c>
      <c r="P979" s="24">
        <f t="shared" si="231"/>
        <v>172.12582124338422</v>
      </c>
      <c r="Q979" s="4">
        <f t="shared" si="232"/>
        <v>31.482930133056268</v>
      </c>
    </row>
    <row r="980" spans="2:17" x14ac:dyDescent="0.2">
      <c r="B980" s="5">
        <f t="shared" si="226"/>
        <v>9.5700000000001714E-2</v>
      </c>
      <c r="D980" s="25">
        <f t="shared" si="222"/>
        <v>2.1292674667359332E-6</v>
      </c>
      <c r="E980" s="18">
        <f t="shared" si="227"/>
        <v>3.361918271574659E-4</v>
      </c>
      <c r="F980" s="26">
        <f t="shared" si="225"/>
        <v>3.3501419780939523E-4</v>
      </c>
      <c r="G980" s="17">
        <f t="shared" si="223"/>
        <v>49380163.465934709</v>
      </c>
      <c r="H980" s="10">
        <f t="shared" si="228"/>
        <v>17217633.586442024</v>
      </c>
      <c r="I980" s="21">
        <f t="shared" si="218"/>
        <v>-17156.580318487871</v>
      </c>
      <c r="J980" s="22">
        <f t="shared" si="219"/>
        <v>-5.7188601061626239</v>
      </c>
      <c r="K980" s="27">
        <f t="shared" si="224"/>
        <v>0.21961996600890182</v>
      </c>
      <c r="L980" s="5">
        <f t="shared" si="220"/>
        <v>3.1504920718006757E-2</v>
      </c>
      <c r="M980" s="33">
        <f t="shared" si="221"/>
        <v>2.129267466735933</v>
      </c>
      <c r="N980" s="24">
        <f t="shared" si="229"/>
        <v>20.171509629447954</v>
      </c>
      <c r="O980" s="24">
        <f t="shared" si="230"/>
        <v>20.100851868563716</v>
      </c>
      <c r="P980" s="24">
        <f t="shared" si="231"/>
        <v>172.17633586442025</v>
      </c>
      <c r="Q980" s="4">
        <f t="shared" si="232"/>
        <v>31.504920718006758</v>
      </c>
    </row>
    <row r="981" spans="2:17" x14ac:dyDescent="0.2">
      <c r="B981" s="5">
        <f t="shared" si="226"/>
        <v>9.5800000000001717E-2</v>
      </c>
      <c r="D981" s="25">
        <f t="shared" si="222"/>
        <v>2.1237698204983121E-6</v>
      </c>
      <c r="E981" s="18">
        <f t="shared" si="227"/>
        <v>3.3531884529247022E-4</v>
      </c>
      <c r="F981" s="26">
        <f t="shared" si="225"/>
        <v>3.3419823902136722E-4</v>
      </c>
      <c r="G981" s="17">
        <f t="shared" si="223"/>
        <v>47105173.92282664</v>
      </c>
      <c r="H981" s="10">
        <f t="shared" si="228"/>
        <v>17222457.85331146</v>
      </c>
      <c r="I981" s="21">
        <f t="shared" si="218"/>
        <v>-17163.37430983493</v>
      </c>
      <c r="J981" s="22">
        <f t="shared" si="219"/>
        <v>-5.7211247699449768</v>
      </c>
      <c r="K981" s="27">
        <f t="shared" si="224"/>
        <v>0.21904796676509644</v>
      </c>
      <c r="L981" s="5">
        <f t="shared" si="220"/>
        <v>3.152685411464546E-2</v>
      </c>
      <c r="M981" s="33">
        <f t="shared" si="221"/>
        <v>2.1237698204983122</v>
      </c>
      <c r="N981" s="24">
        <f t="shared" si="229"/>
        <v>20.119130717548213</v>
      </c>
      <c r="O981" s="24">
        <f t="shared" si="230"/>
        <v>20.051894341282033</v>
      </c>
      <c r="P981" s="24">
        <f t="shared" si="231"/>
        <v>172.22457853311462</v>
      </c>
      <c r="Q981" s="4">
        <f t="shared" si="232"/>
        <v>31.52685411464546</v>
      </c>
    </row>
    <row r="982" spans="2:17" x14ac:dyDescent="0.2">
      <c r="B982" s="5">
        <f t="shared" si="226"/>
        <v>9.590000000000172E-2</v>
      </c>
      <c r="D982" s="25">
        <f t="shared" si="222"/>
        <v>2.1182864713386356E-6</v>
      </c>
      <c r="E982" s="18">
        <f t="shared" si="227"/>
        <v>3.3444550882208207E-4</v>
      </c>
      <c r="F982" s="26">
        <f t="shared" si="225"/>
        <v>3.3338207040948137E-4</v>
      </c>
      <c r="G982" s="17">
        <f t="shared" si="223"/>
        <v>44824250.844119944</v>
      </c>
      <c r="H982" s="10">
        <f t="shared" si="228"/>
        <v>17227054.324549809</v>
      </c>
      <c r="I982" s="21">
        <f t="shared" si="218"/>
        <v>-17169.820267364696</v>
      </c>
      <c r="J982" s="22">
        <f t="shared" si="219"/>
        <v>-5.7232734224548985</v>
      </c>
      <c r="K982" s="27">
        <f t="shared" si="224"/>
        <v>0.21847574685547644</v>
      </c>
      <c r="L982" s="5">
        <f t="shared" si="220"/>
        <v>3.154873030032649E-2</v>
      </c>
      <c r="M982" s="33">
        <f t="shared" si="221"/>
        <v>2.1182864713386356</v>
      </c>
      <c r="N982" s="24">
        <f t="shared" si="229"/>
        <v>20.066730529324925</v>
      </c>
      <c r="O982" s="24">
        <f t="shared" si="230"/>
        <v>20.002924224568883</v>
      </c>
      <c r="P982" s="24">
        <f t="shared" si="231"/>
        <v>172.27054324549812</v>
      </c>
      <c r="Q982" s="4">
        <f t="shared" si="232"/>
        <v>31.54873030032649</v>
      </c>
    </row>
    <row r="983" spans="2:17" x14ac:dyDescent="0.2">
      <c r="B983" s="5">
        <f t="shared" si="226"/>
        <v>9.6000000000001723E-2</v>
      </c>
      <c r="D983" s="25">
        <f t="shared" si="222"/>
        <v>2.1128174249183785E-6</v>
      </c>
      <c r="E983" s="18">
        <f t="shared" si="227"/>
        <v>3.3357183543603221E-4</v>
      </c>
      <c r="F983" s="26">
        <f t="shared" si="225"/>
        <v>3.3256570607173667E-4</v>
      </c>
      <c r="G983" s="17">
        <f t="shared" si="223"/>
        <v>42537536.504027881</v>
      </c>
      <c r="H983" s="10">
        <f t="shared" si="228"/>
        <v>17231422.413917217</v>
      </c>
      <c r="I983" s="21">
        <f t="shared" si="218"/>
        <v>-17175.917307583975</v>
      </c>
      <c r="J983" s="22">
        <f t="shared" si="219"/>
        <v>-5.7253057691946587</v>
      </c>
      <c r="K983" s="27">
        <f t="shared" si="224"/>
        <v>0.21790331789589396</v>
      </c>
      <c r="L983" s="5">
        <f t="shared" si="220"/>
        <v>3.1570549253564055E-2</v>
      </c>
      <c r="M983" s="33">
        <f t="shared" si="221"/>
        <v>2.1128174249183784</v>
      </c>
      <c r="N983" s="24">
        <f t="shared" si="229"/>
        <v>20.014310126161934</v>
      </c>
      <c r="O983" s="24">
        <f t="shared" si="230"/>
        <v>19.953942364304201</v>
      </c>
      <c r="P983" s="24">
        <f t="shared" si="231"/>
        <v>172.31422413917218</v>
      </c>
      <c r="Q983" s="4">
        <f t="shared" si="232"/>
        <v>31.570549253564057</v>
      </c>
    </row>
    <row r="984" spans="2:17" x14ac:dyDescent="0.2">
      <c r="B984" s="5">
        <f t="shared" si="226"/>
        <v>9.6100000000001726E-2</v>
      </c>
      <c r="D984" s="25">
        <f t="shared" si="222"/>
        <v>2.1073626866089869E-6</v>
      </c>
      <c r="E984" s="18">
        <f t="shared" si="227"/>
        <v>3.326978428695668E-4</v>
      </c>
      <c r="F984" s="26">
        <f t="shared" si="225"/>
        <v>3.3174916011707232E-4</v>
      </c>
      <c r="G984" s="17">
        <f t="shared" si="223"/>
        <v>40245174.571821794</v>
      </c>
      <c r="H984" s="10">
        <f t="shared" si="228"/>
        <v>17235561.54947101</v>
      </c>
      <c r="I984" s="21">
        <f t="shared" ref="I984:I1047" si="233">$E$9*$I$4-H984*$I$7-$E$14*K983</f>
        <v>-17181.664568858519</v>
      </c>
      <c r="J984" s="22">
        <f t="shared" ref="J984:J1047" si="234">I984/$E$13</f>
        <v>-5.7272215229528403</v>
      </c>
      <c r="K984" s="27">
        <f t="shared" si="224"/>
        <v>0.21733069153128659</v>
      </c>
      <c r="L984" s="5">
        <f t="shared" ref="L984:L1047" si="235">+L983+0.5*$C$20*(K983+K984)</f>
        <v>3.1592310954035412E-2</v>
      </c>
      <c r="M984" s="33">
        <f t="shared" ref="M984:M1047" si="236">D984*1000000</f>
        <v>2.1073626866089867</v>
      </c>
      <c r="N984" s="24">
        <f t="shared" si="229"/>
        <v>19.961870572174007</v>
      </c>
      <c r="O984" s="24">
        <f t="shared" si="230"/>
        <v>19.904949607024339</v>
      </c>
      <c r="P984" s="24">
        <f t="shared" si="231"/>
        <v>172.35561549471012</v>
      </c>
      <c r="Q984" s="4">
        <f t="shared" si="232"/>
        <v>31.592310954035412</v>
      </c>
    </row>
    <row r="985" spans="2:17" x14ac:dyDescent="0.2">
      <c r="B985" s="5">
        <f t="shared" si="226"/>
        <v>9.6200000000001729E-2</v>
      </c>
      <c r="D985" s="25">
        <f t="shared" ref="D985:D1048" si="237">(-$E$15/($E$16)*L984+$E$15)</f>
        <v>2.1019222614911473E-6</v>
      </c>
      <c r="E985" s="18">
        <f t="shared" si="227"/>
        <v>3.3182354890233989E-4</v>
      </c>
      <c r="F985" s="26">
        <f t="shared" si="225"/>
        <v>3.3093244666457391E-4</v>
      </c>
      <c r="G985" s="17">
        <f t="shared" ref="G985:G1048" si="238">$E$19/$E$11*(E984-F984)</f>
        <v>37947310.099779166</v>
      </c>
      <c r="H985" s="10">
        <f t="shared" si="228"/>
        <v>17239471.173704591</v>
      </c>
      <c r="I985" s="21">
        <f t="shared" si="233"/>
        <v>-17187.061211624383</v>
      </c>
      <c r="J985" s="22">
        <f t="shared" si="234"/>
        <v>-5.7290204038747943</v>
      </c>
      <c r="K985" s="27">
        <f t="shared" ref="K985:K1048" si="239">+K984+0.5*$C$20*(J984+J985)</f>
        <v>0.21675787943494521</v>
      </c>
      <c r="L985" s="5">
        <f t="shared" si="235"/>
        <v>3.1614015382583724E-2</v>
      </c>
      <c r="M985" s="33">
        <f t="shared" si="236"/>
        <v>2.1019222614911475</v>
      </c>
      <c r="N985" s="24">
        <f t="shared" si="229"/>
        <v>19.909412934140395</v>
      </c>
      <c r="O985" s="24">
        <f t="shared" si="230"/>
        <v>19.855946799874435</v>
      </c>
      <c r="P985" s="24">
        <f t="shared" si="231"/>
        <v>172.39471173704592</v>
      </c>
      <c r="Q985" s="4">
        <f t="shared" si="232"/>
        <v>31.614015382583723</v>
      </c>
    </row>
    <row r="986" spans="2:17" x14ac:dyDescent="0.2">
      <c r="B986" s="5">
        <f t="shared" si="226"/>
        <v>9.6300000000001731E-2</v>
      </c>
      <c r="D986" s="25">
        <f t="shared" si="237"/>
        <v>2.0964961543540703E-6</v>
      </c>
      <c r="E986" s="18">
        <f t="shared" si="227"/>
        <v>3.3094897135729572E-4</v>
      </c>
      <c r="F986" s="26">
        <f t="shared" ref="F986:F1049" si="240">$E$18*D986*SQRT(H985*2/$E$17)</f>
        <v>3.3011557984267764E-4</v>
      </c>
      <c r="G986" s="17">
        <f t="shared" si="238"/>
        <v>35644089.510639392</v>
      </c>
      <c r="H986" s="10">
        <f t="shared" si="228"/>
        <v>17243150.743685111</v>
      </c>
      <c r="I986" s="21">
        <f t="shared" si="233"/>
        <v>-17192.106418597363</v>
      </c>
      <c r="J986" s="22">
        <f t="shared" si="234"/>
        <v>-5.730702139532454</v>
      </c>
      <c r="K986" s="27">
        <f t="shared" si="239"/>
        <v>0.21618489330777485</v>
      </c>
      <c r="L986" s="5">
        <f t="shared" si="235"/>
        <v>3.163566252122086E-2</v>
      </c>
      <c r="M986" s="33">
        <f t="shared" si="236"/>
        <v>2.0964961543540706</v>
      </c>
      <c r="N986" s="24">
        <f t="shared" si="229"/>
        <v>19.856938281437742</v>
      </c>
      <c r="O986" s="24">
        <f t="shared" si="230"/>
        <v>19.806934790560657</v>
      </c>
      <c r="P986" s="24">
        <f t="shared" si="231"/>
        <v>172.43150743685112</v>
      </c>
      <c r="Q986" s="4">
        <f t="shared" si="232"/>
        <v>31.635662521220858</v>
      </c>
    </row>
    <row r="987" spans="2:17" x14ac:dyDescent="0.2">
      <c r="B987" s="5">
        <f t="shared" si="226"/>
        <v>9.6400000000001734E-2</v>
      </c>
      <c r="D987" s="25">
        <f t="shared" si="237"/>
        <v>2.0910843696947861E-6</v>
      </c>
      <c r="E987" s="18">
        <f t="shared" si="227"/>
        <v>3.3007412809954028E-4</v>
      </c>
      <c r="F987" s="26">
        <f t="shared" si="240"/>
        <v>3.2929857378837213E-4</v>
      </c>
      <c r="G987" s="17">
        <f t="shared" si="238"/>
        <v>33335660.584723428</v>
      </c>
      <c r="H987" s="10">
        <f t="shared" si="228"/>
        <v>17246599.731189881</v>
      </c>
      <c r="I987" s="21">
        <f t="shared" si="233"/>
        <v>-17196.799394980542</v>
      </c>
      <c r="J987" s="22">
        <f t="shared" si="234"/>
        <v>-5.732266464993514</v>
      </c>
      <c r="K987" s="27">
        <f t="shared" si="239"/>
        <v>0.21561174487754856</v>
      </c>
      <c r="L987" s="5">
        <f t="shared" si="235"/>
        <v>3.1657252353130126E-2</v>
      </c>
      <c r="M987" s="33">
        <f t="shared" si="236"/>
        <v>2.0910843696947863</v>
      </c>
      <c r="N987" s="24">
        <f t="shared" si="229"/>
        <v>19.804447685972416</v>
      </c>
      <c r="O987" s="24">
        <f t="shared" si="230"/>
        <v>19.757914427302328</v>
      </c>
      <c r="P987" s="24">
        <f t="shared" si="231"/>
        <v>172.46599731189883</v>
      </c>
      <c r="Q987" s="4">
        <f t="shared" si="232"/>
        <v>31.657252353130126</v>
      </c>
    </row>
    <row r="988" spans="2:17" x14ac:dyDescent="0.2">
      <c r="B988" s="5">
        <f t="shared" si="226"/>
        <v>9.6500000000001737E-2</v>
      </c>
      <c r="D988" s="25">
        <f t="shared" si="237"/>
        <v>2.0856869117174698E-6</v>
      </c>
      <c r="E988" s="18">
        <f t="shared" si="227"/>
        <v>3.2919903703520196E-4</v>
      </c>
      <c r="F988" s="26">
        <f t="shared" si="240"/>
        <v>3.2848144264640059E-4</v>
      </c>
      <c r="G988" s="17">
        <f t="shared" si="238"/>
        <v>31022172.446726076</v>
      </c>
      <c r="H988" s="10">
        <f t="shared" si="228"/>
        <v>17249817.622841451</v>
      </c>
      <c r="I988" s="21">
        <f t="shared" si="233"/>
        <v>-17201.13936866981</v>
      </c>
      <c r="J988" s="22">
        <f t="shared" si="234"/>
        <v>-5.7337131228899372</v>
      </c>
      <c r="K988" s="27">
        <f t="shared" si="239"/>
        <v>0.21503844589815438</v>
      </c>
      <c r="L988" s="5">
        <f t="shared" si="235"/>
        <v>3.167878486266891E-2</v>
      </c>
      <c r="M988" s="33">
        <f t="shared" si="236"/>
        <v>2.0856869117174699</v>
      </c>
      <c r="N988" s="24">
        <f t="shared" si="229"/>
        <v>19.751942222112117</v>
      </c>
      <c r="O988" s="24">
        <f t="shared" si="230"/>
        <v>19.708886558784034</v>
      </c>
      <c r="P988" s="24">
        <f t="shared" si="231"/>
        <v>172.49817622841454</v>
      </c>
      <c r="Q988" s="4">
        <f t="shared" si="232"/>
        <v>31.678784862668909</v>
      </c>
    </row>
    <row r="989" spans="2:17" x14ac:dyDescent="0.2">
      <c r="B989" s="5">
        <f t="shared" si="226"/>
        <v>9.660000000000174E-2</v>
      </c>
      <c r="D989" s="25">
        <f t="shared" si="237"/>
        <v>2.0803037843327725E-6</v>
      </c>
      <c r="E989" s="18">
        <f t="shared" si="227"/>
        <v>3.2832371611028196E-4</v>
      </c>
      <c r="F989" s="26">
        <f t="shared" si="240"/>
        <v>3.2766420056846014E-4</v>
      </c>
      <c r="G989" s="17">
        <f t="shared" si="238"/>
        <v>28703775.552055016</v>
      </c>
      <c r="H989" s="10">
        <f t="shared" si="228"/>
        <v>17252803.920241389</v>
      </c>
      <c r="I989" s="21">
        <f t="shared" si="233"/>
        <v>-17205.12559045733</v>
      </c>
      <c r="J989" s="22">
        <f t="shared" si="234"/>
        <v>-5.7350418634857769</v>
      </c>
      <c r="K989" s="27">
        <f t="shared" si="239"/>
        <v>0.2144650081488356</v>
      </c>
      <c r="L989" s="5">
        <f t="shared" si="235"/>
        <v>3.1700260035371262E-2</v>
      </c>
      <c r="M989" s="33">
        <f t="shared" si="236"/>
        <v>2.0803037843327727</v>
      </c>
      <c r="N989" s="24">
        <f t="shared" si="229"/>
        <v>19.699422966616918</v>
      </c>
      <c r="O989" s="24">
        <f t="shared" si="230"/>
        <v>19.659852034107608</v>
      </c>
      <c r="P989" s="24">
        <f t="shared" si="231"/>
        <v>172.52803920241391</v>
      </c>
      <c r="Q989" s="4">
        <f t="shared" si="232"/>
        <v>31.700260035371262</v>
      </c>
    </row>
    <row r="990" spans="2:17" x14ac:dyDescent="0.2">
      <c r="B990" s="5">
        <f t="shared" si="226"/>
        <v>9.6700000000001743E-2</v>
      </c>
      <c r="D990" s="25">
        <f t="shared" si="237"/>
        <v>2.0749349911571846E-6</v>
      </c>
      <c r="E990" s="18">
        <f t="shared" si="227"/>
        <v>3.274481833094942E-4</v>
      </c>
      <c r="F990" s="26">
        <f t="shared" si="240"/>
        <v>3.2684686171240162E-4</v>
      </c>
      <c r="G990" s="17">
        <f t="shared" si="238"/>
        <v>26380621.672872797</v>
      </c>
      <c r="H990" s="10">
        <f t="shared" si="228"/>
        <v>17255558.140102636</v>
      </c>
      <c r="I990" s="21">
        <f t="shared" si="233"/>
        <v>-17208.757334232891</v>
      </c>
      <c r="J990" s="22">
        <f t="shared" si="234"/>
        <v>-5.7362524447442969</v>
      </c>
      <c r="K990" s="27">
        <f t="shared" si="239"/>
        <v>0.21389144343342409</v>
      </c>
      <c r="L990" s="5">
        <f t="shared" si="235"/>
        <v>3.1721677857950374E-2</v>
      </c>
      <c r="M990" s="33">
        <f t="shared" si="236"/>
        <v>2.0749349911571846</v>
      </c>
      <c r="N990" s="24">
        <f t="shared" si="229"/>
        <v>19.646890998569653</v>
      </c>
      <c r="O990" s="24">
        <f t="shared" si="230"/>
        <v>19.610811702744098</v>
      </c>
      <c r="P990" s="24">
        <f t="shared" si="231"/>
        <v>172.55558140102639</v>
      </c>
      <c r="Q990" s="4">
        <f t="shared" si="232"/>
        <v>31.721677857950375</v>
      </c>
    </row>
    <row r="991" spans="2:17" x14ac:dyDescent="0.2">
      <c r="B991" s="5">
        <f t="shared" si="226"/>
        <v>9.6800000000001746E-2</v>
      </c>
      <c r="D991" s="25">
        <f t="shared" si="237"/>
        <v>2.0695805355124065E-6</v>
      </c>
      <c r="E991" s="18">
        <f t="shared" si="227"/>
        <v>3.2657245665509478E-4</v>
      </c>
      <c r="F991" s="26">
        <f t="shared" si="240"/>
        <v>3.2602944024142706E-4</v>
      </c>
      <c r="G991" s="17">
        <f t="shared" si="238"/>
        <v>24052863.883702956</v>
      </c>
      <c r="H991" s="10">
        <f t="shared" si="228"/>
        <v>17258079.814380463</v>
      </c>
      <c r="I991" s="21">
        <f t="shared" si="233"/>
        <v>-17212.033897183061</v>
      </c>
      <c r="J991" s="22">
        <f t="shared" si="234"/>
        <v>-5.7373446323943531</v>
      </c>
      <c r="K991" s="27">
        <f t="shared" si="239"/>
        <v>0.21331776357956717</v>
      </c>
      <c r="L991" s="5">
        <f t="shared" si="235"/>
        <v>3.1743038318301026E-2</v>
      </c>
      <c r="M991" s="33">
        <f t="shared" si="236"/>
        <v>2.0695805355124066</v>
      </c>
      <c r="N991" s="24">
        <f t="shared" si="229"/>
        <v>19.594347399305686</v>
      </c>
      <c r="O991" s="24">
        <f t="shared" si="230"/>
        <v>19.561766414485625</v>
      </c>
      <c r="P991" s="24">
        <f t="shared" si="231"/>
        <v>172.58079814380466</v>
      </c>
      <c r="Q991" s="4">
        <f t="shared" si="232"/>
        <v>31.743038318301025</v>
      </c>
    </row>
    <row r="992" spans="2:17" x14ac:dyDescent="0.2">
      <c r="B992" s="5">
        <f t="shared" si="226"/>
        <v>9.6900000000001749E-2</v>
      </c>
      <c r="D992" s="25">
        <f t="shared" si="237"/>
        <v>2.0642404204247448E-6</v>
      </c>
      <c r="E992" s="18">
        <f t="shared" si="227"/>
        <v>3.2569655420570156E-4</v>
      </c>
      <c r="F992" s="26">
        <f t="shared" si="240"/>
        <v>3.2521195032328697E-4</v>
      </c>
      <c r="G992" s="17">
        <f t="shared" si="238"/>
        <v>21720656.54670874</v>
      </c>
      <c r="H992" s="10">
        <f t="shared" si="228"/>
        <v>17260368.490401983</v>
      </c>
      <c r="I992" s="21">
        <f t="shared" si="233"/>
        <v>-17214.95459998817</v>
      </c>
      <c r="J992" s="22">
        <f t="shared" si="234"/>
        <v>-5.7383181999960566</v>
      </c>
      <c r="K992" s="27">
        <f t="shared" si="239"/>
        <v>0.21274398043794765</v>
      </c>
      <c r="L992" s="5">
        <f t="shared" si="235"/>
        <v>3.1764341405501904E-2</v>
      </c>
      <c r="M992" s="33">
        <f t="shared" si="236"/>
        <v>2.0642404204247446</v>
      </c>
      <c r="N992" s="24">
        <f t="shared" si="229"/>
        <v>19.541793252342092</v>
      </c>
      <c r="O992" s="24">
        <f t="shared" si="230"/>
        <v>19.512717019397218</v>
      </c>
      <c r="P992" s="24">
        <f t="shared" si="231"/>
        <v>172.60368490401984</v>
      </c>
      <c r="Q992" s="4">
        <f t="shared" si="232"/>
        <v>31.764341405501906</v>
      </c>
    </row>
    <row r="993" spans="2:17" x14ac:dyDescent="0.2">
      <c r="B993" s="5">
        <f t="shared" si="226"/>
        <v>9.7000000000001751E-2</v>
      </c>
      <c r="D993" s="25">
        <f t="shared" si="237"/>
        <v>2.0589146486245238E-6</v>
      </c>
      <c r="E993" s="18">
        <f t="shared" si="227"/>
        <v>3.2482049405510328E-4</v>
      </c>
      <c r="F993" s="26">
        <f t="shared" si="240"/>
        <v>3.243944061294765E-4</v>
      </c>
      <c r="G993" s="17">
        <f t="shared" si="238"/>
        <v>19384155.296583645</v>
      </c>
      <c r="H993" s="10">
        <f t="shared" si="228"/>
        <v>17262423.730994146</v>
      </c>
      <c r="I993" s="21">
        <f t="shared" si="233"/>
        <v>-17217.518787016961</v>
      </c>
      <c r="J993" s="22">
        <f t="shared" si="234"/>
        <v>-5.7391729290056537</v>
      </c>
      <c r="K993" s="27">
        <f t="shared" si="239"/>
        <v>0.21217010588149757</v>
      </c>
      <c r="L993" s="5">
        <f t="shared" si="235"/>
        <v>3.1785587109817874E-2</v>
      </c>
      <c r="M993" s="33">
        <f t="shared" si="236"/>
        <v>2.058914648624524</v>
      </c>
      <c r="N993" s="24">
        <f t="shared" si="229"/>
        <v>19.489229643306196</v>
      </c>
      <c r="O993" s="24">
        <f t="shared" si="230"/>
        <v>19.46366436776859</v>
      </c>
      <c r="P993" s="24">
        <f t="shared" si="231"/>
        <v>172.62423730994146</v>
      </c>
      <c r="Q993" s="4">
        <f t="shared" si="232"/>
        <v>31.785587109817875</v>
      </c>
    </row>
    <row r="994" spans="2:17" x14ac:dyDescent="0.2">
      <c r="B994" s="5">
        <f t="shared" si="226"/>
        <v>9.7100000000001754E-2</v>
      </c>
      <c r="D994" s="25">
        <f t="shared" si="237"/>
        <v>2.0536032225455317E-6</v>
      </c>
      <c r="E994" s="18">
        <f t="shared" si="227"/>
        <v>3.239442943310592E-4</v>
      </c>
      <c r="F994" s="26">
        <f t="shared" si="240"/>
        <v>3.2357682183443276E-4</v>
      </c>
      <c r="G994" s="17">
        <f t="shared" si="238"/>
        <v>17043517.0250712</v>
      </c>
      <c r="H994" s="10">
        <f t="shared" si="228"/>
        <v>17264245.114610229</v>
      </c>
      <c r="I994" s="21">
        <f t="shared" si="233"/>
        <v>-17219.725826518912</v>
      </c>
      <c r="J994" s="22">
        <f t="shared" si="234"/>
        <v>-5.7399086088396372</v>
      </c>
      <c r="K994" s="27">
        <f t="shared" si="239"/>
        <v>0.21159615180460531</v>
      </c>
      <c r="L994" s="5">
        <f t="shared" si="235"/>
        <v>3.1806775422702181E-2</v>
      </c>
      <c r="M994" s="33">
        <f t="shared" si="236"/>
        <v>2.0536032225455316</v>
      </c>
      <c r="N994" s="24">
        <f t="shared" si="229"/>
        <v>19.436657659863553</v>
      </c>
      <c r="O994" s="24">
        <f t="shared" si="230"/>
        <v>19.414609310065966</v>
      </c>
      <c r="P994" s="24">
        <f t="shared" si="231"/>
        <v>172.6424511461023</v>
      </c>
      <c r="Q994" s="4">
        <f t="shared" si="232"/>
        <v>31.806775422702181</v>
      </c>
    </row>
    <row r="995" spans="2:17" x14ac:dyDescent="0.2">
      <c r="B995" s="5">
        <f t="shared" si="226"/>
        <v>9.7200000000001757E-2</v>
      </c>
      <c r="D995" s="25">
        <f t="shared" si="237"/>
        <v>2.0483061443244549E-6</v>
      </c>
      <c r="E995" s="18">
        <f t="shared" si="227"/>
        <v>3.2306797319408837E-4</v>
      </c>
      <c r="F995" s="26">
        <f t="shared" si="240"/>
        <v>3.2275921161472763E-4</v>
      </c>
      <c r="G995" s="17">
        <f t="shared" si="238"/>
        <v>14698899.865057524</v>
      </c>
      <c r="H995" s="10">
        <f t="shared" si="228"/>
        <v>17265832.235454734</v>
      </c>
      <c r="I995" s="21">
        <f t="shared" si="233"/>
        <v>-17221.575110814152</v>
      </c>
      <c r="J995" s="22">
        <f t="shared" si="234"/>
        <v>-5.7405250369380507</v>
      </c>
      <c r="K995" s="27">
        <f t="shared" si="239"/>
        <v>0.21102213012231644</v>
      </c>
      <c r="L995" s="5">
        <f t="shared" si="235"/>
        <v>3.182790633679853E-2</v>
      </c>
      <c r="M995" s="33">
        <f t="shared" si="236"/>
        <v>2.0483061443244548</v>
      </c>
      <c r="N995" s="24">
        <f t="shared" si="229"/>
        <v>19.384078391645303</v>
      </c>
      <c r="O995" s="24">
        <f t="shared" si="230"/>
        <v>19.365552696883658</v>
      </c>
      <c r="P995" s="24">
        <f t="shared" si="231"/>
        <v>172.65832235454735</v>
      </c>
      <c r="Q995" s="4">
        <f t="shared" si="232"/>
        <v>31.827906336798531</v>
      </c>
    </row>
    <row r="996" spans="2:17" x14ac:dyDescent="0.2">
      <c r="B996" s="5">
        <f t="shared" si="226"/>
        <v>9.730000000000176E-2</v>
      </c>
      <c r="D996" s="25">
        <f t="shared" si="237"/>
        <v>2.0430234158003679E-6</v>
      </c>
      <c r="E996" s="18">
        <f t="shared" si="227"/>
        <v>3.221915488362495E-4</v>
      </c>
      <c r="F996" s="26">
        <f t="shared" si="240"/>
        <v>3.2194158964826458E-4</v>
      </c>
      <c r="G996" s="17">
        <f t="shared" si="238"/>
        <v>12350463.174429748</v>
      </c>
      <c r="H996" s="10">
        <f t="shared" si="228"/>
        <v>17267184.70360671</v>
      </c>
      <c r="I996" s="21">
        <f t="shared" si="233"/>
        <v>-17223.066056480948</v>
      </c>
      <c r="J996" s="22">
        <f t="shared" si="234"/>
        <v>-5.7410220188269827</v>
      </c>
      <c r="K996" s="27">
        <f t="shared" si="239"/>
        <v>0.21044805276952819</v>
      </c>
      <c r="L996" s="5">
        <f t="shared" si="235"/>
        <v>3.1848979845943121E-2</v>
      </c>
      <c r="M996" s="33">
        <f t="shared" si="236"/>
        <v>2.0430234158003677</v>
      </c>
      <c r="N996" s="24">
        <f t="shared" si="229"/>
        <v>19.331492930174971</v>
      </c>
      <c r="O996" s="24">
        <f t="shared" si="230"/>
        <v>19.316495378895876</v>
      </c>
      <c r="P996" s="24">
        <f t="shared" si="231"/>
        <v>172.67184703606711</v>
      </c>
      <c r="Q996" s="4">
        <f t="shared" si="232"/>
        <v>31.84897984594312</v>
      </c>
    </row>
    <row r="997" spans="2:17" x14ac:dyDescent="0.2">
      <c r="B997" s="5">
        <f t="shared" si="226"/>
        <v>9.7400000000001763E-2</v>
      </c>
      <c r="D997" s="25">
        <f t="shared" si="237"/>
        <v>2.0377550385142201E-6</v>
      </c>
      <c r="E997" s="18">
        <f t="shared" si="227"/>
        <v>3.2131503947991117E-4</v>
      </c>
      <c r="F997" s="26">
        <f t="shared" si="240"/>
        <v>3.2112397011347239E-4</v>
      </c>
      <c r="G997" s="17">
        <f t="shared" si="238"/>
        <v>9998367.5193966385</v>
      </c>
      <c r="H997" s="10">
        <f t="shared" si="228"/>
        <v>17268302.1451414</v>
      </c>
      <c r="I997" s="21">
        <f t="shared" si="233"/>
        <v>-17224.198104540628</v>
      </c>
      <c r="J997" s="22">
        <f t="shared" si="234"/>
        <v>-5.7413993681802094</v>
      </c>
      <c r="K997" s="27">
        <f t="shared" si="239"/>
        <v>0.20987393170017782</v>
      </c>
      <c r="L997" s="5">
        <f t="shared" si="235"/>
        <v>3.1869995945166603E-2</v>
      </c>
      <c r="M997" s="33">
        <f t="shared" si="236"/>
        <v>2.03775503851422</v>
      </c>
      <c r="N997" s="24">
        <f t="shared" si="229"/>
        <v>19.278902368794672</v>
      </c>
      <c r="O997" s="24">
        <f t="shared" si="230"/>
        <v>19.267438206808343</v>
      </c>
      <c r="P997" s="24">
        <f t="shared" si="231"/>
        <v>172.68302145141402</v>
      </c>
      <c r="Q997" s="4">
        <f t="shared" si="232"/>
        <v>31.869995945166604</v>
      </c>
    </row>
    <row r="998" spans="2:17" x14ac:dyDescent="0.2">
      <c r="B998" s="5">
        <f t="shared" si="226"/>
        <v>9.7500000000001766E-2</v>
      </c>
      <c r="D998" s="25">
        <f t="shared" si="237"/>
        <v>2.0325010137083497E-6</v>
      </c>
      <c r="E998" s="18">
        <f t="shared" si="227"/>
        <v>3.2043846337651244E-4</v>
      </c>
      <c r="F998" s="26">
        <f t="shared" si="240"/>
        <v>3.2030636718849908E-4</v>
      </c>
      <c r="G998" s="17">
        <f t="shared" si="238"/>
        <v>7642774.6575511917</v>
      </c>
      <c r="H998" s="10">
        <f t="shared" si="228"/>
        <v>17269184.202250246</v>
      </c>
      <c r="I998" s="21">
        <f t="shared" si="233"/>
        <v>-17224.970720640013</v>
      </c>
      <c r="J998" s="22">
        <f t="shared" si="234"/>
        <v>-5.7416569068800039</v>
      </c>
      <c r="K998" s="27">
        <f t="shared" si="239"/>
        <v>0.20929977888642481</v>
      </c>
      <c r="L998" s="5">
        <f t="shared" si="235"/>
        <v>3.1890954630695932E-2</v>
      </c>
      <c r="M998" s="33">
        <f t="shared" si="236"/>
        <v>2.0325010137083499</v>
      </c>
      <c r="N998" s="24">
        <f t="shared" si="229"/>
        <v>19.226307802590746</v>
      </c>
      <c r="O998" s="24">
        <f t="shared" si="230"/>
        <v>19.218382031309943</v>
      </c>
      <c r="P998" s="24">
        <f t="shared" si="231"/>
        <v>172.69184202250247</v>
      </c>
      <c r="Q998" s="4">
        <f t="shared" si="232"/>
        <v>31.890954630695934</v>
      </c>
    </row>
    <row r="999" spans="2:17" x14ac:dyDescent="0.2">
      <c r="B999" s="5">
        <f t="shared" si="226"/>
        <v>9.7600000000001769E-2</v>
      </c>
      <c r="D999" s="25">
        <f t="shared" si="237"/>
        <v>2.0272613423260177E-6</v>
      </c>
      <c r="E999" s="18">
        <f t="shared" si="227"/>
        <v>3.1956183880531438E-4</v>
      </c>
      <c r="F999" s="26">
        <f t="shared" si="240"/>
        <v>3.1948879505040609E-4</v>
      </c>
      <c r="G999" s="17">
        <f t="shared" si="238"/>
        <v>5283847.5205342453</v>
      </c>
      <c r="H999" s="10">
        <f t="shared" si="228"/>
        <v>17269830.533359151</v>
      </c>
      <c r="I999" s="21">
        <f t="shared" si="233"/>
        <v>-17225.383395231132</v>
      </c>
      <c r="J999" s="22">
        <f t="shared" si="234"/>
        <v>-5.7417944650770441</v>
      </c>
      <c r="K999" s="27">
        <f t="shared" si="239"/>
        <v>0.20872560631782697</v>
      </c>
      <c r="L999" s="5">
        <f t="shared" si="235"/>
        <v>3.1911855899956147E-2</v>
      </c>
      <c r="M999" s="33">
        <f t="shared" si="236"/>
        <v>2.0272613423260175</v>
      </c>
      <c r="N999" s="24">
        <f t="shared" si="229"/>
        <v>19.173710328318862</v>
      </c>
      <c r="O999" s="24">
        <f t="shared" si="230"/>
        <v>19.169327703024365</v>
      </c>
      <c r="P999" s="24">
        <f t="shared" si="231"/>
        <v>172.69830533359152</v>
      </c>
      <c r="Q999" s="4">
        <f t="shared" si="232"/>
        <v>31.911855899956148</v>
      </c>
    </row>
    <row r="1000" spans="2:17" x14ac:dyDescent="0.2">
      <c r="B1000" s="5">
        <f t="shared" si="226"/>
        <v>9.7700000000001772E-2</v>
      </c>
      <c r="D1000" s="25">
        <f t="shared" si="237"/>
        <v>2.022036025010964E-6</v>
      </c>
      <c r="E1000" s="18">
        <f t="shared" si="227"/>
        <v>3.1868518407214211E-4</v>
      </c>
      <c r="F1000" s="26">
        <f t="shared" si="240"/>
        <v>3.1867126787436275E-4</v>
      </c>
      <c r="G1000" s="17">
        <f t="shared" si="238"/>
        <v>2921750.1963316184</v>
      </c>
      <c r="H1000" s="10">
        <f t="shared" si="228"/>
        <v>17270240.813244995</v>
      </c>
      <c r="I1000" s="21">
        <f t="shared" si="233"/>
        <v>-17225.435643748322</v>
      </c>
      <c r="J1000" s="22">
        <f t="shared" si="234"/>
        <v>-5.7418118812494408</v>
      </c>
      <c r="K1000" s="27">
        <f t="shared" si="239"/>
        <v>0.20815142600051065</v>
      </c>
      <c r="L1000" s="5">
        <f t="shared" si="235"/>
        <v>3.1932699751572063E-2</v>
      </c>
      <c r="M1000" s="33">
        <f t="shared" si="236"/>
        <v>2.0220360250109639</v>
      </c>
      <c r="N1000" s="24">
        <f t="shared" si="229"/>
        <v>19.121111044328526</v>
      </c>
      <c r="O1000" s="24">
        <f t="shared" si="230"/>
        <v>19.120276072461763</v>
      </c>
      <c r="P1000" s="24">
        <f t="shared" si="231"/>
        <v>172.70240813244996</v>
      </c>
      <c r="Q1000" s="4">
        <f t="shared" si="232"/>
        <v>31.932699751572063</v>
      </c>
    </row>
    <row r="1001" spans="2:17" x14ac:dyDescent="0.2">
      <c r="B1001" s="5">
        <f t="shared" si="226"/>
        <v>9.7800000000001774E-2</v>
      </c>
      <c r="D1001" s="25">
        <f t="shared" si="237"/>
        <v>2.016825062106984E-6</v>
      </c>
      <c r="E1001" s="18">
        <f t="shared" si="227"/>
        <v>3.1780851750811773E-4</v>
      </c>
      <c r="F1001" s="26">
        <f t="shared" si="240"/>
        <v>3.1785379983284025E-4</v>
      </c>
      <c r="G1001" s="17">
        <f t="shared" si="238"/>
        <v>556647.9111744453</v>
      </c>
      <c r="H1001" s="10">
        <f t="shared" si="228"/>
        <v>17270414.73315037</v>
      </c>
      <c r="I1001" s="21">
        <f t="shared" si="233"/>
        <v>-17225.127006782568</v>
      </c>
      <c r="J1001" s="22">
        <f t="shared" si="234"/>
        <v>-5.7417090022608557</v>
      </c>
      <c r="K1001" s="27">
        <f t="shared" si="239"/>
        <v>0.20757724995633514</v>
      </c>
      <c r="L1001" s="5">
        <f t="shared" si="235"/>
        <v>3.1953486185369903E-2</v>
      </c>
      <c r="M1001" s="33">
        <f t="shared" si="236"/>
        <v>2.0168250621069839</v>
      </c>
      <c r="N1001" s="24">
        <f t="shared" si="229"/>
        <v>19.068511050487064</v>
      </c>
      <c r="O1001" s="24">
        <f t="shared" si="230"/>
        <v>19.071227989970414</v>
      </c>
      <c r="P1001" s="24">
        <f t="shared" si="231"/>
        <v>172.70414733150372</v>
      </c>
      <c r="Q1001" s="4">
        <f t="shared" si="232"/>
        <v>31.953486185369904</v>
      </c>
    </row>
    <row r="1002" spans="2:17" x14ac:dyDescent="0.2">
      <c r="B1002" s="5">
        <f t="shared" si="226"/>
        <v>9.7900000000001777E-2</v>
      </c>
      <c r="D1002" s="25">
        <f t="shared" si="237"/>
        <v>2.0116284536575255E-6</v>
      </c>
      <c r="E1002" s="18">
        <f t="shared" si="227"/>
        <v>3.1693185746838471E-4</v>
      </c>
      <c r="F1002" s="26">
        <f t="shared" si="240"/>
        <v>3.1703640509480626E-4</v>
      </c>
      <c r="G1002" s="17">
        <f t="shared" si="238"/>
        <v>-1811292.988900936</v>
      </c>
      <c r="H1002" s="10">
        <f t="shared" si="228"/>
        <v>17270352.000896484</v>
      </c>
      <c r="I1002" s="21">
        <f t="shared" si="233"/>
        <v>-17224.457050253048</v>
      </c>
      <c r="J1002" s="22">
        <f t="shared" si="234"/>
        <v>-5.7414856834176824</v>
      </c>
      <c r="K1002" s="27">
        <f t="shared" si="239"/>
        <v>0.20700309022205121</v>
      </c>
      <c r="L1002" s="5">
        <f t="shared" si="235"/>
        <v>3.1974215202378822E-2</v>
      </c>
      <c r="M1002" s="33">
        <f t="shared" si="236"/>
        <v>2.0116284536575257</v>
      </c>
      <c r="N1002" s="24">
        <f t="shared" si="229"/>
        <v>19.015911448103083</v>
      </c>
      <c r="O1002" s="24">
        <f t="shared" si="230"/>
        <v>19.022184305688377</v>
      </c>
      <c r="P1002" s="24">
        <f t="shared" si="231"/>
        <v>172.70352000896486</v>
      </c>
      <c r="Q1002" s="4">
        <f t="shared" si="232"/>
        <v>31.974215202378822</v>
      </c>
    </row>
    <row r="1003" spans="2:17" x14ac:dyDescent="0.2">
      <c r="B1003" s="5">
        <f t="shared" si="226"/>
        <v>9.800000000000178E-2</v>
      </c>
      <c r="D1003" s="25">
        <f t="shared" si="237"/>
        <v>2.0064461994052955E-6</v>
      </c>
      <c r="E1003" s="18">
        <f t="shared" si="227"/>
        <v>3.1605522233082295E-4</v>
      </c>
      <c r="F1003" s="26">
        <f t="shared" si="240"/>
        <v>3.1621909782491783E-4</v>
      </c>
      <c r="G1003" s="17">
        <f t="shared" si="238"/>
        <v>-4181905.0568617233</v>
      </c>
      <c r="H1003" s="10">
        <f t="shared" si="228"/>
        <v>17270052.340994194</v>
      </c>
      <c r="I1003" s="21">
        <f t="shared" si="233"/>
        <v>-17223.425365575822</v>
      </c>
      <c r="J1003" s="22">
        <f t="shared" si="234"/>
        <v>-5.7411417885252742</v>
      </c>
      <c r="K1003" s="27">
        <f t="shared" si="239"/>
        <v>0.20642895884845405</v>
      </c>
      <c r="L1003" s="5">
        <f t="shared" si="235"/>
        <v>3.1994886804832347E-2</v>
      </c>
      <c r="M1003" s="33">
        <f t="shared" si="236"/>
        <v>2.0064461994052953</v>
      </c>
      <c r="N1003" s="24">
        <f t="shared" si="229"/>
        <v>18.963313339849378</v>
      </c>
      <c r="O1003" s="24">
        <f t="shared" si="230"/>
        <v>18.97314586949507</v>
      </c>
      <c r="P1003" s="24">
        <f t="shared" si="231"/>
        <v>172.70052340994195</v>
      </c>
      <c r="Q1003" s="4">
        <f t="shared" si="232"/>
        <v>31.994886804832348</v>
      </c>
    </row>
    <row r="1004" spans="2:17" x14ac:dyDescent="0.2">
      <c r="B1004" s="5">
        <f t="shared" si="226"/>
        <v>9.8100000000001783E-2</v>
      </c>
      <c r="D1004" s="25">
        <f t="shared" si="237"/>
        <v>2.0012782987919145E-6</v>
      </c>
      <c r="E1004" s="18">
        <f t="shared" si="227"/>
        <v>3.1517863049475569E-4</v>
      </c>
      <c r="F1004" s="26">
        <f t="shared" si="240"/>
        <v>3.154018921827188E-4</v>
      </c>
      <c r="G1004" s="17">
        <f t="shared" si="238"/>
        <v>-6555019.7637953032</v>
      </c>
      <c r="H1004" s="10">
        <f t="shared" si="228"/>
        <v>17269515.49475316</v>
      </c>
      <c r="I1004" s="21">
        <f t="shared" si="233"/>
        <v>-17222.031569829654</v>
      </c>
      <c r="J1004" s="22">
        <f t="shared" si="234"/>
        <v>-5.7406771899432183</v>
      </c>
      <c r="K1004" s="27">
        <f t="shared" si="239"/>
        <v>0.20585486789953064</v>
      </c>
      <c r="L1004" s="5">
        <f t="shared" si="235"/>
        <v>3.2015500996169746E-2</v>
      </c>
      <c r="M1004" s="33">
        <f t="shared" si="236"/>
        <v>2.0012782987919144</v>
      </c>
      <c r="N1004" s="24">
        <f t="shared" si="229"/>
        <v>18.910717829685343</v>
      </c>
      <c r="O1004" s="24">
        <f t="shared" si="230"/>
        <v>18.92411353096313</v>
      </c>
      <c r="P1004" s="24">
        <f t="shared" si="231"/>
        <v>172.69515494753162</v>
      </c>
      <c r="Q1004" s="4">
        <f t="shared" si="232"/>
        <v>32.015500996169749</v>
      </c>
    </row>
    <row r="1005" spans="2:17" x14ac:dyDescent="0.2">
      <c r="B1005" s="5">
        <f t="shared" si="226"/>
        <v>9.8200000000001786E-2</v>
      </c>
      <c r="D1005" s="25">
        <f t="shared" si="237"/>
        <v>1.9961247509575644E-6</v>
      </c>
      <c r="E1005" s="18">
        <f t="shared" si="227"/>
        <v>3.1430210037964738E-4</v>
      </c>
      <c r="F1005" s="26">
        <f t="shared" si="240"/>
        <v>3.1458480232183361E-4</v>
      </c>
      <c r="G1005" s="17">
        <f t="shared" si="238"/>
        <v>-8930467.5185246374</v>
      </c>
      <c r="H1005" s="10">
        <f t="shared" si="228"/>
        <v>17268741.220389042</v>
      </c>
      <c r="I1005" s="21">
        <f t="shared" si="233"/>
        <v>-17220.275305918803</v>
      </c>
      <c r="J1005" s="22">
        <f t="shared" si="234"/>
        <v>-5.7400917686396014</v>
      </c>
      <c r="K1005" s="27">
        <f t="shared" si="239"/>
        <v>0.2052808294516015</v>
      </c>
      <c r="L1005" s="5">
        <f t="shared" si="235"/>
        <v>3.2036057781037304E-2</v>
      </c>
      <c r="M1005" s="33">
        <f t="shared" si="236"/>
        <v>1.9961247509575644</v>
      </c>
      <c r="N1005" s="24">
        <f t="shared" si="229"/>
        <v>18.858126022778844</v>
      </c>
      <c r="O1005" s="24">
        <f t="shared" si="230"/>
        <v>18.875088139310016</v>
      </c>
      <c r="P1005" s="24">
        <f t="shared" si="231"/>
        <v>172.68741220389043</v>
      </c>
      <c r="Q1005" s="4">
        <f t="shared" si="232"/>
        <v>32.036057781037307</v>
      </c>
    </row>
    <row r="1006" spans="2:17" x14ac:dyDescent="0.2">
      <c r="B1006" s="5">
        <f t="shared" si="226"/>
        <v>9.8300000000001789E-2</v>
      </c>
      <c r="D1006" s="25">
        <f t="shared" si="237"/>
        <v>1.9909855547406752E-6</v>
      </c>
      <c r="E1006" s="18">
        <f t="shared" si="227"/>
        <v>3.1342565042379375E-4</v>
      </c>
      <c r="F1006" s="26">
        <f t="shared" si="240"/>
        <v>3.1376784238916402E-4</v>
      </c>
      <c r="G1006" s="17">
        <f t="shared" si="238"/>
        <v>-11308077.687449159</v>
      </c>
      <c r="H1006" s="10">
        <f t="shared" si="228"/>
        <v>17267729.293128744</v>
      </c>
      <c r="I1006" s="21">
        <f t="shared" si="233"/>
        <v>-17218.156242732868</v>
      </c>
      <c r="J1006" s="22">
        <f t="shared" si="234"/>
        <v>-5.7393854142442891</v>
      </c>
      <c r="K1006" s="27">
        <f t="shared" si="239"/>
        <v>0.2047068555924573</v>
      </c>
      <c r="L1006" s="5">
        <f t="shared" si="235"/>
        <v>3.2056557165289504E-2</v>
      </c>
      <c r="M1006" s="33">
        <f t="shared" si="236"/>
        <v>1.9909855547406752</v>
      </c>
      <c r="N1006" s="24">
        <f t="shared" si="229"/>
        <v>18.805539025427624</v>
      </c>
      <c r="O1006" s="24">
        <f t="shared" si="230"/>
        <v>18.826070543349839</v>
      </c>
      <c r="P1006" s="24">
        <f t="shared" si="231"/>
        <v>172.67729293128744</v>
      </c>
      <c r="Q1006" s="4">
        <f t="shared" si="232"/>
        <v>32.056557165289504</v>
      </c>
    </row>
    <row r="1007" spans="2:17" x14ac:dyDescent="0.2">
      <c r="B1007" s="5">
        <f t="shared" si="226"/>
        <v>9.8400000000001792E-2</v>
      </c>
      <c r="D1007" s="25">
        <f t="shared" si="237"/>
        <v>1.9858607086776248E-6</v>
      </c>
      <c r="E1007" s="18">
        <f t="shared" si="227"/>
        <v>3.1254929908300312E-4</v>
      </c>
      <c r="F1007" s="26">
        <f t="shared" si="240"/>
        <v>3.129510265240854E-4</v>
      </c>
      <c r="G1007" s="17">
        <f t="shared" si="238"/>
        <v>-13687678.614810687</v>
      </c>
      <c r="H1007" s="10">
        <f t="shared" si="228"/>
        <v>17266479.505313631</v>
      </c>
      <c r="I1007" s="21">
        <f t="shared" si="233"/>
        <v>-17215.67407530353</v>
      </c>
      <c r="J1007" s="22">
        <f t="shared" si="234"/>
        <v>-5.7385580251011765</v>
      </c>
      <c r="K1007" s="27">
        <f t="shared" si="239"/>
        <v>0.20413295842049003</v>
      </c>
      <c r="L1007" s="5">
        <f t="shared" si="235"/>
        <v>3.2076999155990153E-2</v>
      </c>
      <c r="M1007" s="33">
        <f t="shared" si="236"/>
        <v>1.9858607086776248</v>
      </c>
      <c r="N1007" s="24">
        <f t="shared" si="229"/>
        <v>18.752957944980189</v>
      </c>
      <c r="O1007" s="24">
        <f t="shared" si="230"/>
        <v>18.777061591445126</v>
      </c>
      <c r="P1007" s="24">
        <f t="shared" si="231"/>
        <v>172.66479505313632</v>
      </c>
      <c r="Q1007" s="4">
        <f t="shared" si="232"/>
        <v>32.076999155990151</v>
      </c>
    </row>
    <row r="1008" spans="2:17" x14ac:dyDescent="0.2">
      <c r="B1008" s="5">
        <f t="shared" si="226"/>
        <v>9.8500000000001794E-2</v>
      </c>
      <c r="D1008" s="25">
        <f t="shared" si="237"/>
        <v>1.9807502110024628E-6</v>
      </c>
      <c r="E1008" s="18">
        <f t="shared" si="227"/>
        <v>3.1167306482927009E-4</v>
      </c>
      <c r="F1008" s="26">
        <f t="shared" si="240"/>
        <v>3.1213436885764467E-4</v>
      </c>
      <c r="G1008" s="17">
        <f t="shared" si="238"/>
        <v>-16069097.643291088</v>
      </c>
      <c r="H1008" s="10">
        <f t="shared" si="228"/>
        <v>17264991.666500725</v>
      </c>
      <c r="I1008" s="21">
        <f t="shared" si="233"/>
        <v>-17212.828524958171</v>
      </c>
      <c r="J1008" s="22">
        <f t="shared" si="234"/>
        <v>-5.7376095083193901</v>
      </c>
      <c r="K1008" s="27">
        <f t="shared" si="239"/>
        <v>0.203559150043819</v>
      </c>
      <c r="L1008" s="5">
        <f t="shared" si="235"/>
        <v>3.209738376141337E-2</v>
      </c>
      <c r="M1008" s="33">
        <f t="shared" si="236"/>
        <v>1.9807502110024628</v>
      </c>
      <c r="N1008" s="24">
        <f t="shared" si="229"/>
        <v>18.700383889756207</v>
      </c>
      <c r="O1008" s="24">
        <f t="shared" si="230"/>
        <v>18.728062131458682</v>
      </c>
      <c r="P1008" s="24">
        <f t="shared" si="231"/>
        <v>172.64991666500725</v>
      </c>
      <c r="Q1008" s="4">
        <f t="shared" si="232"/>
        <v>32.097383761413369</v>
      </c>
    </row>
    <row r="1009" spans="2:17" x14ac:dyDescent="0.2">
      <c r="B1009" s="5">
        <f t="shared" si="226"/>
        <v>9.8600000000001797E-2</v>
      </c>
      <c r="D1009" s="25">
        <f t="shared" si="237"/>
        <v>1.9756540596466587E-6</v>
      </c>
      <c r="E1009" s="18">
        <f t="shared" si="227"/>
        <v>3.1079696614944117E-4</v>
      </c>
      <c r="F1009" s="26">
        <f t="shared" si="240"/>
        <v>3.113178835117583E-4</v>
      </c>
      <c r="G1009" s="17">
        <f t="shared" si="238"/>
        <v>-18452161.134982925</v>
      </c>
      <c r="H1009" s="10">
        <f t="shared" si="228"/>
        <v>17263265.603561811</v>
      </c>
      <c r="I1009" s="21">
        <f t="shared" si="233"/>
        <v>-17209.619339470319</v>
      </c>
      <c r="J1009" s="22">
        <f t="shared" si="234"/>
        <v>-5.7365397798234392</v>
      </c>
      <c r="K1009" s="27">
        <f t="shared" si="239"/>
        <v>0.20298544257941187</v>
      </c>
      <c r="L1009" s="5">
        <f t="shared" si="235"/>
        <v>3.2117710991044532E-2</v>
      </c>
      <c r="M1009" s="33">
        <f t="shared" si="236"/>
        <v>1.9756540596466587</v>
      </c>
      <c r="N1009" s="24">
        <f t="shared" si="229"/>
        <v>18.647817968966471</v>
      </c>
      <c r="O1009" s="24">
        <f t="shared" si="230"/>
        <v>18.679073010705498</v>
      </c>
      <c r="P1009" s="24">
        <f t="shared" si="231"/>
        <v>172.63265603561811</v>
      </c>
      <c r="Q1009" s="4">
        <f t="shared" si="232"/>
        <v>32.117710991044532</v>
      </c>
    </row>
    <row r="1010" spans="2:17" x14ac:dyDescent="0.2">
      <c r="B1010" s="5">
        <f t="shared" si="226"/>
        <v>9.87000000000018E-2</v>
      </c>
      <c r="D1010" s="25">
        <f t="shared" si="237"/>
        <v>1.9705722522388675E-6</v>
      </c>
      <c r="E1010" s="18">
        <f t="shared" si="227"/>
        <v>3.0992102154387248E-4</v>
      </c>
      <c r="F1010" s="26">
        <f t="shared" si="240"/>
        <v>3.1050158459841197E-4</v>
      </c>
      <c r="G1010" s="17">
        <f t="shared" si="238"/>
        <v>-20836694.492685355</v>
      </c>
      <c r="H1010" s="10">
        <f t="shared" si="228"/>
        <v>17261301.160780426</v>
      </c>
      <c r="I1010" s="21">
        <f t="shared" si="233"/>
        <v>-17206.046293206855</v>
      </c>
      <c r="J1010" s="22">
        <f t="shared" si="234"/>
        <v>-5.7353487644022847</v>
      </c>
      <c r="K1010" s="27">
        <f t="shared" si="239"/>
        <v>0.20241184815220059</v>
      </c>
      <c r="L1010" s="5">
        <f t="shared" si="235"/>
        <v>3.2137980855581109E-2</v>
      </c>
      <c r="M1010" s="33">
        <f t="shared" si="236"/>
        <v>1.9705722522388676</v>
      </c>
      <c r="N1010" s="24">
        <f t="shared" si="229"/>
        <v>18.595261292632348</v>
      </c>
      <c r="O1010" s="24">
        <f t="shared" si="230"/>
        <v>18.63009507590472</v>
      </c>
      <c r="P1010" s="24">
        <f t="shared" si="231"/>
        <v>172.61301160780428</v>
      </c>
      <c r="Q1010" s="4">
        <f t="shared" si="232"/>
        <v>32.137980855581112</v>
      </c>
    </row>
    <row r="1011" spans="2:17" x14ac:dyDescent="0.2">
      <c r="B1011" s="5">
        <f t="shared" si="226"/>
        <v>9.8800000000001803E-2</v>
      </c>
      <c r="D1011" s="25">
        <f t="shared" si="237"/>
        <v>1.9655047861047232E-6</v>
      </c>
      <c r="E1011" s="18">
        <f t="shared" si="227"/>
        <v>3.0904524952508032E-4</v>
      </c>
      <c r="F1011" s="26">
        <f t="shared" si="240"/>
        <v>3.0968548621886142E-4</v>
      </c>
      <c r="G1011" s="17">
        <f t="shared" si="238"/>
        <v>-23222522.181579486</v>
      </c>
      <c r="H1011" s="10">
        <f t="shared" si="228"/>
        <v>17259098.199946713</v>
      </c>
      <c r="I1011" s="21">
        <f t="shared" si="233"/>
        <v>-17202.109187271973</v>
      </c>
      <c r="J1011" s="22">
        <f t="shared" si="234"/>
        <v>-5.7340363957573244</v>
      </c>
      <c r="K1011" s="27">
        <f t="shared" si="239"/>
        <v>0.20183837889419262</v>
      </c>
      <c r="L1011" s="5">
        <f t="shared" si="235"/>
        <v>3.215819336693343E-2</v>
      </c>
      <c r="M1011" s="33">
        <f t="shared" si="236"/>
        <v>1.9655047861047232</v>
      </c>
      <c r="N1011" s="24">
        <f t="shared" si="229"/>
        <v>18.542714971504818</v>
      </c>
      <c r="O1011" s="24">
        <f t="shared" si="230"/>
        <v>18.581129173131686</v>
      </c>
      <c r="P1011" s="24">
        <f t="shared" si="231"/>
        <v>172.59098199946715</v>
      </c>
      <c r="Q1011" s="4">
        <f t="shared" si="232"/>
        <v>32.158193366933432</v>
      </c>
    </row>
    <row r="1012" spans="2:17" x14ac:dyDescent="0.2">
      <c r="B1012" s="5">
        <f t="shared" ref="B1012:B1075" si="241">+B1011+$C$20</f>
        <v>9.8900000000001806E-2</v>
      </c>
      <c r="D1012" s="25">
        <f t="shared" si="237"/>
        <v>1.9604516582666425E-6</v>
      </c>
      <c r="E1012" s="18">
        <f t="shared" ref="E1012:E1075" si="242">K1011*$I$7</f>
        <v>3.0816966861638384E-4</v>
      </c>
      <c r="F1012" s="26">
        <f t="shared" si="240"/>
        <v>3.0886960246283285E-4</v>
      </c>
      <c r="G1012" s="17">
        <f t="shared" si="238"/>
        <v>-25609467.75124421</v>
      </c>
      <c r="H1012" s="10">
        <f t="shared" ref="H1012:H1075" si="243">+H1011+0.5*$C$20*(G1011+G1012)</f>
        <v>17256656.600450072</v>
      </c>
      <c r="I1012" s="21">
        <f t="shared" si="233"/>
        <v>-17197.807849647725</v>
      </c>
      <c r="J1012" s="22">
        <f t="shared" si="234"/>
        <v>-5.7326026165492419</v>
      </c>
      <c r="K1012" s="27">
        <f t="shared" si="239"/>
        <v>0.2012650469435773</v>
      </c>
      <c r="L1012" s="5">
        <f t="shared" si="235"/>
        <v>3.2178348538225321E-2</v>
      </c>
      <c r="M1012" s="33">
        <f t="shared" si="236"/>
        <v>1.9604516582666425</v>
      </c>
      <c r="N1012" s="24">
        <f t="shared" ref="N1012:N1075" si="244">+E1012*60000</f>
        <v>18.49018011698303</v>
      </c>
      <c r="O1012" s="24">
        <f t="shared" ref="O1012:O1075" si="245">+F1012*60000</f>
        <v>18.53217614776997</v>
      </c>
      <c r="P1012" s="24">
        <f t="shared" ref="P1012:P1075" si="246">+H1012*0.00001</f>
        <v>172.56656600450074</v>
      </c>
      <c r="Q1012" s="4">
        <f t="shared" ref="Q1012:Q1075" si="247">L1012*1000</f>
        <v>32.178348538225322</v>
      </c>
    </row>
    <row r="1013" spans="2:17" x14ac:dyDescent="0.2">
      <c r="B1013" s="5">
        <f t="shared" si="241"/>
        <v>9.9000000000001809E-2</v>
      </c>
      <c r="D1013" s="25">
        <f t="shared" si="237"/>
        <v>1.9554128654436703E-6</v>
      </c>
      <c r="E1013" s="18">
        <f t="shared" si="242"/>
        <v>3.0729429735054089E-4</v>
      </c>
      <c r="F1013" s="26">
        <f t="shared" si="240"/>
        <v>3.0805394740772749E-4</v>
      </c>
      <c r="G1013" s="17">
        <f t="shared" si="238"/>
        <v>-27997353.857960384</v>
      </c>
      <c r="H1013" s="10">
        <f t="shared" si="243"/>
        <v>17253976.259369612</v>
      </c>
      <c r="I1013" s="21">
        <f t="shared" si="233"/>
        <v>-17193.142135331225</v>
      </c>
      <c r="J1013" s="22">
        <f t="shared" si="234"/>
        <v>-5.7310473784437415</v>
      </c>
      <c r="K1013" s="27">
        <f t="shared" si="239"/>
        <v>0.20069186444382767</v>
      </c>
      <c r="L1013" s="5">
        <f t="shared" si="235"/>
        <v>3.2198446383794689E-2</v>
      </c>
      <c r="M1013" s="33">
        <f t="shared" si="236"/>
        <v>1.9554128654436702</v>
      </c>
      <c r="N1013" s="24">
        <f t="shared" si="244"/>
        <v>18.437657841032454</v>
      </c>
      <c r="O1013" s="24">
        <f t="shared" si="245"/>
        <v>18.483236844463651</v>
      </c>
      <c r="P1013" s="24">
        <f t="shared" si="246"/>
        <v>172.53976259369614</v>
      </c>
      <c r="Q1013" s="4">
        <f t="shared" si="247"/>
        <v>32.198446383794689</v>
      </c>
    </row>
    <row r="1014" spans="2:17" x14ac:dyDescent="0.2">
      <c r="B1014" s="5">
        <f t="shared" si="241"/>
        <v>9.9100000000001812E-2</v>
      </c>
      <c r="D1014" s="25">
        <f t="shared" si="237"/>
        <v>1.9503884040513292E-6</v>
      </c>
      <c r="E1014" s="18">
        <f t="shared" si="242"/>
        <v>3.0641915426837633E-4</v>
      </c>
      <c r="F1014" s="26">
        <f t="shared" si="240"/>
        <v>3.0723853511782515E-4</v>
      </c>
      <c r="G1014" s="17">
        <f t="shared" si="238"/>
        <v>-30386002.287463922</v>
      </c>
      <c r="H1014" s="10">
        <f t="shared" si="243"/>
        <v>17251057.091562342</v>
      </c>
      <c r="I1014" s="21">
        <f t="shared" si="233"/>
        <v>-17188.111926468449</v>
      </c>
      <c r="J1014" s="22">
        <f t="shared" si="234"/>
        <v>-5.7293706421561499</v>
      </c>
      <c r="K1014" s="27">
        <f t="shared" si="239"/>
        <v>0.20011884354279766</v>
      </c>
      <c r="L1014" s="5">
        <f t="shared" si="235"/>
        <v>3.2218486919194017E-2</v>
      </c>
      <c r="M1014" s="33">
        <f t="shared" si="236"/>
        <v>1.9503884040513293</v>
      </c>
      <c r="N1014" s="24">
        <f t="shared" si="244"/>
        <v>18.385149256102579</v>
      </c>
      <c r="O1014" s="24">
        <f t="shared" si="245"/>
        <v>18.434312107069509</v>
      </c>
      <c r="P1014" s="24">
        <f t="shared" si="246"/>
        <v>172.51057091562345</v>
      </c>
      <c r="Q1014" s="4">
        <f t="shared" si="247"/>
        <v>32.218486919194014</v>
      </c>
    </row>
    <row r="1015" spans="2:17" x14ac:dyDescent="0.2">
      <c r="B1015" s="5">
        <f t="shared" si="241"/>
        <v>9.9200000000001815E-2</v>
      </c>
      <c r="D1015" s="25">
        <f t="shared" si="237"/>
        <v>1.9453782702014958E-6</v>
      </c>
      <c r="E1015" s="18">
        <f t="shared" si="242"/>
        <v>3.0554425791740411E-4</v>
      </c>
      <c r="F1015" s="26">
        <f t="shared" si="240"/>
        <v>3.0642337964348918E-4</v>
      </c>
      <c r="G1015" s="17">
        <f t="shared" si="238"/>
        <v>-32775233.977952544</v>
      </c>
      <c r="H1015" s="10">
        <f t="shared" si="243"/>
        <v>17247899.029749069</v>
      </c>
      <c r="I1015" s="21">
        <f t="shared" si="233"/>
        <v>-17182.717132484431</v>
      </c>
      <c r="J1015" s="22">
        <f t="shared" si="234"/>
        <v>-5.72757237749481</v>
      </c>
      <c r="K1015" s="27">
        <f t="shared" si="239"/>
        <v>0.19954599639181511</v>
      </c>
      <c r="L1015" s="5">
        <f t="shared" si="235"/>
        <v>3.2238470161190746E-2</v>
      </c>
      <c r="M1015" s="33">
        <f t="shared" si="236"/>
        <v>1.9453782702014959</v>
      </c>
      <c r="N1015" s="24">
        <f t="shared" si="244"/>
        <v>18.332655475044248</v>
      </c>
      <c r="O1015" s="24">
        <f t="shared" si="245"/>
        <v>18.38540277860935</v>
      </c>
      <c r="P1015" s="24">
        <f t="shared" si="246"/>
        <v>172.4789902974907</v>
      </c>
      <c r="Q1015" s="4">
        <f t="shared" si="247"/>
        <v>32.238470161190747</v>
      </c>
    </row>
    <row r="1016" spans="2:17" x14ac:dyDescent="0.2">
      <c r="B1016" s="5">
        <f t="shared" si="241"/>
        <v>9.9300000000001817E-2</v>
      </c>
      <c r="D1016" s="25">
        <f t="shared" si="237"/>
        <v>1.9403824597023141E-6</v>
      </c>
      <c r="E1016" s="18">
        <f t="shared" si="242"/>
        <v>3.0466962685044198E-4</v>
      </c>
      <c r="F1016" s="26">
        <f t="shared" si="240"/>
        <v>3.05608495020376E-4</v>
      </c>
      <c r="G1016" s="17">
        <f t="shared" si="238"/>
        <v>-35164869.043402635</v>
      </c>
      <c r="H1016" s="10">
        <f t="shared" si="243"/>
        <v>17244502.024598002</v>
      </c>
      <c r="I1016" s="21">
        <f t="shared" si="233"/>
        <v>-17176.957690210023</v>
      </c>
      <c r="J1016" s="22">
        <f t="shared" si="234"/>
        <v>-5.7256525634033411</v>
      </c>
      <c r="K1016" s="27">
        <f t="shared" si="239"/>
        <v>0.1989733351447702</v>
      </c>
      <c r="L1016" s="5">
        <f t="shared" si="235"/>
        <v>3.2258396127767576E-2</v>
      </c>
      <c r="M1016" s="33">
        <f t="shared" si="236"/>
        <v>1.940382459702314</v>
      </c>
      <c r="N1016" s="24">
        <f t="shared" si="244"/>
        <v>18.28017761102652</v>
      </c>
      <c r="O1016" s="24">
        <f t="shared" si="245"/>
        <v>18.33650970122256</v>
      </c>
      <c r="P1016" s="24">
        <f t="shared" si="246"/>
        <v>172.44502024598003</v>
      </c>
      <c r="Q1016" s="4">
        <f t="shared" si="247"/>
        <v>32.258396127767575</v>
      </c>
    </row>
    <row r="1017" spans="2:17" x14ac:dyDescent="0.2">
      <c r="B1017" s="5">
        <f t="shared" si="241"/>
        <v>9.940000000000182E-2</v>
      </c>
      <c r="D1017" s="25">
        <f t="shared" si="237"/>
        <v>1.9354009680581059E-6</v>
      </c>
      <c r="E1017" s="18">
        <f t="shared" si="242"/>
        <v>3.0379527962422003E-4</v>
      </c>
      <c r="F1017" s="26">
        <f t="shared" si="240"/>
        <v>3.0479389526864192E-4</v>
      </c>
      <c r="G1017" s="17">
        <f t="shared" si="238"/>
        <v>-37554726.797360986</v>
      </c>
      <c r="H1017" s="10">
        <f t="shared" si="243"/>
        <v>17240866.044805963</v>
      </c>
      <c r="I1017" s="21">
        <f t="shared" si="233"/>
        <v>-17170.833564004988</v>
      </c>
      <c r="J1017" s="22">
        <f t="shared" si="234"/>
        <v>-5.7236111880016631</v>
      </c>
      <c r="K1017" s="27">
        <f t="shared" si="239"/>
        <v>0.19840087195719994</v>
      </c>
      <c r="L1017" s="5">
        <f t="shared" si="235"/>
        <v>3.2278264838122676E-2</v>
      </c>
      <c r="M1017" s="33">
        <f t="shared" si="236"/>
        <v>1.9354009680581059</v>
      </c>
      <c r="N1017" s="24">
        <f t="shared" si="244"/>
        <v>18.227716777453203</v>
      </c>
      <c r="O1017" s="24">
        <f t="shared" si="245"/>
        <v>18.287633716118513</v>
      </c>
      <c r="P1017" s="24">
        <f t="shared" si="246"/>
        <v>172.40866044805963</v>
      </c>
      <c r="Q1017" s="4">
        <f t="shared" si="247"/>
        <v>32.278264838122674</v>
      </c>
    </row>
    <row r="1018" spans="2:17" x14ac:dyDescent="0.2">
      <c r="B1018" s="5">
        <f t="shared" si="241"/>
        <v>9.9500000000001823E-2</v>
      </c>
      <c r="D1018" s="25">
        <f t="shared" si="237"/>
        <v>1.9304337904693318E-6</v>
      </c>
      <c r="E1018" s="18">
        <f t="shared" si="242"/>
        <v>3.0292123479798265E-4</v>
      </c>
      <c r="F1018" s="26">
        <f t="shared" si="240"/>
        <v>3.0397959439215573E-4</v>
      </c>
      <c r="G1018" s="17">
        <f t="shared" si="238"/>
        <v>-39944625.776875287</v>
      </c>
      <c r="H1018" s="10">
        <f t="shared" si="243"/>
        <v>17236991.077177253</v>
      </c>
      <c r="I1018" s="21">
        <f t="shared" si="233"/>
        <v>-17164.344745877486</v>
      </c>
      <c r="J1018" s="22">
        <f t="shared" si="234"/>
        <v>-5.7214482486258289</v>
      </c>
      <c r="K1018" s="27">
        <f t="shared" si="239"/>
        <v>0.19782861898536858</v>
      </c>
      <c r="L1018" s="5">
        <f t="shared" si="235"/>
        <v>3.2298076312669802E-2</v>
      </c>
      <c r="M1018" s="33">
        <f t="shared" si="236"/>
        <v>1.9304337904693318</v>
      </c>
      <c r="N1018" s="24">
        <f t="shared" si="244"/>
        <v>18.175274087878957</v>
      </c>
      <c r="O1018" s="24">
        <f t="shared" si="245"/>
        <v>18.238775663529346</v>
      </c>
      <c r="P1018" s="24">
        <f t="shared" si="246"/>
        <v>172.36991077177254</v>
      </c>
      <c r="Q1018" s="4">
        <f t="shared" si="247"/>
        <v>32.298076312669799</v>
      </c>
    </row>
    <row r="1019" spans="2:17" x14ac:dyDescent="0.2">
      <c r="B1019" s="5">
        <f t="shared" si="241"/>
        <v>9.9600000000001826E-2</v>
      </c>
      <c r="D1019" s="25">
        <f t="shared" si="237"/>
        <v>1.9254809218325505E-6</v>
      </c>
      <c r="E1019" s="18">
        <f t="shared" si="242"/>
        <v>3.0204751093208468E-4</v>
      </c>
      <c r="F1019" s="26">
        <f t="shared" si="240"/>
        <v>3.0316560637771062E-4</v>
      </c>
      <c r="G1019" s="17">
        <f t="shared" si="238"/>
        <v>-42334383.766923398</v>
      </c>
      <c r="H1019" s="10">
        <f t="shared" si="243"/>
        <v>17232877.126700062</v>
      </c>
      <c r="I1019" s="21">
        <f t="shared" si="233"/>
        <v>-17157.491255599816</v>
      </c>
      <c r="J1019" s="22">
        <f t="shared" si="234"/>
        <v>-5.7191637518666054</v>
      </c>
      <c r="K1019" s="27">
        <f t="shared" si="239"/>
        <v>0.19725658838534396</v>
      </c>
      <c r="L1019" s="5">
        <f t="shared" si="235"/>
        <v>3.2317830573038338E-2</v>
      </c>
      <c r="M1019" s="33">
        <f t="shared" si="236"/>
        <v>1.9254809218325506</v>
      </c>
      <c r="N1019" s="24">
        <f t="shared" si="244"/>
        <v>18.122850655925081</v>
      </c>
      <c r="O1019" s="24">
        <f t="shared" si="245"/>
        <v>18.189936382662637</v>
      </c>
      <c r="P1019" s="24">
        <f t="shared" si="246"/>
        <v>172.32877126700063</v>
      </c>
      <c r="Q1019" s="4">
        <f t="shared" si="247"/>
        <v>32.317830573038336</v>
      </c>
    </row>
    <row r="1020" spans="2:17" x14ac:dyDescent="0.2">
      <c r="B1020" s="5">
        <f t="shared" si="241"/>
        <v>9.9700000000001829E-2</v>
      </c>
      <c r="D1020" s="25">
        <f t="shared" si="237"/>
        <v>1.9205423567404156E-6</v>
      </c>
      <c r="E1020" s="18">
        <f t="shared" si="242"/>
        <v>3.0117412658658109E-4</v>
      </c>
      <c r="F1020" s="26">
        <f t="shared" si="240"/>
        <v>3.0235194519423811E-4</v>
      </c>
      <c r="G1020" s="17">
        <f t="shared" si="238"/>
        <v>-44723817.82503771</v>
      </c>
      <c r="H1020" s="10">
        <f t="shared" si="243"/>
        <v>17228524.216620464</v>
      </c>
      <c r="I1020" s="21">
        <f t="shared" si="233"/>
        <v>-17150.273140820478</v>
      </c>
      <c r="J1020" s="22">
        <f t="shared" si="234"/>
        <v>-5.7167577136068264</v>
      </c>
      <c r="K1020" s="27">
        <f t="shared" si="239"/>
        <v>0.19668479231207028</v>
      </c>
      <c r="L1020" s="5">
        <f t="shared" si="235"/>
        <v>3.2337527642073212E-2</v>
      </c>
      <c r="M1020" s="33">
        <f t="shared" si="236"/>
        <v>1.9205423567404156</v>
      </c>
      <c r="N1020" s="24">
        <f t="shared" si="244"/>
        <v>18.070447595194864</v>
      </c>
      <c r="O1020" s="24">
        <f t="shared" si="245"/>
        <v>18.141116711654288</v>
      </c>
      <c r="P1020" s="24">
        <f t="shared" si="246"/>
        <v>172.28524216620465</v>
      </c>
      <c r="Q1020" s="4">
        <f t="shared" si="247"/>
        <v>32.337527642073212</v>
      </c>
    </row>
    <row r="1021" spans="2:17" x14ac:dyDescent="0.2">
      <c r="B1021" s="5">
        <f t="shared" si="241"/>
        <v>9.9800000000001832E-2</v>
      </c>
      <c r="D1021" s="25">
        <f t="shared" si="237"/>
        <v>1.9156180894816973E-6</v>
      </c>
      <c r="E1021" s="18">
        <f t="shared" si="242"/>
        <v>3.003011003198111E-4</v>
      </c>
      <c r="F1021" s="26">
        <f t="shared" si="240"/>
        <v>3.015386247920265E-4</v>
      </c>
      <c r="G1021" s="17">
        <f t="shared" si="238"/>
        <v>-47112744.306280866</v>
      </c>
      <c r="H1021" s="10">
        <f t="shared" si="243"/>
        <v>17223932.388513897</v>
      </c>
      <c r="I1021" s="21">
        <f t="shared" si="233"/>
        <v>-17142.690477172382</v>
      </c>
      <c r="J1021" s="22">
        <f t="shared" si="234"/>
        <v>-5.7142301590574611</v>
      </c>
      <c r="K1021" s="27">
        <f t="shared" si="239"/>
        <v>0.19611324291843707</v>
      </c>
      <c r="L1021" s="5">
        <f t="shared" si="235"/>
        <v>3.235716754383474E-2</v>
      </c>
      <c r="M1021" s="33">
        <f t="shared" si="236"/>
        <v>1.9156180894816972</v>
      </c>
      <c r="N1021" s="24">
        <f t="shared" si="244"/>
        <v>18.018066019188666</v>
      </c>
      <c r="O1021" s="24">
        <f t="shared" si="245"/>
        <v>18.092317487521591</v>
      </c>
      <c r="P1021" s="24">
        <f t="shared" si="246"/>
        <v>172.23932388513899</v>
      </c>
      <c r="Q1021" s="4">
        <f t="shared" si="247"/>
        <v>32.357167543834741</v>
      </c>
    </row>
    <row r="1022" spans="2:17" x14ac:dyDescent="0.2">
      <c r="B1022" s="5">
        <f t="shared" si="241"/>
        <v>9.9900000000001835E-2</v>
      </c>
      <c r="D1022" s="25">
        <f t="shared" si="237"/>
        <v>1.9107081140413163E-6</v>
      </c>
      <c r="E1022" s="18">
        <f t="shared" si="242"/>
        <v>2.9942845068697702E-4</v>
      </c>
      <c r="F1022" s="26">
        <f t="shared" si="240"/>
        <v>3.0072565910193878E-4</v>
      </c>
      <c r="G1022" s="17">
        <f t="shared" si="238"/>
        <v>-49500978.888616063</v>
      </c>
      <c r="H1022" s="10">
        <f t="shared" si="243"/>
        <v>17219101.702354152</v>
      </c>
      <c r="I1022" s="21">
        <f t="shared" si="233"/>
        <v>-17134.74336837724</v>
      </c>
      <c r="J1022" s="22">
        <f t="shared" si="234"/>
        <v>-5.7115811227924134</v>
      </c>
      <c r="K1022" s="27">
        <f t="shared" si="239"/>
        <v>0.19554195235434457</v>
      </c>
      <c r="L1022" s="5">
        <f t="shared" si="235"/>
        <v>3.2376750303598378E-2</v>
      </c>
      <c r="M1022" s="33">
        <f t="shared" si="236"/>
        <v>1.9107081140413162</v>
      </c>
      <c r="N1022" s="24">
        <f t="shared" si="244"/>
        <v>17.965707041218621</v>
      </c>
      <c r="O1022" s="24">
        <f t="shared" si="245"/>
        <v>18.043539546116328</v>
      </c>
      <c r="P1022" s="24">
        <f t="shared" si="246"/>
        <v>172.19101702354152</v>
      </c>
      <c r="Q1022" s="4">
        <f t="shared" si="247"/>
        <v>32.376750303598378</v>
      </c>
    </row>
    <row r="1023" spans="2:17" x14ac:dyDescent="0.2">
      <c r="B1023" s="5">
        <f t="shared" si="241"/>
        <v>0.10000000000000184</v>
      </c>
      <c r="D1023" s="25">
        <f t="shared" si="237"/>
        <v>1.9058124241004054E-6</v>
      </c>
      <c r="E1023" s="18">
        <f t="shared" si="242"/>
        <v>2.9855619623871701E-4</v>
      </c>
      <c r="F1023" s="26">
        <f t="shared" si="240"/>
        <v>2.9991306203463271E-4</v>
      </c>
      <c r="G1023" s="17">
        <f t="shared" si="238"/>
        <v>-51888336.598470382</v>
      </c>
      <c r="H1023" s="10">
        <f t="shared" si="243"/>
        <v>17214032.236579798</v>
      </c>
      <c r="I1023" s="21">
        <f t="shared" si="233"/>
        <v>-17126.431946346063</v>
      </c>
      <c r="J1023" s="22">
        <f t="shared" si="234"/>
        <v>-5.7088106487820207</v>
      </c>
      <c r="K1023" s="27">
        <f t="shared" si="239"/>
        <v>0.19497093276576585</v>
      </c>
      <c r="L1023" s="5">
        <f t="shared" si="235"/>
        <v>3.239627594785438E-2</v>
      </c>
      <c r="M1023" s="33">
        <f t="shared" si="236"/>
        <v>1.9058124241004053</v>
      </c>
      <c r="N1023" s="24">
        <f t="shared" si="244"/>
        <v>17.913371774323021</v>
      </c>
      <c r="O1023" s="24">
        <f t="shared" si="245"/>
        <v>17.994783722077962</v>
      </c>
      <c r="P1023" s="24">
        <f t="shared" si="246"/>
        <v>172.140322365798</v>
      </c>
      <c r="Q1023" s="4">
        <f t="shared" si="247"/>
        <v>32.396275947854377</v>
      </c>
    </row>
    <row r="1024" spans="2:17" x14ac:dyDescent="0.2">
      <c r="B1024" s="5">
        <f t="shared" si="241"/>
        <v>0.10010000000000184</v>
      </c>
      <c r="D1024" s="25">
        <f t="shared" si="237"/>
        <v>1.9009310130364051E-6</v>
      </c>
      <c r="E1024" s="18">
        <f t="shared" si="242"/>
        <v>2.976843555196731E-4</v>
      </c>
      <c r="F1024" s="26">
        <f t="shared" si="240"/>
        <v>2.9910084747978644E-4</v>
      </c>
      <c r="G1024" s="17">
        <f t="shared" si="238"/>
        <v>-54274631.836627714</v>
      </c>
      <c r="H1024" s="10">
        <f t="shared" si="243"/>
        <v>17208724.088158045</v>
      </c>
      <c r="I1024" s="21">
        <f t="shared" si="233"/>
        <v>-17117.756371275715</v>
      </c>
      <c r="J1024" s="22">
        <f t="shared" si="234"/>
        <v>-5.7059187904252386</v>
      </c>
      <c r="K1024" s="27">
        <f t="shared" si="239"/>
        <v>0.19440019629380548</v>
      </c>
      <c r="L1024" s="5">
        <f t="shared" si="235"/>
        <v>3.2415744504307356E-2</v>
      </c>
      <c r="M1024" s="33">
        <f t="shared" si="236"/>
        <v>1.900931013036405</v>
      </c>
      <c r="N1024" s="24">
        <f t="shared" si="244"/>
        <v>17.861061331180387</v>
      </c>
      <c r="O1024" s="24">
        <f t="shared" si="245"/>
        <v>17.946050848787188</v>
      </c>
      <c r="P1024" s="24">
        <f t="shared" si="246"/>
        <v>172.08724088158047</v>
      </c>
      <c r="Q1024" s="4">
        <f t="shared" si="247"/>
        <v>32.415744504307355</v>
      </c>
    </row>
    <row r="1025" spans="2:17" x14ac:dyDescent="0.2">
      <c r="B1025" s="5">
        <f t="shared" si="241"/>
        <v>0.10020000000000184</v>
      </c>
      <c r="D1025" s="25">
        <f t="shared" si="237"/>
        <v>1.896063873923161E-6</v>
      </c>
      <c r="E1025" s="18">
        <f t="shared" si="242"/>
        <v>2.968129470670541E-4</v>
      </c>
      <c r="F1025" s="26">
        <f t="shared" si="240"/>
        <v>2.9828902930532209E-4</v>
      </c>
      <c r="G1025" s="17">
        <f t="shared" si="238"/>
        <v>-56659678.40453364</v>
      </c>
      <c r="H1025" s="10">
        <f t="shared" si="243"/>
        <v>17203177.372645985</v>
      </c>
      <c r="I1025" s="21">
        <f t="shared" si="233"/>
        <v>-17108.716831741494</v>
      </c>
      <c r="J1025" s="22">
        <f t="shared" si="234"/>
        <v>-5.7029056105804985</v>
      </c>
      <c r="K1025" s="27">
        <f t="shared" si="239"/>
        <v>0.19382975507375519</v>
      </c>
      <c r="L1025" s="5">
        <f t="shared" si="235"/>
        <v>3.2435156001875735E-2</v>
      </c>
      <c r="M1025" s="33">
        <f t="shared" si="236"/>
        <v>1.896063873923161</v>
      </c>
      <c r="N1025" s="24">
        <f t="shared" si="244"/>
        <v>17.808776824023244</v>
      </c>
      <c r="O1025" s="24">
        <f t="shared" si="245"/>
        <v>17.897341758319325</v>
      </c>
      <c r="P1025" s="24">
        <f t="shared" si="246"/>
        <v>172.03177372645987</v>
      </c>
      <c r="Q1025" s="4">
        <f t="shared" si="247"/>
        <v>32.435156001875733</v>
      </c>
    </row>
    <row r="1026" spans="2:17" x14ac:dyDescent="0.2">
      <c r="B1026" s="5">
        <f t="shared" si="241"/>
        <v>0.10030000000000185</v>
      </c>
      <c r="D1026" s="25">
        <f t="shared" si="237"/>
        <v>1.8912109995310672E-6</v>
      </c>
      <c r="E1026" s="18">
        <f t="shared" si="242"/>
        <v>2.9594198940919371E-4</v>
      </c>
      <c r="F1026" s="26">
        <f t="shared" si="240"/>
        <v>2.9747762135663556E-4</v>
      </c>
      <c r="G1026" s="17">
        <f t="shared" si="238"/>
        <v>-59043289.530719653</v>
      </c>
      <c r="H1026" s="10">
        <f t="shared" si="243"/>
        <v>17197392.224249221</v>
      </c>
      <c r="I1026" s="21">
        <f t="shared" si="233"/>
        <v>-17099.313544785688</v>
      </c>
      <c r="J1026" s="22">
        <f t="shared" si="234"/>
        <v>-5.6997711815952288</v>
      </c>
      <c r="K1026" s="27">
        <f t="shared" si="239"/>
        <v>0.19325962123414639</v>
      </c>
      <c r="L1026" s="5">
        <f t="shared" si="235"/>
        <v>3.2454510470691131E-2</v>
      </c>
      <c r="M1026" s="33">
        <f t="shared" si="236"/>
        <v>1.8912109995310671</v>
      </c>
      <c r="N1026" s="24">
        <f t="shared" si="244"/>
        <v>17.756519364551622</v>
      </c>
      <c r="O1026" s="24">
        <f t="shared" si="245"/>
        <v>17.848657281398133</v>
      </c>
      <c r="P1026" s="24">
        <f t="shared" si="246"/>
        <v>171.97392224249222</v>
      </c>
      <c r="Q1026" s="4">
        <f t="shared" si="247"/>
        <v>32.454510470691133</v>
      </c>
    </row>
    <row r="1027" spans="2:17" x14ac:dyDescent="0.2">
      <c r="B1027" s="5">
        <f t="shared" si="241"/>
        <v>0.10040000000000185</v>
      </c>
      <c r="D1027" s="25">
        <f t="shared" si="237"/>
        <v>1.8863723823272175E-6</v>
      </c>
      <c r="E1027" s="18">
        <f t="shared" si="242"/>
        <v>2.9507150106410383E-4</v>
      </c>
      <c r="F1027" s="26">
        <f t="shared" si="240"/>
        <v>2.9666663745582636E-4</v>
      </c>
      <c r="G1027" s="17">
        <f t="shared" si="238"/>
        <v>-61425277.897673994</v>
      </c>
      <c r="H1027" s="10">
        <f t="shared" si="243"/>
        <v>17191368.795877803</v>
      </c>
      <c r="I1027" s="21">
        <f t="shared" si="233"/>
        <v>-17089.546756002037</v>
      </c>
      <c r="J1027" s="22">
        <f t="shared" si="234"/>
        <v>-5.6965155853340121</v>
      </c>
      <c r="K1027" s="27">
        <f t="shared" si="239"/>
        <v>0.19268980689579993</v>
      </c>
      <c r="L1027" s="5">
        <f t="shared" si="235"/>
        <v>3.2473807942097629E-2</v>
      </c>
      <c r="M1027" s="33">
        <f t="shared" si="236"/>
        <v>1.8863723823272176</v>
      </c>
      <c r="N1027" s="24">
        <f t="shared" si="244"/>
        <v>17.70429006384623</v>
      </c>
      <c r="O1027" s="24">
        <f t="shared" si="245"/>
        <v>17.799998247349581</v>
      </c>
      <c r="P1027" s="24">
        <f t="shared" si="246"/>
        <v>171.91368795877804</v>
      </c>
      <c r="Q1027" s="4">
        <f t="shared" si="247"/>
        <v>32.473807942097629</v>
      </c>
    </row>
    <row r="1028" spans="2:17" x14ac:dyDescent="0.2">
      <c r="B1028" s="5">
        <f t="shared" si="241"/>
        <v>0.10050000000000185</v>
      </c>
      <c r="D1028" s="25">
        <f t="shared" si="237"/>
        <v>1.8815480144755933E-6</v>
      </c>
      <c r="E1028" s="18">
        <f t="shared" si="242"/>
        <v>2.942015005380238E-4</v>
      </c>
      <c r="F1028" s="26">
        <f t="shared" si="240"/>
        <v>2.958560914009325E-4</v>
      </c>
      <c r="G1028" s="17">
        <f t="shared" si="238"/>
        <v>-63805455.66890116</v>
      </c>
      <c r="H1028" s="10">
        <f t="shared" si="243"/>
        <v>17185107.259199474</v>
      </c>
      <c r="I1028" s="21">
        <f t="shared" si="233"/>
        <v>-17079.416739616085</v>
      </c>
      <c r="J1028" s="22">
        <f t="shared" si="234"/>
        <v>-5.6931389132053614</v>
      </c>
      <c r="K1028" s="27">
        <f t="shared" si="239"/>
        <v>0.19212032417087296</v>
      </c>
      <c r="L1028" s="5">
        <f t="shared" si="235"/>
        <v>3.249304844865096E-2</v>
      </c>
      <c r="M1028" s="33">
        <f t="shared" si="236"/>
        <v>1.8815480144755934</v>
      </c>
      <c r="N1028" s="24">
        <f t="shared" si="244"/>
        <v>17.652090032281428</v>
      </c>
      <c r="O1028" s="24">
        <f t="shared" si="245"/>
        <v>17.751365484055949</v>
      </c>
      <c r="P1028" s="24">
        <f t="shared" si="246"/>
        <v>171.85107259199475</v>
      </c>
      <c r="Q1028" s="4">
        <f t="shared" si="247"/>
        <v>32.49304844865096</v>
      </c>
    </row>
    <row r="1029" spans="2:17" x14ac:dyDescent="0.2">
      <c r="B1029" s="5">
        <f t="shared" si="241"/>
        <v>0.10060000000000185</v>
      </c>
      <c r="D1029" s="25">
        <f t="shared" si="237"/>
        <v>1.87673788783726E-6</v>
      </c>
      <c r="E1029" s="18">
        <f t="shared" si="242"/>
        <v>2.9333200632396505E-4</v>
      </c>
      <c r="F1029" s="26">
        <f t="shared" si="240"/>
        <v>2.9504599696516517E-4</v>
      </c>
      <c r="G1029" s="17">
        <f t="shared" si="238"/>
        <v>-66183634.516347922</v>
      </c>
      <c r="H1029" s="10">
        <f t="shared" si="243"/>
        <v>17178607.804690212</v>
      </c>
      <c r="I1029" s="21">
        <f t="shared" si="233"/>
        <v>-17068.923798561376</v>
      </c>
      <c r="J1029" s="22">
        <f t="shared" si="234"/>
        <v>-5.6896412661871256</v>
      </c>
      <c r="K1029" s="27">
        <f t="shared" si="239"/>
        <v>0.19155118516190334</v>
      </c>
      <c r="L1029" s="5">
        <f t="shared" si="235"/>
        <v>3.2512232024117599E-2</v>
      </c>
      <c r="M1029" s="33">
        <f t="shared" si="236"/>
        <v>1.87673788783726</v>
      </c>
      <c r="N1029" s="24">
        <f t="shared" si="244"/>
        <v>17.599920379437904</v>
      </c>
      <c r="O1029" s="24">
        <f t="shared" si="245"/>
        <v>17.702759817909911</v>
      </c>
      <c r="P1029" s="24">
        <f t="shared" si="246"/>
        <v>171.78607804690213</v>
      </c>
      <c r="Q1029" s="4">
        <f t="shared" si="247"/>
        <v>32.512232024117601</v>
      </c>
    </row>
    <row r="1030" spans="2:17" x14ac:dyDescent="0.2">
      <c r="B1030" s="5">
        <f t="shared" si="241"/>
        <v>0.10070000000000186</v>
      </c>
      <c r="D1030" s="25">
        <f t="shared" si="237"/>
        <v>1.8719419939706007E-6</v>
      </c>
      <c r="E1030" s="18">
        <f t="shared" si="242"/>
        <v>2.9246303690025219E-4</v>
      </c>
      <c r="F1030" s="26">
        <f t="shared" si="240"/>
        <v>2.9423636789614911E-4</v>
      </c>
      <c r="G1030" s="17">
        <f t="shared" si="238"/>
        <v>-68559625.648004919</v>
      </c>
      <c r="H1030" s="10">
        <f t="shared" si="243"/>
        <v>17171870.641681995</v>
      </c>
      <c r="I1030" s="21">
        <f t="shared" si="233"/>
        <v>-17058.068264551461</v>
      </c>
      <c r="J1030" s="22">
        <f t="shared" si="234"/>
        <v>-5.6860227548504865</v>
      </c>
      <c r="K1030" s="27">
        <f t="shared" si="239"/>
        <v>0.19098240196085145</v>
      </c>
      <c r="L1030" s="5">
        <f t="shared" si="235"/>
        <v>3.2531358703473734E-2</v>
      </c>
      <c r="M1030" s="33">
        <f t="shared" si="236"/>
        <v>1.8719419939706006</v>
      </c>
      <c r="N1030" s="24">
        <f t="shared" si="244"/>
        <v>17.547782214015132</v>
      </c>
      <c r="O1030" s="24">
        <f t="shared" si="245"/>
        <v>17.654182073768947</v>
      </c>
      <c r="P1030" s="24">
        <f t="shared" si="246"/>
        <v>171.71870641681997</v>
      </c>
      <c r="Q1030" s="4">
        <f t="shared" si="247"/>
        <v>32.531358703473735</v>
      </c>
    </row>
    <row r="1031" spans="2:17" x14ac:dyDescent="0.2">
      <c r="B1031" s="5">
        <f t="shared" si="241"/>
        <v>0.10080000000000186</v>
      </c>
      <c r="D1031" s="25">
        <f t="shared" si="237"/>
        <v>1.8671603241315673E-6</v>
      </c>
      <c r="E1031" s="18">
        <f t="shared" si="242"/>
        <v>2.9159461072905999E-4</v>
      </c>
      <c r="F1031" s="26">
        <f t="shared" si="240"/>
        <v>2.9342721791516407E-4</v>
      </c>
      <c r="G1031" s="17">
        <f t="shared" si="238"/>
        <v>-70933239.835876867</v>
      </c>
      <c r="H1031" s="10">
        <f t="shared" si="243"/>
        <v>17164895.9984078</v>
      </c>
      <c r="I1031" s="21">
        <f t="shared" si="233"/>
        <v>-17046.850498147604</v>
      </c>
      <c r="J1031" s="22">
        <f t="shared" si="234"/>
        <v>-5.6822834993825344</v>
      </c>
      <c r="K1031" s="27">
        <f t="shared" si="239"/>
        <v>0.1904139866481398</v>
      </c>
      <c r="L1031" s="5">
        <f t="shared" si="235"/>
        <v>3.2550428522904185E-2</v>
      </c>
      <c r="M1031" s="33">
        <f t="shared" si="236"/>
        <v>1.8671603241315673</v>
      </c>
      <c r="N1031" s="24">
        <f t="shared" si="244"/>
        <v>17.4956766437436</v>
      </c>
      <c r="O1031" s="24">
        <f t="shared" si="245"/>
        <v>17.605633074909843</v>
      </c>
      <c r="P1031" s="24">
        <f t="shared" si="246"/>
        <v>171.648959984078</v>
      </c>
      <c r="Q1031" s="4">
        <f t="shared" si="247"/>
        <v>32.550428522904184</v>
      </c>
    </row>
    <row r="1032" spans="2:17" x14ac:dyDescent="0.2">
      <c r="B1032" s="5">
        <f t="shared" si="241"/>
        <v>0.10090000000000186</v>
      </c>
      <c r="D1032" s="25">
        <f t="shared" si="237"/>
        <v>1.8623928692739546E-6</v>
      </c>
      <c r="E1032" s="18">
        <f t="shared" si="242"/>
        <v>2.9072674625494699E-4</v>
      </c>
      <c r="F1032" s="26">
        <f t="shared" si="240"/>
        <v>2.9261856071638952E-4</v>
      </c>
      <c r="G1032" s="17">
        <f t="shared" si="238"/>
        <v>-73304287.444163248</v>
      </c>
      <c r="H1032" s="10">
        <f t="shared" si="243"/>
        <v>17157684.122043796</v>
      </c>
      <c r="I1032" s="21">
        <f t="shared" si="233"/>
        <v>-17035.270888822262</v>
      </c>
      <c r="J1032" s="22">
        <f t="shared" si="234"/>
        <v>-5.6784236296074209</v>
      </c>
      <c r="K1032" s="27">
        <f t="shared" si="239"/>
        <v>0.1898459512916903</v>
      </c>
      <c r="L1032" s="5">
        <f t="shared" si="235"/>
        <v>3.2569441519801179E-2</v>
      </c>
      <c r="M1032" s="33">
        <f t="shared" si="236"/>
        <v>1.8623928692739546</v>
      </c>
      <c r="N1032" s="24">
        <f t="shared" si="244"/>
        <v>17.443604775296819</v>
      </c>
      <c r="O1032" s="24">
        <f t="shared" si="245"/>
        <v>17.557113642983371</v>
      </c>
      <c r="P1032" s="24">
        <f t="shared" si="246"/>
        <v>171.57684122043798</v>
      </c>
      <c r="Q1032" s="4">
        <f t="shared" si="247"/>
        <v>32.569441519801181</v>
      </c>
    </row>
    <row r="1033" spans="2:17" x14ac:dyDescent="0.2">
      <c r="B1033" s="5">
        <f t="shared" si="241"/>
        <v>0.10100000000000187</v>
      </c>
      <c r="D1033" s="25">
        <f t="shared" si="237"/>
        <v>1.8576396200497055E-6</v>
      </c>
      <c r="E1033" s="18">
        <f t="shared" si="242"/>
        <v>2.8985946190338566E-4</v>
      </c>
      <c r="F1033" s="26">
        <f t="shared" si="240"/>
        <v>2.9181040996615384E-4</v>
      </c>
      <c r="G1033" s="17">
        <f t="shared" si="238"/>
        <v>-75672578.457701162</v>
      </c>
      <c r="H1033" s="10">
        <f t="shared" si="243"/>
        <v>17150235.278748702</v>
      </c>
      <c r="I1033" s="21">
        <f t="shared" si="233"/>
        <v>-17023.329855018241</v>
      </c>
      <c r="J1033" s="22">
        <f t="shared" si="234"/>
        <v>-5.6744432850060802</v>
      </c>
      <c r="K1033" s="27">
        <f t="shared" si="239"/>
        <v>0.18927830794595962</v>
      </c>
      <c r="L1033" s="5">
        <f t="shared" si="235"/>
        <v>3.2588397732763064E-2</v>
      </c>
      <c r="M1033" s="33">
        <f t="shared" si="236"/>
        <v>1.8576396200497056</v>
      </c>
      <c r="N1033" s="24">
        <f t="shared" si="244"/>
        <v>17.391567714203141</v>
      </c>
      <c r="O1033" s="24">
        <f t="shared" si="245"/>
        <v>17.508624597969231</v>
      </c>
      <c r="P1033" s="24">
        <f t="shared" si="246"/>
        <v>171.50235278748704</v>
      </c>
      <c r="Q1033" s="4">
        <f t="shared" si="247"/>
        <v>32.588397732763063</v>
      </c>
    </row>
    <row r="1034" spans="2:17" x14ac:dyDescent="0.2">
      <c r="B1034" s="5">
        <f t="shared" si="241"/>
        <v>0.10110000000000187</v>
      </c>
      <c r="D1034" s="25">
        <f t="shared" si="237"/>
        <v>1.8529005668092343E-6</v>
      </c>
      <c r="E1034" s="18">
        <f t="shared" si="242"/>
        <v>2.8899277607928966E-4</v>
      </c>
      <c r="F1034" s="26">
        <f t="shared" si="240"/>
        <v>2.9100277930218485E-4</v>
      </c>
      <c r="G1034" s="17">
        <f t="shared" si="238"/>
        <v>-78037922.510727078</v>
      </c>
      <c r="H1034" s="10">
        <f t="shared" si="243"/>
        <v>17142549.753700282</v>
      </c>
      <c r="I1034" s="21">
        <f t="shared" si="233"/>
        <v>-17011.0278442034</v>
      </c>
      <c r="J1034" s="22">
        <f t="shared" si="234"/>
        <v>-5.6703426147344667</v>
      </c>
      <c r="K1034" s="27">
        <f t="shared" si="239"/>
        <v>0.18871106865097259</v>
      </c>
      <c r="L1034" s="5">
        <f t="shared" si="235"/>
        <v>3.2607297201592909E-2</v>
      </c>
      <c r="M1034" s="33">
        <f t="shared" si="236"/>
        <v>1.8529005668092344</v>
      </c>
      <c r="N1034" s="24">
        <f t="shared" si="244"/>
        <v>17.33956656475738</v>
      </c>
      <c r="O1034" s="24">
        <f t="shared" si="245"/>
        <v>17.460166758131091</v>
      </c>
      <c r="P1034" s="24">
        <f t="shared" si="246"/>
        <v>171.42549753700283</v>
      </c>
      <c r="Q1034" s="4">
        <f t="shared" si="247"/>
        <v>32.607297201592907</v>
      </c>
    </row>
    <row r="1035" spans="2:17" x14ac:dyDescent="0.2">
      <c r="B1035" s="5">
        <f t="shared" si="241"/>
        <v>0.10120000000000187</v>
      </c>
      <c r="D1035" s="25">
        <f t="shared" si="237"/>
        <v>1.8481756996017741E-6</v>
      </c>
      <c r="E1035" s="18">
        <f t="shared" si="242"/>
        <v>2.8812670716553776E-4</v>
      </c>
      <c r="F1035" s="26">
        <f t="shared" si="240"/>
        <v>2.9019568233286478E-4</v>
      </c>
      <c r="G1035" s="17">
        <f t="shared" si="238"/>
        <v>-80400128.915807724</v>
      </c>
      <c r="H1035" s="10">
        <f t="shared" si="243"/>
        <v>17134627.851128954</v>
      </c>
      <c r="I1035" s="21">
        <f t="shared" si="233"/>
        <v>-16998.365332921032</v>
      </c>
      <c r="J1035" s="22">
        <f t="shared" si="234"/>
        <v>-5.6661217776403436</v>
      </c>
      <c r="K1035" s="27">
        <f t="shared" si="239"/>
        <v>0.18814424543135386</v>
      </c>
      <c r="L1035" s="5">
        <f t="shared" si="235"/>
        <v>3.2626139967297026E-2</v>
      </c>
      <c r="M1035" s="33">
        <f t="shared" si="236"/>
        <v>1.8481756996017742</v>
      </c>
      <c r="N1035" s="24">
        <f t="shared" si="244"/>
        <v>17.287602429932264</v>
      </c>
      <c r="O1035" s="24">
        <f t="shared" si="245"/>
        <v>17.411740939971885</v>
      </c>
      <c r="P1035" s="24">
        <f t="shared" si="246"/>
        <v>171.34627851128957</v>
      </c>
      <c r="Q1035" s="4">
        <f t="shared" si="247"/>
        <v>32.626139967297028</v>
      </c>
    </row>
    <row r="1036" spans="2:17" x14ac:dyDescent="0.2">
      <c r="B1036" s="5">
        <f t="shared" si="241"/>
        <v>0.10130000000000187</v>
      </c>
      <c r="D1036" s="25">
        <f t="shared" si="237"/>
        <v>1.8434650081757444E-6</v>
      </c>
      <c r="E1036" s="18">
        <f t="shared" si="242"/>
        <v>2.8726127352149552E-4</v>
      </c>
      <c r="F1036" s="26">
        <f t="shared" si="240"/>
        <v>2.8938913263648662E-4</v>
      </c>
      <c r="G1036" s="17">
        <f t="shared" si="238"/>
        <v>-82759006.693080947</v>
      </c>
      <c r="H1036" s="10">
        <f t="shared" si="243"/>
        <v>17126469.89434851</v>
      </c>
      <c r="I1036" s="21">
        <f t="shared" si="233"/>
        <v>-16985.342826835793</v>
      </c>
      <c r="J1036" s="22">
        <f t="shared" si="234"/>
        <v>-5.6617809422785976</v>
      </c>
      <c r="K1036" s="27">
        <f t="shared" si="239"/>
        <v>0.18757785029535792</v>
      </c>
      <c r="L1036" s="5">
        <f t="shared" si="235"/>
        <v>3.2644926072083358E-2</v>
      </c>
      <c r="M1036" s="33">
        <f t="shared" si="236"/>
        <v>1.8434650081757444</v>
      </c>
      <c r="N1036" s="24">
        <f t="shared" si="244"/>
        <v>17.235676411289731</v>
      </c>
      <c r="O1036" s="24">
        <f t="shared" si="245"/>
        <v>17.363347958189198</v>
      </c>
      <c r="P1036" s="24">
        <f t="shared" si="246"/>
        <v>171.26469894348512</v>
      </c>
      <c r="Q1036" s="4">
        <f t="shared" si="247"/>
        <v>32.644926072083358</v>
      </c>
    </row>
    <row r="1037" spans="2:17" x14ac:dyDescent="0.2">
      <c r="B1037" s="5">
        <f t="shared" si="241"/>
        <v>0.10140000000000188</v>
      </c>
      <c r="D1037" s="25">
        <f t="shared" si="237"/>
        <v>1.8387684819791612E-6</v>
      </c>
      <c r="E1037" s="18">
        <f t="shared" si="242"/>
        <v>2.863964934815344E-4</v>
      </c>
      <c r="F1037" s="26">
        <f t="shared" si="240"/>
        <v>2.8858314376051784E-4</v>
      </c>
      <c r="G1037" s="17">
        <f t="shared" si="238"/>
        <v>-85114364.599644169</v>
      </c>
      <c r="H1037" s="10">
        <f t="shared" si="243"/>
        <v>17118076.225783873</v>
      </c>
      <c r="I1037" s="21">
        <f t="shared" si="233"/>
        <v>-16971.960860775125</v>
      </c>
      <c r="J1037" s="22">
        <f t="shared" si="234"/>
        <v>-5.6573202869250414</v>
      </c>
      <c r="K1037" s="27">
        <f t="shared" si="239"/>
        <v>0.18701189523389775</v>
      </c>
      <c r="L1037" s="5">
        <f t="shared" si="235"/>
        <v>3.2663655559359822E-2</v>
      </c>
      <c r="M1037" s="33">
        <f t="shared" si="236"/>
        <v>1.8387684819791612</v>
      </c>
      <c r="N1037" s="24">
        <f t="shared" si="244"/>
        <v>17.183789608892063</v>
      </c>
      <c r="O1037" s="24">
        <f t="shared" si="245"/>
        <v>17.31498862563107</v>
      </c>
      <c r="P1037" s="24">
        <f t="shared" si="246"/>
        <v>171.18076225783875</v>
      </c>
      <c r="Q1037" s="4">
        <f t="shared" si="247"/>
        <v>32.663655559359825</v>
      </c>
    </row>
    <row r="1038" spans="2:17" x14ac:dyDescent="0.2">
      <c r="B1038" s="5">
        <f t="shared" si="241"/>
        <v>0.10150000000000188</v>
      </c>
      <c r="D1038" s="25">
        <f t="shared" si="237"/>
        <v>1.8340861101600449E-6</v>
      </c>
      <c r="E1038" s="18">
        <f t="shared" si="242"/>
        <v>2.8553238535354862E-4</v>
      </c>
      <c r="F1038" s="26">
        <f t="shared" si="240"/>
        <v>2.8777772922086253E-4</v>
      </c>
      <c r="G1038" s="17">
        <f t="shared" si="238"/>
        <v>-87466011.159337357</v>
      </c>
      <c r="H1038" s="10">
        <f t="shared" si="243"/>
        <v>17109447.206995923</v>
      </c>
      <c r="I1038" s="21">
        <f t="shared" si="233"/>
        <v>-16958.219998766152</v>
      </c>
      <c r="J1038" s="22">
        <f t="shared" si="234"/>
        <v>-5.6527399995887171</v>
      </c>
      <c r="K1038" s="27">
        <f t="shared" si="239"/>
        <v>0.18644639221957207</v>
      </c>
      <c r="L1038" s="5">
        <f t="shared" si="235"/>
        <v>3.2682328473732494E-2</v>
      </c>
      <c r="M1038" s="33">
        <f t="shared" si="236"/>
        <v>1.834086110160045</v>
      </c>
      <c r="N1038" s="24">
        <f t="shared" si="244"/>
        <v>17.131943121212917</v>
      </c>
      <c r="O1038" s="24">
        <f t="shared" si="245"/>
        <v>17.266663753251752</v>
      </c>
      <c r="P1038" s="24">
        <f t="shared" si="246"/>
        <v>171.09447206995924</v>
      </c>
      <c r="Q1038" s="4">
        <f t="shared" si="247"/>
        <v>32.682328473732497</v>
      </c>
    </row>
    <row r="1039" spans="2:17" x14ac:dyDescent="0.2">
      <c r="B1039" s="5">
        <f t="shared" si="241"/>
        <v>0.10160000000000188</v>
      </c>
      <c r="D1039" s="25">
        <f t="shared" si="237"/>
        <v>1.8294178815668766E-6</v>
      </c>
      <c r="E1039" s="18">
        <f t="shared" si="242"/>
        <v>2.8466896741746988E-4</v>
      </c>
      <c r="F1039" s="26">
        <f t="shared" si="240"/>
        <v>2.8697290250113185E-4</v>
      </c>
      <c r="G1039" s="17">
        <f t="shared" si="238"/>
        <v>-89813754.6925565</v>
      </c>
      <c r="H1039" s="10">
        <f t="shared" si="243"/>
        <v>17100583.21870333</v>
      </c>
      <c r="I1039" s="21">
        <f t="shared" si="233"/>
        <v>-16944.12083406809</v>
      </c>
      <c r="J1039" s="22">
        <f t="shared" si="234"/>
        <v>-5.6480402780226964</v>
      </c>
      <c r="K1039" s="27">
        <f t="shared" si="239"/>
        <v>0.18588135320569149</v>
      </c>
      <c r="L1039" s="5">
        <f t="shared" si="235"/>
        <v>3.2700944861003757E-2</v>
      </c>
      <c r="M1039" s="33">
        <f t="shared" si="236"/>
        <v>1.8294178815668765</v>
      </c>
      <c r="N1039" s="24">
        <f t="shared" si="244"/>
        <v>17.080138045048194</v>
      </c>
      <c r="O1039" s="24">
        <f t="shared" si="245"/>
        <v>17.218374150067913</v>
      </c>
      <c r="P1039" s="24">
        <f t="shared" si="246"/>
        <v>171.00583218703332</v>
      </c>
      <c r="Q1039" s="4">
        <f t="shared" si="247"/>
        <v>32.700944861003755</v>
      </c>
    </row>
    <row r="1040" spans="2:17" x14ac:dyDescent="0.2">
      <c r="B1040" s="5">
        <f t="shared" si="241"/>
        <v>0.10170000000000189</v>
      </c>
      <c r="D1040" s="25">
        <f t="shared" si="237"/>
        <v>1.8247637847490615E-6</v>
      </c>
      <c r="E1040" s="18">
        <f t="shared" si="242"/>
        <v>2.8380625792378042E-4</v>
      </c>
      <c r="F1040" s="26">
        <f t="shared" si="240"/>
        <v>2.8616867705191405E-4</v>
      </c>
      <c r="G1040" s="17">
        <f t="shared" si="238"/>
        <v>-92157403.346478879</v>
      </c>
      <c r="H1040" s="10">
        <f t="shared" si="243"/>
        <v>17091484.660801377</v>
      </c>
      <c r="I1040" s="21">
        <f t="shared" si="233"/>
        <v>-16929.663989199977</v>
      </c>
      <c r="J1040" s="22">
        <f t="shared" si="234"/>
        <v>-5.6432213297333256</v>
      </c>
      <c r="K1040" s="27">
        <f t="shared" si="239"/>
        <v>0.18531679012530369</v>
      </c>
      <c r="L1040" s="5">
        <f t="shared" si="235"/>
        <v>3.2719504768170309E-2</v>
      </c>
      <c r="M1040" s="33">
        <f t="shared" si="236"/>
        <v>1.8247637847490614</v>
      </c>
      <c r="N1040" s="24">
        <f t="shared" si="244"/>
        <v>17.028375475426824</v>
      </c>
      <c r="O1040" s="24">
        <f t="shared" si="245"/>
        <v>17.170120623114844</v>
      </c>
      <c r="P1040" s="24">
        <f t="shared" si="246"/>
        <v>170.91484660801379</v>
      </c>
      <c r="Q1040" s="4">
        <f t="shared" si="247"/>
        <v>32.71950476817031</v>
      </c>
    </row>
    <row r="1041" spans="2:17" x14ac:dyDescent="0.2">
      <c r="B1041" s="5">
        <f t="shared" si="241"/>
        <v>0.10180000000000189</v>
      </c>
      <c r="D1041" s="25">
        <f t="shared" si="237"/>
        <v>1.8201238079574227E-6</v>
      </c>
      <c r="E1041" s="18">
        <f t="shared" si="242"/>
        <v>2.8294427509202493E-4</v>
      </c>
      <c r="F1041" s="26">
        <f t="shared" si="240"/>
        <v>2.8536506629005037E-4</v>
      </c>
      <c r="G1041" s="17">
        <f t="shared" si="238"/>
        <v>-94496765.125344932</v>
      </c>
      <c r="H1041" s="10">
        <f t="shared" si="243"/>
        <v>17082151.952377785</v>
      </c>
      <c r="I1041" s="21">
        <f t="shared" si="233"/>
        <v>-16914.850115963865</v>
      </c>
      <c r="J1041" s="22">
        <f t="shared" si="234"/>
        <v>-5.6382833719879555</v>
      </c>
      <c r="K1041" s="27">
        <f t="shared" si="239"/>
        <v>0.18475271489021763</v>
      </c>
      <c r="L1041" s="5">
        <f t="shared" si="235"/>
        <v>3.2738008243421088E-2</v>
      </c>
      <c r="M1041" s="33">
        <f t="shared" si="236"/>
        <v>1.8201238079574227</v>
      </c>
      <c r="N1041" s="24">
        <f t="shared" si="244"/>
        <v>16.976656505521497</v>
      </c>
      <c r="O1041" s="24">
        <f t="shared" si="245"/>
        <v>17.121903977403022</v>
      </c>
      <c r="P1041" s="24">
        <f t="shared" si="246"/>
        <v>170.82151952377785</v>
      </c>
      <c r="Q1041" s="4">
        <f t="shared" si="247"/>
        <v>32.738008243421085</v>
      </c>
    </row>
    <row r="1042" spans="2:17" x14ac:dyDescent="0.2">
      <c r="B1042" s="5">
        <f t="shared" si="241"/>
        <v>0.10190000000000189</v>
      </c>
      <c r="D1042" s="25">
        <f t="shared" si="237"/>
        <v>1.8154979391447292E-6</v>
      </c>
      <c r="E1042" s="18">
        <f t="shared" si="242"/>
        <v>2.8208303710932042E-4</v>
      </c>
      <c r="F1042" s="26">
        <f t="shared" si="240"/>
        <v>2.8456208359791568E-4</v>
      </c>
      <c r="G1042" s="17">
        <f t="shared" si="238"/>
        <v>-96831647.921017528</v>
      </c>
      <c r="H1042" s="10">
        <f t="shared" si="243"/>
        <v>17072585.531725466</v>
      </c>
      <c r="I1042" s="21">
        <f t="shared" si="233"/>
        <v>-16899.679895463338</v>
      </c>
      <c r="J1042" s="22">
        <f t="shared" si="234"/>
        <v>-5.6332266318211124</v>
      </c>
      <c r="K1042" s="27">
        <f t="shared" si="239"/>
        <v>0.18418913939002718</v>
      </c>
      <c r="L1042" s="5">
        <f t="shared" si="235"/>
        <v>3.2756455336135103E-2</v>
      </c>
      <c r="M1042" s="33">
        <f t="shared" si="236"/>
        <v>1.8154979391447292</v>
      </c>
      <c r="N1042" s="24">
        <f t="shared" si="244"/>
        <v>16.924982226559226</v>
      </c>
      <c r="O1042" s="24">
        <f t="shared" si="245"/>
        <v>17.073725015874942</v>
      </c>
      <c r="P1042" s="24">
        <f t="shared" si="246"/>
        <v>170.72585531725468</v>
      </c>
      <c r="Q1042" s="4">
        <f t="shared" si="247"/>
        <v>32.756455336135105</v>
      </c>
    </row>
    <row r="1043" spans="2:17" x14ac:dyDescent="0.2">
      <c r="B1043" s="5">
        <f t="shared" si="241"/>
        <v>0.10200000000000189</v>
      </c>
      <c r="D1043" s="25">
        <f t="shared" si="237"/>
        <v>1.8108861659662245E-6</v>
      </c>
      <c r="E1043" s="18">
        <f t="shared" si="242"/>
        <v>2.8122256212886567E-4</v>
      </c>
      <c r="F1043" s="26">
        <f t="shared" si="240"/>
        <v>2.8375974232269883E-4</v>
      </c>
      <c r="G1043" s="17">
        <f t="shared" si="238"/>
        <v>-99161859.543810219</v>
      </c>
      <c r="H1043" s="10">
        <f t="shared" si="243"/>
        <v>17062785.856352225</v>
      </c>
      <c r="I1043" s="21">
        <f t="shared" si="233"/>
        <v>-16884.154038117314</v>
      </c>
      <c r="J1043" s="22">
        <f t="shared" si="234"/>
        <v>-5.6280513460391051</v>
      </c>
      <c r="K1043" s="27">
        <f t="shared" si="239"/>
        <v>0.18362607549113416</v>
      </c>
      <c r="L1043" s="5">
        <f t="shared" si="235"/>
        <v>3.2774846096879161E-2</v>
      </c>
      <c r="M1043" s="33">
        <f t="shared" si="236"/>
        <v>1.8108861659662245</v>
      </c>
      <c r="N1043" s="24">
        <f t="shared" si="244"/>
        <v>16.873353727731939</v>
      </c>
      <c r="O1043" s="24">
        <f t="shared" si="245"/>
        <v>17.02558453936193</v>
      </c>
      <c r="P1043" s="24">
        <f t="shared" si="246"/>
        <v>170.62785856352227</v>
      </c>
      <c r="Q1043" s="4">
        <f t="shared" si="247"/>
        <v>32.774846096879159</v>
      </c>
    </row>
    <row r="1044" spans="2:17" x14ac:dyDescent="0.2">
      <c r="B1044" s="5">
        <f t="shared" si="241"/>
        <v>0.1021000000000019</v>
      </c>
      <c r="D1044" s="25">
        <f t="shared" si="237"/>
        <v>1.8062884757802111E-6</v>
      </c>
      <c r="E1044" s="18">
        <f t="shared" si="242"/>
        <v>2.8036286826844936E-4</v>
      </c>
      <c r="F1044" s="26">
        <f t="shared" si="240"/>
        <v>2.829580557756928E-4</v>
      </c>
      <c r="G1044" s="17">
        <f t="shared" si="238"/>
        <v>-101487207.75332619</v>
      </c>
      <c r="H1044" s="10">
        <f t="shared" si="243"/>
        <v>17052753.402987368</v>
      </c>
      <c r="I1044" s="21">
        <f t="shared" si="233"/>
        <v>-16868.273283669205</v>
      </c>
      <c r="J1044" s="22">
        <f t="shared" si="234"/>
        <v>-5.6227577612230686</v>
      </c>
      <c r="K1044" s="27">
        <f t="shared" si="239"/>
        <v>0.18306353503577105</v>
      </c>
      <c r="L1044" s="5">
        <f t="shared" si="235"/>
        <v>3.2793180577405504E-2</v>
      </c>
      <c r="M1044" s="33">
        <f t="shared" si="236"/>
        <v>1.8062884757802111</v>
      </c>
      <c r="N1044" s="24">
        <f t="shared" si="244"/>
        <v>16.821772096106962</v>
      </c>
      <c r="O1044" s="24">
        <f t="shared" si="245"/>
        <v>16.977483346541568</v>
      </c>
      <c r="P1044" s="24">
        <f t="shared" si="246"/>
        <v>170.52753402987369</v>
      </c>
      <c r="Q1044" s="4">
        <f t="shared" si="247"/>
        <v>32.793180577405501</v>
      </c>
    </row>
    <row r="1045" spans="2:17" x14ac:dyDescent="0.2">
      <c r="B1045" s="5">
        <f t="shared" si="241"/>
        <v>0.1022000000000019</v>
      </c>
      <c r="D1045" s="25">
        <f t="shared" si="237"/>
        <v>1.8017048556486252E-6</v>
      </c>
      <c r="E1045" s="18">
        <f t="shared" si="242"/>
        <v>2.7950397360895833E-4</v>
      </c>
      <c r="F1045" s="26">
        <f t="shared" si="240"/>
        <v>2.8215703723158229E-4</v>
      </c>
      <c r="G1045" s="17">
        <f t="shared" si="238"/>
        <v>-103807500.28973763</v>
      </c>
      <c r="H1045" s="10">
        <f t="shared" si="243"/>
        <v>17042488.667585216</v>
      </c>
      <c r="I1045" s="21">
        <f t="shared" si="233"/>
        <v>-16852.038401191247</v>
      </c>
      <c r="J1045" s="22">
        <f t="shared" si="234"/>
        <v>-5.6173461337304156</v>
      </c>
      <c r="K1045" s="27">
        <f t="shared" si="239"/>
        <v>0.18250152984102339</v>
      </c>
      <c r="L1045" s="5">
        <f t="shared" si="235"/>
        <v>3.2811458830649343E-2</v>
      </c>
      <c r="M1045" s="33">
        <f t="shared" si="236"/>
        <v>1.8017048556486253</v>
      </c>
      <c r="N1045" s="24">
        <f t="shared" si="244"/>
        <v>16.770238416537499</v>
      </c>
      <c r="O1045" s="24">
        <f t="shared" si="245"/>
        <v>16.929422233894936</v>
      </c>
      <c r="P1045" s="24">
        <f t="shared" si="246"/>
        <v>170.42488667585218</v>
      </c>
      <c r="Q1045" s="4">
        <f t="shared" si="247"/>
        <v>32.811458830649343</v>
      </c>
    </row>
    <row r="1046" spans="2:17" x14ac:dyDescent="0.2">
      <c r="B1046" s="5">
        <f t="shared" si="241"/>
        <v>0.1023000000000019</v>
      </c>
      <c r="D1046" s="25">
        <f t="shared" si="237"/>
        <v>1.7971352923376644E-6</v>
      </c>
      <c r="E1046" s="18">
        <f t="shared" si="242"/>
        <v>2.7864589619288439E-4</v>
      </c>
      <c r="F1046" s="26">
        <f t="shared" si="240"/>
        <v>2.8135669992774068E-4</v>
      </c>
      <c r="G1046" s="17">
        <f t="shared" si="238"/>
        <v>-106122544.90495856</v>
      </c>
      <c r="H1046" s="10">
        <f t="shared" si="243"/>
        <v>17031992.165325481</v>
      </c>
      <c r="I1046" s="21">
        <f t="shared" si="233"/>
        <v>-16835.450189084138</v>
      </c>
      <c r="J1046" s="22">
        <f t="shared" si="234"/>
        <v>-5.6118167296947128</v>
      </c>
      <c r="K1046" s="27">
        <f t="shared" si="239"/>
        <v>0.18194007169785212</v>
      </c>
      <c r="L1046" s="5">
        <f t="shared" si="235"/>
        <v>3.2829680910726286E-2</v>
      </c>
      <c r="M1046" s="33">
        <f t="shared" si="236"/>
        <v>1.7971352923376644</v>
      </c>
      <c r="N1046" s="24">
        <f t="shared" si="244"/>
        <v>16.718753771573063</v>
      </c>
      <c r="O1046" s="24">
        <f t="shared" si="245"/>
        <v>16.88140199566444</v>
      </c>
      <c r="P1046" s="24">
        <f t="shared" si="246"/>
        <v>170.31992165325482</v>
      </c>
      <c r="Q1046" s="4">
        <f t="shared" si="247"/>
        <v>32.829680910726289</v>
      </c>
    </row>
    <row r="1047" spans="2:17" x14ac:dyDescent="0.2">
      <c r="B1047" s="5">
        <f t="shared" si="241"/>
        <v>0.10240000000000191</v>
      </c>
      <c r="D1047" s="25">
        <f t="shared" si="237"/>
        <v>1.7925797723184288E-6</v>
      </c>
      <c r="E1047" s="18">
        <f t="shared" si="242"/>
        <v>2.7778865402283226E-4</v>
      </c>
      <c r="F1047" s="26">
        <f t="shared" si="240"/>
        <v>2.8055705706352862E-4</v>
      </c>
      <c r="G1047" s="17">
        <f t="shared" si="238"/>
        <v>-108432149.39425163</v>
      </c>
      <c r="H1047" s="10">
        <f t="shared" si="243"/>
        <v>17021264.430610523</v>
      </c>
      <c r="I1047" s="21">
        <f t="shared" si="233"/>
        <v>-16818.509475071864</v>
      </c>
      <c r="J1047" s="22">
        <f t="shared" si="234"/>
        <v>-5.6061698250239544</v>
      </c>
      <c r="K1047" s="27">
        <f t="shared" si="239"/>
        <v>0.18137917237011619</v>
      </c>
      <c r="L1047" s="5">
        <f t="shared" si="235"/>
        <v>3.2847846872929687E-2</v>
      </c>
      <c r="M1047" s="33">
        <f t="shared" si="236"/>
        <v>1.7925797723184287</v>
      </c>
      <c r="N1047" s="24">
        <f t="shared" si="244"/>
        <v>16.667319241369935</v>
      </c>
      <c r="O1047" s="24">
        <f t="shared" si="245"/>
        <v>16.833423423811716</v>
      </c>
      <c r="P1047" s="24">
        <f t="shared" si="246"/>
        <v>170.21264430610523</v>
      </c>
      <c r="Q1047" s="4">
        <f t="shared" si="247"/>
        <v>32.847846872929686</v>
      </c>
    </row>
    <row r="1048" spans="2:17" x14ac:dyDescent="0.2">
      <c r="B1048" s="5">
        <f t="shared" si="241"/>
        <v>0.10250000000000191</v>
      </c>
      <c r="D1048" s="25">
        <f t="shared" si="237"/>
        <v>1.7880382817675795E-6</v>
      </c>
      <c r="E1048" s="18">
        <f t="shared" si="242"/>
        <v>2.7693226506002685E-4</v>
      </c>
      <c r="F1048" s="26">
        <f t="shared" si="240"/>
        <v>2.7975812179959625E-4</v>
      </c>
      <c r="G1048" s="17">
        <f t="shared" si="238"/>
        <v>-110736121.62785423</v>
      </c>
      <c r="H1048" s="10">
        <f t="shared" si="243"/>
        <v>17010306.017059416</v>
      </c>
      <c r="I1048" s="21">
        <f t="shared" ref="I1048:I1111" si="248">$E$9*$I$4-H1048*$I$7-$E$14*K1047</f>
        <v>-16801.217116191652</v>
      </c>
      <c r="J1048" s="22">
        <f t="shared" ref="J1048:J1111" si="249">I1048/$E$13</f>
        <v>-5.6004057053972174</v>
      </c>
      <c r="K1048" s="27">
        <f t="shared" si="239"/>
        <v>0.18081884359359512</v>
      </c>
      <c r="L1048" s="5">
        <f t="shared" ref="L1048:L1111" si="250">+L1047+0.5*$C$20*(K1047+K1048)</f>
        <v>3.2865956773727875E-2</v>
      </c>
      <c r="M1048" s="33">
        <f t="shared" ref="M1048:M1111" si="251">D1048*1000000</f>
        <v>1.7880382817675795</v>
      </c>
      <c r="N1048" s="24">
        <f t="shared" si="244"/>
        <v>16.61593590360161</v>
      </c>
      <c r="O1048" s="24">
        <f t="shared" si="245"/>
        <v>16.785487307975774</v>
      </c>
      <c r="P1048" s="24">
        <f t="shared" si="246"/>
        <v>170.10306017059418</v>
      </c>
      <c r="Q1048" s="4">
        <f t="shared" si="247"/>
        <v>32.865956773727873</v>
      </c>
    </row>
    <row r="1049" spans="2:17" x14ac:dyDescent="0.2">
      <c r="B1049" s="5">
        <f t="shared" si="241"/>
        <v>0.10260000000000191</v>
      </c>
      <c r="D1049" s="25">
        <f t="shared" ref="D1049:D1112" si="252">(-$E$15/($E$16)*L1048+$E$15)</f>
        <v>1.7835108065680317E-6</v>
      </c>
      <c r="E1049" s="18">
        <f t="shared" si="242"/>
        <v>2.7607674722282083E-4</v>
      </c>
      <c r="F1049" s="26">
        <f t="shared" si="240"/>
        <v>2.7895990725719099E-4</v>
      </c>
      <c r="G1049" s="17">
        <f t="shared" ref="G1049:G1112" si="253">$E$19/$E$11*(E1048-F1048)</f>
        <v>-113034269.58277595</v>
      </c>
      <c r="H1049" s="10">
        <f t="shared" si="243"/>
        <v>16999117.497498885</v>
      </c>
      <c r="I1049" s="21">
        <f t="shared" si="248"/>
        <v>-16783.573998779157</v>
      </c>
      <c r="J1049" s="22">
        <f t="shared" si="249"/>
        <v>-5.5945246662597192</v>
      </c>
      <c r="K1049" s="27">
        <f t="shared" ref="K1049:K1112" si="254">+K1048+0.5*$C$20*(J1048+J1049)</f>
        <v>0.18025909707501228</v>
      </c>
      <c r="L1049" s="5">
        <f t="shared" si="250"/>
        <v>3.2884010670761306E-2</v>
      </c>
      <c r="M1049" s="33">
        <f t="shared" si="251"/>
        <v>1.7835108065680316</v>
      </c>
      <c r="N1049" s="24">
        <f t="shared" si="244"/>
        <v>16.564604833369248</v>
      </c>
      <c r="O1049" s="24">
        <f t="shared" si="245"/>
        <v>16.737594435431458</v>
      </c>
      <c r="P1049" s="24">
        <f t="shared" si="246"/>
        <v>169.99117497498887</v>
      </c>
      <c r="Q1049" s="4">
        <f t="shared" si="247"/>
        <v>32.884010670761306</v>
      </c>
    </row>
    <row r="1050" spans="2:17" x14ac:dyDescent="0.2">
      <c r="B1050" s="5">
        <f t="shared" si="241"/>
        <v>0.10270000000000191</v>
      </c>
      <c r="D1050" s="25">
        <f t="shared" si="252"/>
        <v>1.7789973323096747E-6</v>
      </c>
      <c r="E1050" s="18">
        <f t="shared" si="242"/>
        <v>2.7522211838520381E-4</v>
      </c>
      <c r="F1050" s="26">
        <f t="shared" ref="F1050:F1113" si="255">$E$18*D1050*SQRT(H1049*2/$E$17)</f>
        <v>2.7816242651746982E-4</v>
      </c>
      <c r="G1050" s="17">
        <f t="shared" si="253"/>
        <v>-115326401.37480645</v>
      </c>
      <c r="H1050" s="10">
        <f t="shared" si="243"/>
        <v>16987699.463951007</v>
      </c>
      <c r="I1050" s="21">
        <f t="shared" si="248"/>
        <v>-16765.581038448719</v>
      </c>
      <c r="J1050" s="22">
        <f t="shared" si="249"/>
        <v>-5.5885270128162396</v>
      </c>
      <c r="K1050" s="27">
        <f t="shared" si="254"/>
        <v>0.17969994449105847</v>
      </c>
      <c r="L1050" s="5">
        <f t="shared" si="250"/>
        <v>3.290200862283961E-2</v>
      </c>
      <c r="M1050" s="33">
        <f t="shared" si="251"/>
        <v>1.7789973323096746</v>
      </c>
      <c r="N1050" s="24">
        <f t="shared" si="244"/>
        <v>16.513327103112228</v>
      </c>
      <c r="O1050" s="24">
        <f t="shared" si="245"/>
        <v>16.68974559104819</v>
      </c>
      <c r="P1050" s="24">
        <f t="shared" si="246"/>
        <v>169.87699463951009</v>
      </c>
      <c r="Q1050" s="4">
        <f t="shared" si="247"/>
        <v>32.90200862283961</v>
      </c>
    </row>
    <row r="1051" spans="2:17" x14ac:dyDescent="0.2">
      <c r="B1051" s="5">
        <f t="shared" si="241"/>
        <v>0.10280000000000192</v>
      </c>
      <c r="D1051" s="25">
        <f t="shared" si="252"/>
        <v>1.7744978442900985E-6</v>
      </c>
      <c r="E1051" s="18">
        <f t="shared" si="242"/>
        <v>2.7436839637531109E-4</v>
      </c>
      <c r="F1051" s="26">
        <f t="shared" si="255"/>
        <v>2.7736569262081287E-4</v>
      </c>
      <c r="G1051" s="17">
        <f t="shared" si="253"/>
        <v>-117612325.29064035</v>
      </c>
      <c r="H1051" s="10">
        <f t="shared" si="243"/>
        <v>16976052.527617734</v>
      </c>
      <c r="I1051" s="21">
        <f t="shared" si="248"/>
        <v>-16747.239180068747</v>
      </c>
      <c r="J1051" s="22">
        <f t="shared" si="249"/>
        <v>-5.5824130600229154</v>
      </c>
      <c r="K1051" s="27">
        <f t="shared" si="254"/>
        <v>0.1791413974874165</v>
      </c>
      <c r="L1051" s="5">
        <f t="shared" si="250"/>
        <v>3.2919950689938533E-2</v>
      </c>
      <c r="M1051" s="33">
        <f t="shared" si="251"/>
        <v>1.7744978442900985</v>
      </c>
      <c r="N1051" s="24">
        <f t="shared" si="244"/>
        <v>16.462103782518664</v>
      </c>
      <c r="O1051" s="24">
        <f t="shared" si="245"/>
        <v>16.641941557248771</v>
      </c>
      <c r="P1051" s="24">
        <f t="shared" si="246"/>
        <v>169.76052527617736</v>
      </c>
      <c r="Q1051" s="4">
        <f t="shared" si="247"/>
        <v>32.919950689938531</v>
      </c>
    </row>
    <row r="1052" spans="2:17" x14ac:dyDescent="0.2">
      <c r="B1052" s="5">
        <f t="shared" si="241"/>
        <v>0.10290000000000192</v>
      </c>
      <c r="D1052" s="25">
        <f t="shared" si="252"/>
        <v>1.7700123275153665E-6</v>
      </c>
      <c r="E1052" s="18">
        <f t="shared" si="242"/>
        <v>2.7351559897393458E-4</v>
      </c>
      <c r="F1052" s="26">
        <f t="shared" si="255"/>
        <v>2.765697185661455E-4</v>
      </c>
      <c r="G1052" s="17">
        <f t="shared" si="253"/>
        <v>-119891849.82007153</v>
      </c>
      <c r="H1052" s="10">
        <f t="shared" si="243"/>
        <v>16964177.3188622</v>
      </c>
      <c r="I1052" s="21">
        <f t="shared" si="248"/>
        <v>-16728.549397732197</v>
      </c>
      <c r="J1052" s="22">
        <f t="shared" si="249"/>
        <v>-5.5761831325773992</v>
      </c>
      <c r="K1052" s="27">
        <f t="shared" si="254"/>
        <v>0.17858346767778649</v>
      </c>
      <c r="L1052" s="5">
        <f t="shared" si="250"/>
        <v>3.2937836933196796E-2</v>
      </c>
      <c r="M1052" s="33">
        <f t="shared" si="251"/>
        <v>1.7700123275153665</v>
      </c>
      <c r="N1052" s="24">
        <f t="shared" si="244"/>
        <v>16.410935938436076</v>
      </c>
      <c r="O1052" s="24">
        <f t="shared" si="245"/>
        <v>16.594183113968729</v>
      </c>
      <c r="P1052" s="24">
        <f t="shared" si="246"/>
        <v>169.64177318862201</v>
      </c>
      <c r="Q1052" s="4">
        <f t="shared" si="247"/>
        <v>32.937836933196799</v>
      </c>
    </row>
    <row r="1053" spans="2:17" x14ac:dyDescent="0.2">
      <c r="B1053" s="5">
        <f t="shared" si="241"/>
        <v>0.10300000000000192</v>
      </c>
      <c r="D1053" s="25">
        <f t="shared" si="252"/>
        <v>1.7655407667008013E-6</v>
      </c>
      <c r="E1053" s="18">
        <f t="shared" si="242"/>
        <v>2.726637439130345E-4</v>
      </c>
      <c r="F1053" s="26">
        <f t="shared" si="255"/>
        <v>2.7577451731026218E-4</v>
      </c>
      <c r="G1053" s="17">
        <f t="shared" si="253"/>
        <v>-122164783.68843676</v>
      </c>
      <c r="H1053" s="10">
        <f t="shared" si="243"/>
        <v>16952074.487186775</v>
      </c>
      <c r="I1053" s="21">
        <f t="shared" si="248"/>
        <v>-16709.5126947221</v>
      </c>
      <c r="J1053" s="22">
        <f t="shared" si="249"/>
        <v>-5.5698375649073668</v>
      </c>
      <c r="K1053" s="27">
        <f t="shared" si="254"/>
        <v>0.17802616664291226</v>
      </c>
      <c r="L1053" s="5">
        <f t="shared" si="250"/>
        <v>3.2955667414912827E-2</v>
      </c>
      <c r="M1053" s="33">
        <f t="shared" si="251"/>
        <v>1.7655407667008014</v>
      </c>
      <c r="N1053" s="24">
        <f t="shared" si="244"/>
        <v>16.359824634782068</v>
      </c>
      <c r="O1053" s="24">
        <f t="shared" si="245"/>
        <v>16.546471038615731</v>
      </c>
      <c r="P1053" s="24">
        <f t="shared" si="246"/>
        <v>169.52074487186775</v>
      </c>
      <c r="Q1053" s="4">
        <f t="shared" si="247"/>
        <v>32.955667414912824</v>
      </c>
    </row>
    <row r="1054" spans="2:17" x14ac:dyDescent="0.2">
      <c r="B1054" s="5">
        <f t="shared" si="241"/>
        <v>0.10310000000000193</v>
      </c>
      <c r="D1054" s="25">
        <f t="shared" si="252"/>
        <v>1.761083146271793E-6</v>
      </c>
      <c r="E1054" s="18">
        <f t="shared" si="242"/>
        <v>2.7181284887425303E-4</v>
      </c>
      <c r="F1054" s="26">
        <f t="shared" si="255"/>
        <v>2.7498010176715517E-4</v>
      </c>
      <c r="G1054" s="17">
        <f t="shared" si="253"/>
        <v>-124430935.88910712</v>
      </c>
      <c r="H1054" s="10">
        <f t="shared" si="243"/>
        <v>16939744.701207899</v>
      </c>
      <c r="I1054" s="21">
        <f t="shared" si="248"/>
        <v>-16690.130103472162</v>
      </c>
      <c r="J1054" s="22">
        <f t="shared" si="249"/>
        <v>-5.5633767011573871</v>
      </c>
      <c r="K1054" s="27">
        <f t="shared" si="254"/>
        <v>0.17746950592960903</v>
      </c>
      <c r="L1054" s="5">
        <f t="shared" si="250"/>
        <v>3.2973442198541453E-2</v>
      </c>
      <c r="M1054" s="33">
        <f t="shared" si="251"/>
        <v>1.7610831462717931</v>
      </c>
      <c r="N1054" s="24">
        <f t="shared" si="244"/>
        <v>16.308770932455182</v>
      </c>
      <c r="O1054" s="24">
        <f t="shared" si="245"/>
        <v>16.49880610602931</v>
      </c>
      <c r="P1054" s="24">
        <f t="shared" si="246"/>
        <v>169.397447012079</v>
      </c>
      <c r="Q1054" s="4">
        <f t="shared" si="247"/>
        <v>32.973442198541456</v>
      </c>
    </row>
    <row r="1055" spans="2:17" x14ac:dyDescent="0.2">
      <c r="B1055" s="5">
        <f t="shared" si="241"/>
        <v>0.10320000000000193</v>
      </c>
      <c r="D1055" s="25">
        <f t="shared" si="252"/>
        <v>1.7566394503646375E-6</v>
      </c>
      <c r="E1055" s="18">
        <f t="shared" si="242"/>
        <v>2.7096293148742964E-4</v>
      </c>
      <c r="F1055" s="26">
        <f t="shared" si="255"/>
        <v>2.7418648480734807E-4</v>
      </c>
      <c r="G1055" s="17">
        <f t="shared" si="253"/>
        <v>-126690115.71608563</v>
      </c>
      <c r="H1055" s="10">
        <f t="shared" si="243"/>
        <v>16927188.648627639</v>
      </c>
      <c r="I1055" s="21">
        <f t="shared" si="248"/>
        <v>-16670.402685522364</v>
      </c>
      <c r="J1055" s="22">
        <f t="shared" si="249"/>
        <v>-5.5568008951741215</v>
      </c>
      <c r="K1055" s="27">
        <f t="shared" si="254"/>
        <v>0.17691349704979245</v>
      </c>
      <c r="L1055" s="5">
        <f t="shared" si="250"/>
        <v>3.2991161348690422E-2</v>
      </c>
      <c r="M1055" s="33">
        <f t="shared" si="251"/>
        <v>1.7566394503646374</v>
      </c>
      <c r="N1055" s="24">
        <f t="shared" si="244"/>
        <v>16.257775889245778</v>
      </c>
      <c r="O1055" s="24">
        <f t="shared" si="245"/>
        <v>16.451189088440884</v>
      </c>
      <c r="P1055" s="24">
        <f t="shared" si="246"/>
        <v>169.2718864862764</v>
      </c>
      <c r="Q1055" s="4">
        <f t="shared" si="247"/>
        <v>32.991161348690419</v>
      </c>
    </row>
    <row r="1056" spans="2:17" x14ac:dyDescent="0.2">
      <c r="B1056" s="5">
        <f t="shared" si="241"/>
        <v>0.10330000000000193</v>
      </c>
      <c r="D1056" s="25">
        <f t="shared" si="252"/>
        <v>1.7522096628273958E-6</v>
      </c>
      <c r="E1056" s="18">
        <f t="shared" si="242"/>
        <v>2.701140093291187E-4</v>
      </c>
      <c r="F1056" s="26">
        <f t="shared" si="255"/>
        <v>2.7339367925723399E-4</v>
      </c>
      <c r="G1056" s="17">
        <f t="shared" si="253"/>
        <v>-128942132.79673709</v>
      </c>
      <c r="H1056" s="10">
        <f t="shared" si="243"/>
        <v>16914407.036201999</v>
      </c>
      <c r="I1056" s="21">
        <f t="shared" si="248"/>
        <v>-16650.331531469597</v>
      </c>
      <c r="J1056" s="22">
        <f t="shared" si="249"/>
        <v>-5.5501105104898656</v>
      </c>
      <c r="K1056" s="27">
        <f t="shared" si="254"/>
        <v>0.17635815147950926</v>
      </c>
      <c r="L1056" s="5">
        <f t="shared" si="250"/>
        <v>3.3008824931116884E-2</v>
      </c>
      <c r="M1056" s="33">
        <f t="shared" si="251"/>
        <v>1.7522096628273958</v>
      </c>
      <c r="N1056" s="24">
        <f t="shared" si="244"/>
        <v>16.206840559747121</v>
      </c>
      <c r="O1056" s="24">
        <f t="shared" si="245"/>
        <v>16.403620755434041</v>
      </c>
      <c r="P1056" s="24">
        <f t="shared" si="246"/>
        <v>169.14407036201999</v>
      </c>
      <c r="Q1056" s="4">
        <f t="shared" si="247"/>
        <v>33.008824931116884</v>
      </c>
    </row>
    <row r="1057" spans="2:17" x14ac:dyDescent="0.2">
      <c r="B1057" s="5">
        <f t="shared" si="241"/>
        <v>0.10340000000000193</v>
      </c>
      <c r="D1057" s="25">
        <f t="shared" si="252"/>
        <v>1.7477937672207795E-6</v>
      </c>
      <c r="E1057" s="18">
        <f t="shared" si="242"/>
        <v>2.6926609992110936E-4</v>
      </c>
      <c r="F1057" s="26">
        <f t="shared" si="255"/>
        <v>2.7260169789841807E-4</v>
      </c>
      <c r="G1057" s="17">
        <f t="shared" si="253"/>
        <v>-131186797.12461126</v>
      </c>
      <c r="H1057" s="10">
        <f t="shared" si="243"/>
        <v>16901400.589705933</v>
      </c>
      <c r="I1057" s="21">
        <f t="shared" si="248"/>
        <v>-16629.917760913297</v>
      </c>
      <c r="J1057" s="22">
        <f t="shared" si="249"/>
        <v>-5.5433059203044319</v>
      </c>
      <c r="K1057" s="27">
        <f t="shared" si="254"/>
        <v>0.17580348065796955</v>
      </c>
      <c r="L1057" s="5">
        <f t="shared" si="250"/>
        <v>3.302643301272376E-2</v>
      </c>
      <c r="M1057" s="33">
        <f t="shared" si="251"/>
        <v>1.7477937672207795</v>
      </c>
      <c r="N1057" s="24">
        <f t="shared" si="244"/>
        <v>16.155965995266563</v>
      </c>
      <c r="O1057" s="24">
        <f t="shared" si="245"/>
        <v>16.356101873905082</v>
      </c>
      <c r="P1057" s="24">
        <f t="shared" si="246"/>
        <v>169.01400589705935</v>
      </c>
      <c r="Q1057" s="4">
        <f t="shared" si="247"/>
        <v>33.026433012723757</v>
      </c>
    </row>
    <row r="1058" spans="2:17" x14ac:dyDescent="0.2">
      <c r="B1058" s="5">
        <f t="shared" si="241"/>
        <v>0.10350000000000194</v>
      </c>
      <c r="D1058" s="25">
        <f t="shared" si="252"/>
        <v>1.743391746819061E-6</v>
      </c>
      <c r="E1058" s="18">
        <f t="shared" si="242"/>
        <v>2.6841922072894797E-4</v>
      </c>
      <c r="F1058" s="26">
        <f t="shared" si="255"/>
        <v>2.7181055346706492E-4</v>
      </c>
      <c r="G1058" s="17">
        <f t="shared" si="253"/>
        <v>-133423919.09234837</v>
      </c>
      <c r="H1058" s="10">
        <f t="shared" si="243"/>
        <v>16888170.053895086</v>
      </c>
      <c r="I1058" s="21">
        <f t="shared" si="248"/>
        <v>-16609.162522396044</v>
      </c>
      <c r="J1058" s="22">
        <f t="shared" si="249"/>
        <v>-5.5363875074653475</v>
      </c>
      <c r="K1058" s="27">
        <f t="shared" si="254"/>
        <v>0.17524949598658107</v>
      </c>
      <c r="L1058" s="5">
        <f t="shared" si="250"/>
        <v>3.3043985661555988E-2</v>
      </c>
      <c r="M1058" s="33">
        <f t="shared" si="251"/>
        <v>1.743391746819061</v>
      </c>
      <c r="N1058" s="24">
        <f t="shared" si="244"/>
        <v>16.105153243736879</v>
      </c>
      <c r="O1058" s="24">
        <f t="shared" si="245"/>
        <v>16.308633208023895</v>
      </c>
      <c r="P1058" s="24">
        <f t="shared" si="246"/>
        <v>168.88170053895087</v>
      </c>
      <c r="Q1058" s="4">
        <f t="shared" si="247"/>
        <v>33.043985661555986</v>
      </c>
    </row>
    <row r="1059" spans="2:17" x14ac:dyDescent="0.2">
      <c r="B1059" s="5">
        <f t="shared" si="241"/>
        <v>0.10360000000000194</v>
      </c>
      <c r="D1059" s="25">
        <f t="shared" si="252"/>
        <v>1.7390035846110031E-6</v>
      </c>
      <c r="E1059" s="18">
        <f t="shared" si="242"/>
        <v>2.6757338916046401E-4</v>
      </c>
      <c r="F1059" s="26">
        <f t="shared" si="255"/>
        <v>2.710202586532502E-4</v>
      </c>
      <c r="G1059" s="17">
        <f t="shared" si="253"/>
        <v>-135653309.52467793</v>
      </c>
      <c r="H1059" s="10">
        <f t="shared" si="243"/>
        <v>16874716.192464236</v>
      </c>
      <c r="I1059" s="21">
        <f t="shared" si="248"/>
        <v>-16588.066993339136</v>
      </c>
      <c r="J1059" s="22">
        <f t="shared" si="249"/>
        <v>-5.5293556644463786</v>
      </c>
      <c r="K1059" s="27">
        <f t="shared" si="254"/>
        <v>0.17469620882798548</v>
      </c>
      <c r="L1059" s="5">
        <f t="shared" si="250"/>
        <v>3.3061482946796714E-2</v>
      </c>
      <c r="M1059" s="33">
        <f t="shared" si="251"/>
        <v>1.739003584611003</v>
      </c>
      <c r="N1059" s="24">
        <f t="shared" si="244"/>
        <v>16.05440334962784</v>
      </c>
      <c r="O1059" s="24">
        <f t="shared" si="245"/>
        <v>16.261215519195012</v>
      </c>
      <c r="P1059" s="24">
        <f t="shared" si="246"/>
        <v>168.74716192464237</v>
      </c>
      <c r="Q1059" s="4">
        <f t="shared" si="247"/>
        <v>33.061482946796716</v>
      </c>
    </row>
    <row r="1060" spans="2:17" x14ac:dyDescent="0.2">
      <c r="B1060" s="5">
        <f t="shared" si="241"/>
        <v>0.10370000000000194</v>
      </c>
      <c r="D1060" s="25">
        <f t="shared" si="252"/>
        <v>1.7346292633008215E-6</v>
      </c>
      <c r="E1060" s="18">
        <f t="shared" si="242"/>
        <v>2.66728622564298E-4</v>
      </c>
      <c r="F1060" s="26">
        <f t="shared" si="255"/>
        <v>2.7023082610031808E-4</v>
      </c>
      <c r="G1060" s="17">
        <f t="shared" si="253"/>
        <v>-137874779.71144783</v>
      </c>
      <c r="H1060" s="10">
        <f t="shared" si="243"/>
        <v>16861039.788002431</v>
      </c>
      <c r="I1060" s="21">
        <f t="shared" si="248"/>
        <v>-16566.632379973165</v>
      </c>
      <c r="J1060" s="22">
        <f t="shared" si="249"/>
        <v>-5.5222107933243887</v>
      </c>
      <c r="K1060" s="27">
        <f t="shared" si="254"/>
        <v>0.17414363050509693</v>
      </c>
      <c r="L1060" s="5">
        <f t="shared" si="250"/>
        <v>3.3078924938763368E-2</v>
      </c>
      <c r="M1060" s="33">
        <f t="shared" si="251"/>
        <v>1.7346292633008216</v>
      </c>
      <c r="N1060" s="24">
        <f t="shared" si="244"/>
        <v>16.00371735385788</v>
      </c>
      <c r="O1060" s="24">
        <f t="shared" si="245"/>
        <v>16.213849566019086</v>
      </c>
      <c r="P1060" s="24">
        <f t="shared" si="246"/>
        <v>168.61039788002432</v>
      </c>
      <c r="Q1060" s="4">
        <f t="shared" si="247"/>
        <v>33.078924938763372</v>
      </c>
    </row>
    <row r="1061" spans="2:17" x14ac:dyDescent="0.2">
      <c r="B1061" s="5">
        <f t="shared" si="241"/>
        <v>0.10380000000000195</v>
      </c>
      <c r="D1061" s="25">
        <f t="shared" si="252"/>
        <v>1.7302687653091588E-6</v>
      </c>
      <c r="E1061" s="18">
        <f t="shared" si="242"/>
        <v>2.6588493822843427E-4</v>
      </c>
      <c r="F1061" s="26">
        <f t="shared" si="255"/>
        <v>2.6944226840424149E-4</v>
      </c>
      <c r="G1061" s="17">
        <f t="shared" si="253"/>
        <v>-140088141.44080311</v>
      </c>
      <c r="H1061" s="10">
        <f t="shared" si="243"/>
        <v>16847141.641944818</v>
      </c>
      <c r="I1061" s="21">
        <f t="shared" si="248"/>
        <v>-16544.85991726346</v>
      </c>
      <c r="J1061" s="22">
        <f t="shared" si="249"/>
        <v>-5.5149533057544868</v>
      </c>
      <c r="K1061" s="27">
        <f t="shared" si="254"/>
        <v>0.173591772300143</v>
      </c>
      <c r="L1061" s="5">
        <f t="shared" si="250"/>
        <v>3.3096311708903633E-2</v>
      </c>
      <c r="M1061" s="33">
        <f t="shared" si="251"/>
        <v>1.7302687653091589</v>
      </c>
      <c r="N1061" s="24">
        <f t="shared" si="244"/>
        <v>15.953096293706055</v>
      </c>
      <c r="O1061" s="24">
        <f t="shared" si="245"/>
        <v>16.16653610425449</v>
      </c>
      <c r="P1061" s="24">
        <f t="shared" si="246"/>
        <v>168.47141641944819</v>
      </c>
      <c r="Q1061" s="4">
        <f t="shared" si="247"/>
        <v>33.096311708903634</v>
      </c>
    </row>
    <row r="1062" spans="2:17" x14ac:dyDescent="0.2">
      <c r="B1062" s="5">
        <f t="shared" si="241"/>
        <v>0.10390000000000195</v>
      </c>
      <c r="D1062" s="25">
        <f t="shared" si="252"/>
        <v>1.7259220727740927E-6</v>
      </c>
      <c r="E1062" s="18">
        <f t="shared" si="242"/>
        <v>2.6504235337873611E-4</v>
      </c>
      <c r="F1062" s="26">
        <f t="shared" si="255"/>
        <v>2.6865459811298905E-4</v>
      </c>
      <c r="G1062" s="17">
        <f t="shared" si="253"/>
        <v>-142293207.03228882</v>
      </c>
      <c r="H1062" s="10">
        <f t="shared" si="243"/>
        <v>16833022.574521165</v>
      </c>
      <c r="I1062" s="21">
        <f t="shared" si="248"/>
        <v>-16522.750868830575</v>
      </c>
      <c r="J1062" s="22">
        <f t="shared" si="249"/>
        <v>-5.5075836229435247</v>
      </c>
      <c r="K1062" s="27">
        <f t="shared" si="254"/>
        <v>0.17304064545370809</v>
      </c>
      <c r="L1062" s="5">
        <f t="shared" si="250"/>
        <v>3.3113643329791324E-2</v>
      </c>
      <c r="M1062" s="33">
        <f t="shared" si="251"/>
        <v>1.7259220727740927</v>
      </c>
      <c r="N1062" s="24">
        <f t="shared" si="244"/>
        <v>15.902541202724166</v>
      </c>
      <c r="O1062" s="24">
        <f t="shared" si="245"/>
        <v>16.119275886779342</v>
      </c>
      <c r="P1062" s="24">
        <f t="shared" si="246"/>
        <v>168.33022574521166</v>
      </c>
      <c r="Q1062" s="4">
        <f t="shared" si="247"/>
        <v>33.113643329791323</v>
      </c>
    </row>
    <row r="1063" spans="2:17" x14ac:dyDescent="0.2">
      <c r="B1063" s="5">
        <f t="shared" si="241"/>
        <v>0.10400000000000195</v>
      </c>
      <c r="D1063" s="25">
        <f t="shared" si="252"/>
        <v>1.7215891675521689E-6</v>
      </c>
      <c r="E1063" s="18">
        <f t="shared" si="242"/>
        <v>2.6420088517748548E-4</v>
      </c>
      <c r="F1063" s="26">
        <f t="shared" si="255"/>
        <v>2.6786782772589653E-4</v>
      </c>
      <c r="G1063" s="17">
        <f t="shared" si="253"/>
        <v>-144489789.37011769</v>
      </c>
      <c r="H1063" s="10">
        <f t="shared" si="243"/>
        <v>16818683.424701046</v>
      </c>
      <c r="I1063" s="21">
        <f t="shared" si="248"/>
        <v>-16500.306526865606</v>
      </c>
      <c r="J1063" s="22">
        <f t="shared" si="249"/>
        <v>-5.5001021756218691</v>
      </c>
      <c r="K1063" s="27">
        <f t="shared" si="254"/>
        <v>0.17249026116377983</v>
      </c>
      <c r="L1063" s="5">
        <f t="shared" si="250"/>
        <v>3.3130919875122199E-2</v>
      </c>
      <c r="M1063" s="33">
        <f t="shared" si="251"/>
        <v>1.7215891675521688</v>
      </c>
      <c r="N1063" s="24">
        <f t="shared" si="244"/>
        <v>15.852053110649129</v>
      </c>
      <c r="O1063" s="24">
        <f t="shared" si="245"/>
        <v>16.072069663553791</v>
      </c>
      <c r="P1063" s="24">
        <f t="shared" si="246"/>
        <v>168.18683424701047</v>
      </c>
      <c r="Q1063" s="4">
        <f t="shared" si="247"/>
        <v>33.130919875122196</v>
      </c>
    </row>
    <row r="1064" spans="2:17" x14ac:dyDescent="0.2">
      <c r="B1064" s="5">
        <f t="shared" si="241"/>
        <v>0.10410000000000195</v>
      </c>
      <c r="D1064" s="25">
        <f t="shared" si="252"/>
        <v>1.7172700312194517E-6</v>
      </c>
      <c r="E1064" s="18">
        <f t="shared" si="242"/>
        <v>2.6336055072192702E-4</v>
      </c>
      <c r="F1064" s="26">
        <f t="shared" si="255"/>
        <v>2.6708196969304273E-4</v>
      </c>
      <c r="G1064" s="17">
        <f t="shared" si="253"/>
        <v>-146677701.93644214</v>
      </c>
      <c r="H1064" s="10">
        <f t="shared" si="243"/>
        <v>16804125.050135717</v>
      </c>
      <c r="I1064" s="21">
        <f t="shared" si="248"/>
        <v>-16477.528212040514</v>
      </c>
      <c r="J1064" s="22">
        <f t="shared" si="249"/>
        <v>-5.4925094040135045</v>
      </c>
      <c r="K1064" s="27">
        <f t="shared" si="254"/>
        <v>0.17194063058479805</v>
      </c>
      <c r="L1064" s="5">
        <f t="shared" si="250"/>
        <v>3.3148141419709627E-2</v>
      </c>
      <c r="M1064" s="33">
        <f t="shared" si="251"/>
        <v>1.7172700312194518</v>
      </c>
      <c r="N1064" s="24">
        <f t="shared" si="244"/>
        <v>15.80163304331562</v>
      </c>
      <c r="O1064" s="24">
        <f t="shared" si="245"/>
        <v>16.024918181582564</v>
      </c>
      <c r="P1064" s="24">
        <f t="shared" si="246"/>
        <v>168.04125050135718</v>
      </c>
      <c r="Q1064" s="4">
        <f t="shared" si="247"/>
        <v>33.148141419709624</v>
      </c>
    </row>
    <row r="1065" spans="2:17" x14ac:dyDescent="0.2">
      <c r="B1065" s="5">
        <f t="shared" si="241"/>
        <v>0.10420000000000196</v>
      </c>
      <c r="D1065" s="25">
        <f t="shared" si="252"/>
        <v>1.7129646450725932E-6</v>
      </c>
      <c r="E1065" s="18">
        <f t="shared" si="242"/>
        <v>2.6252136704281594E-4</v>
      </c>
      <c r="F1065" s="26">
        <f t="shared" si="255"/>
        <v>2.6629703641462888E-4</v>
      </c>
      <c r="G1065" s="17">
        <f t="shared" si="253"/>
        <v>-148856758.84462836</v>
      </c>
      <c r="H1065" s="10">
        <f t="shared" si="243"/>
        <v>16789348.327096663</v>
      </c>
      <c r="I1065" s="21">
        <f t="shared" si="248"/>
        <v>-16454.417273413332</v>
      </c>
      <c r="J1065" s="22">
        <f t="shared" si="249"/>
        <v>-5.4848057578044438</v>
      </c>
      <c r="K1065" s="27">
        <f t="shared" si="254"/>
        <v>0.17139176482670715</v>
      </c>
      <c r="L1065" s="5">
        <f t="shared" si="250"/>
        <v>3.3165308039480201E-2</v>
      </c>
      <c r="M1065" s="33">
        <f t="shared" si="251"/>
        <v>1.7129646450725933</v>
      </c>
      <c r="N1065" s="24">
        <f t="shared" si="244"/>
        <v>15.751282022568956</v>
      </c>
      <c r="O1065" s="24">
        <f t="shared" si="245"/>
        <v>15.977822184877732</v>
      </c>
      <c r="P1065" s="24">
        <f t="shared" si="246"/>
        <v>167.89348327096664</v>
      </c>
      <c r="Q1065" s="4">
        <f t="shared" si="247"/>
        <v>33.165308039480202</v>
      </c>
    </row>
    <row r="1066" spans="2:17" x14ac:dyDescent="0.2">
      <c r="B1066" s="5">
        <f t="shared" si="241"/>
        <v>0.10430000000000196</v>
      </c>
      <c r="D1066" s="25">
        <f t="shared" si="252"/>
        <v>1.7086729901299508E-6</v>
      </c>
      <c r="E1066" s="18">
        <f t="shared" si="242"/>
        <v>2.6168335110297121E-4</v>
      </c>
      <c r="F1066" s="26">
        <f t="shared" si="255"/>
        <v>2.6551304024036756E-4</v>
      </c>
      <c r="G1066" s="17">
        <f t="shared" si="253"/>
        <v>-151026774.87251756</v>
      </c>
      <c r="H1066" s="10">
        <f t="shared" si="243"/>
        <v>16774354.150410807</v>
      </c>
      <c r="I1066" s="21">
        <f t="shared" si="248"/>
        <v>-16430.975088328305</v>
      </c>
      <c r="J1066" s="22">
        <f t="shared" si="249"/>
        <v>-5.4769916961094349</v>
      </c>
      <c r="K1066" s="27">
        <f t="shared" si="254"/>
        <v>0.17084367495401145</v>
      </c>
      <c r="L1066" s="5">
        <f t="shared" si="250"/>
        <v>3.3182419811469237E-2</v>
      </c>
      <c r="M1066" s="33">
        <f t="shared" si="251"/>
        <v>1.7086729901299509</v>
      </c>
      <c r="N1066" s="24">
        <f t="shared" si="244"/>
        <v>15.701001066178273</v>
      </c>
      <c r="O1066" s="24">
        <f t="shared" si="245"/>
        <v>15.930782414422053</v>
      </c>
      <c r="P1066" s="24">
        <f t="shared" si="246"/>
        <v>167.74354150410809</v>
      </c>
      <c r="Q1066" s="4">
        <f t="shared" si="247"/>
        <v>33.182419811469238</v>
      </c>
    </row>
    <row r="1067" spans="2:17" x14ac:dyDescent="0.2">
      <c r="B1067" s="5">
        <f t="shared" si="241"/>
        <v>0.10440000000000196</v>
      </c>
      <c r="D1067" s="25">
        <f t="shared" si="252"/>
        <v>1.7043950471326908E-6</v>
      </c>
      <c r="E1067" s="18">
        <f t="shared" si="242"/>
        <v>2.6084651979583324E-4</v>
      </c>
      <c r="F1067" s="26">
        <f t="shared" si="255"/>
        <v>2.6472999346887E-4</v>
      </c>
      <c r="G1067" s="17">
        <f t="shared" si="253"/>
        <v>-153187565.49585408</v>
      </c>
      <c r="H1067" s="10">
        <f t="shared" si="243"/>
        <v>16759143.433392389</v>
      </c>
      <c r="I1067" s="21">
        <f t="shared" si="248"/>
        <v>-16407.203062310931</v>
      </c>
      <c r="J1067" s="22">
        <f t="shared" si="249"/>
        <v>-5.4690676874369775</v>
      </c>
      <c r="K1067" s="27">
        <f t="shared" si="254"/>
        <v>0.17029637198483413</v>
      </c>
      <c r="L1067" s="5">
        <f t="shared" si="250"/>
        <v>3.319947681381618E-2</v>
      </c>
      <c r="M1067" s="33">
        <f t="shared" si="251"/>
        <v>1.7043950471326907</v>
      </c>
      <c r="N1067" s="24">
        <f t="shared" si="244"/>
        <v>15.650791187749995</v>
      </c>
      <c r="O1067" s="24">
        <f t="shared" si="245"/>
        <v>15.8837996081322</v>
      </c>
      <c r="P1067" s="24">
        <f t="shared" si="246"/>
        <v>167.5914343339239</v>
      </c>
      <c r="Q1067" s="4">
        <f t="shared" si="247"/>
        <v>33.199476813816183</v>
      </c>
    </row>
    <row r="1068" spans="2:17" x14ac:dyDescent="0.2">
      <c r="B1068" s="5">
        <f t="shared" si="241"/>
        <v>0.10450000000000197</v>
      </c>
      <c r="D1068" s="25">
        <f t="shared" si="252"/>
        <v>1.7001307965459563E-6</v>
      </c>
      <c r="E1068" s="18">
        <f t="shared" si="242"/>
        <v>2.6001088994402713E-4</v>
      </c>
      <c r="F1068" s="26">
        <f t="shared" si="255"/>
        <v>2.6394790834704542E-4</v>
      </c>
      <c r="G1068" s="17">
        <f t="shared" si="253"/>
        <v>-155338946.92147058</v>
      </c>
      <c r="H1068" s="10">
        <f t="shared" si="243"/>
        <v>16743717.107771523</v>
      </c>
      <c r="I1068" s="21">
        <f t="shared" si="248"/>
        <v>-16383.102628957949</v>
      </c>
      <c r="J1068" s="22">
        <f t="shared" si="249"/>
        <v>-5.4610342096526496</v>
      </c>
      <c r="K1068" s="27">
        <f t="shared" si="254"/>
        <v>0.16974986688997964</v>
      </c>
      <c r="L1068" s="5">
        <f t="shared" si="250"/>
        <v>3.3216479125759923E-2</v>
      </c>
      <c r="M1068" s="33">
        <f t="shared" si="251"/>
        <v>1.7001307965459562</v>
      </c>
      <c r="N1068" s="24">
        <f t="shared" si="244"/>
        <v>15.600653396641627</v>
      </c>
      <c r="O1068" s="24">
        <f t="shared" si="245"/>
        <v>15.836874500822725</v>
      </c>
      <c r="P1068" s="24">
        <f t="shared" si="246"/>
        <v>167.43717107771525</v>
      </c>
      <c r="Q1068" s="4">
        <f t="shared" si="247"/>
        <v>33.216479125759925</v>
      </c>
    </row>
    <row r="1069" spans="2:17" x14ac:dyDescent="0.2">
      <c r="B1069" s="5">
        <f t="shared" si="241"/>
        <v>0.10460000000000197</v>
      </c>
      <c r="D1069" s="25">
        <f t="shared" si="252"/>
        <v>1.6958802185600202E-6</v>
      </c>
      <c r="E1069" s="18">
        <f t="shared" si="242"/>
        <v>2.5917647829793106E-4</v>
      </c>
      <c r="F1069" s="26">
        <f t="shared" si="255"/>
        <v>2.6316679706949884E-4</v>
      </c>
      <c r="G1069" s="17">
        <f t="shared" si="253"/>
        <v>-157480736.12073141</v>
      </c>
      <c r="H1069" s="10">
        <f t="shared" si="243"/>
        <v>16728076.123619413</v>
      </c>
      <c r="I1069" s="21">
        <f t="shared" si="248"/>
        <v>-16358.675249822205</v>
      </c>
      <c r="J1069" s="22">
        <f t="shared" si="249"/>
        <v>-5.4528917499407346</v>
      </c>
      <c r="K1069" s="27">
        <f t="shared" si="254"/>
        <v>0.16920417059199996</v>
      </c>
      <c r="L1069" s="5">
        <f t="shared" si="250"/>
        <v>3.323342682763402E-2</v>
      </c>
      <c r="M1069" s="33">
        <f t="shared" si="251"/>
        <v>1.6958802185600201</v>
      </c>
      <c r="N1069" s="24">
        <f t="shared" si="244"/>
        <v>15.550588697875863</v>
      </c>
      <c r="O1069" s="24">
        <f t="shared" si="245"/>
        <v>15.790007824169932</v>
      </c>
      <c r="P1069" s="24">
        <f t="shared" si="246"/>
        <v>167.28076123619414</v>
      </c>
      <c r="Q1069" s="4">
        <f t="shared" si="247"/>
        <v>33.23342682763402</v>
      </c>
    </row>
    <row r="1070" spans="2:17" x14ac:dyDescent="0.2">
      <c r="B1070" s="5">
        <f t="shared" si="241"/>
        <v>0.10470000000000197</v>
      </c>
      <c r="D1070" s="25">
        <f t="shared" si="252"/>
        <v>1.6916432930914959E-6</v>
      </c>
      <c r="E1070" s="18">
        <f t="shared" si="242"/>
        <v>2.5834330153425055E-4</v>
      </c>
      <c r="F1070" s="26">
        <f t="shared" si="255"/>
        <v>2.6238667177793957E-4</v>
      </c>
      <c r="G1070" s="17">
        <f t="shared" si="253"/>
        <v>-159612750.86271137</v>
      </c>
      <c r="H1070" s="10">
        <f t="shared" si="243"/>
        <v>16712221.449270241</v>
      </c>
      <c r="I1070" s="21">
        <f t="shared" si="248"/>
        <v>-16333.922414292463</v>
      </c>
      <c r="J1070" s="22">
        <f t="shared" si="249"/>
        <v>-5.4446408047641546</v>
      </c>
      <c r="K1070" s="27">
        <f t="shared" si="254"/>
        <v>0.16865929396426471</v>
      </c>
      <c r="L1070" s="5">
        <f t="shared" si="250"/>
        <v>3.3250320000861831E-2</v>
      </c>
      <c r="M1070" s="33">
        <f t="shared" si="251"/>
        <v>1.691643293091496</v>
      </c>
      <c r="N1070" s="24">
        <f t="shared" si="244"/>
        <v>15.500598092055032</v>
      </c>
      <c r="O1070" s="24">
        <f t="shared" si="245"/>
        <v>15.743200306676375</v>
      </c>
      <c r="P1070" s="24">
        <f t="shared" si="246"/>
        <v>167.12221449270243</v>
      </c>
      <c r="Q1070" s="4">
        <f t="shared" si="247"/>
        <v>33.250320000861834</v>
      </c>
    </row>
    <row r="1071" spans="2:17" x14ac:dyDescent="0.2">
      <c r="B1071" s="5">
        <f t="shared" si="241"/>
        <v>0.10480000000000197</v>
      </c>
      <c r="D1071" s="25">
        <f t="shared" si="252"/>
        <v>1.6874199997845435E-6</v>
      </c>
      <c r="E1071" s="18">
        <f t="shared" si="242"/>
        <v>2.5751137625459891E-4</v>
      </c>
      <c r="F1071" s="26">
        <f t="shared" si="255"/>
        <v>2.6160754456059081E-4</v>
      </c>
      <c r="G1071" s="17">
        <f t="shared" si="253"/>
        <v>-161734809.74756086</v>
      </c>
      <c r="H1071" s="10">
        <f t="shared" si="243"/>
        <v>16696154.071239727</v>
      </c>
      <c r="I1071" s="21">
        <f t="shared" si="248"/>
        <v>-16308.845639468134</v>
      </c>
      <c r="J1071" s="22">
        <f t="shared" si="249"/>
        <v>-5.4362818798227117</v>
      </c>
      <c r="K1071" s="27">
        <f t="shared" si="254"/>
        <v>0.16811524783003537</v>
      </c>
      <c r="L1071" s="5">
        <f t="shared" si="250"/>
        <v>3.3267158727951544E-2</v>
      </c>
      <c r="M1071" s="33">
        <f t="shared" si="251"/>
        <v>1.6874199997845434</v>
      </c>
      <c r="N1071" s="24">
        <f t="shared" si="244"/>
        <v>15.450682575275934</v>
      </c>
      <c r="O1071" s="24">
        <f t="shared" si="245"/>
        <v>15.696452673635449</v>
      </c>
      <c r="P1071" s="24">
        <f t="shared" si="246"/>
        <v>166.96154071239727</v>
      </c>
      <c r="Q1071" s="4">
        <f t="shared" si="247"/>
        <v>33.267158727951546</v>
      </c>
    </row>
    <row r="1072" spans="2:17" x14ac:dyDescent="0.2">
      <c r="B1072" s="5">
        <f t="shared" si="241"/>
        <v>0.10490000000000198</v>
      </c>
      <c r="D1072" s="25">
        <f t="shared" si="252"/>
        <v>1.6832103180121149E-6</v>
      </c>
      <c r="E1072" s="18">
        <f t="shared" si="242"/>
        <v>2.566807189840836E-4</v>
      </c>
      <c r="F1072" s="26">
        <f t="shared" si="255"/>
        <v>2.6082942745160625E-4</v>
      </c>
      <c r="G1072" s="17">
        <f t="shared" si="253"/>
        <v>-163846732.23967606</v>
      </c>
      <c r="H1072" s="10">
        <f t="shared" si="243"/>
        <v>16679874.994140364</v>
      </c>
      <c r="I1072" s="21">
        <f t="shared" si="248"/>
        <v>-16283.446470028932</v>
      </c>
      <c r="J1072" s="22">
        <f t="shared" si="249"/>
        <v>-5.4278154900096443</v>
      </c>
      <c r="K1072" s="27">
        <f t="shared" si="254"/>
        <v>0.16757204296154374</v>
      </c>
      <c r="L1072" s="5">
        <f t="shared" si="250"/>
        <v>3.3283943092491122E-2</v>
      </c>
      <c r="M1072" s="33">
        <f t="shared" si="251"/>
        <v>1.683210318012115</v>
      </c>
      <c r="N1072" s="24">
        <f t="shared" si="244"/>
        <v>15.400843139045016</v>
      </c>
      <c r="O1072" s="24">
        <f t="shared" si="245"/>
        <v>15.649765647096375</v>
      </c>
      <c r="P1072" s="24">
        <f t="shared" si="246"/>
        <v>166.79874994140366</v>
      </c>
      <c r="Q1072" s="4">
        <f t="shared" si="247"/>
        <v>33.283943092491121</v>
      </c>
    </row>
    <row r="1073" spans="2:17" x14ac:dyDescent="0.2">
      <c r="B1073" s="5">
        <f t="shared" si="241"/>
        <v>0.10500000000000198</v>
      </c>
      <c r="D1073" s="25">
        <f t="shared" si="252"/>
        <v>1.6790142268772196E-6</v>
      </c>
      <c r="E1073" s="18">
        <f t="shared" si="242"/>
        <v>2.5585134616989931E-4</v>
      </c>
      <c r="F1073" s="26">
        <f t="shared" si="255"/>
        <v>2.6005233243049148E-4</v>
      </c>
      <c r="G1073" s="17">
        <f t="shared" si="253"/>
        <v>-165948338.70090583</v>
      </c>
      <c r="H1073" s="10">
        <f t="shared" si="243"/>
        <v>16663385.240593335</v>
      </c>
      <c r="I1073" s="21">
        <f t="shared" si="248"/>
        <v>-16257.726478099452</v>
      </c>
      <c r="J1073" s="22">
        <f t="shared" si="249"/>
        <v>-5.4192421593664841</v>
      </c>
      <c r="K1073" s="27">
        <f t="shared" si="254"/>
        <v>0.16702969007907492</v>
      </c>
      <c r="L1073" s="5">
        <f t="shared" si="250"/>
        <v>3.3300673179143155E-2</v>
      </c>
      <c r="M1073" s="33">
        <f t="shared" si="251"/>
        <v>1.6790142268772197</v>
      </c>
      <c r="N1073" s="24">
        <f t="shared" si="244"/>
        <v>15.351080770193958</v>
      </c>
      <c r="O1073" s="24">
        <f t="shared" si="245"/>
        <v>15.603139945829488</v>
      </c>
      <c r="P1073" s="24">
        <f t="shared" si="246"/>
        <v>166.63385240593337</v>
      </c>
      <c r="Q1073" s="4">
        <f t="shared" si="247"/>
        <v>33.300673179143153</v>
      </c>
    </row>
    <row r="1074" spans="2:17" x14ac:dyDescent="0.2">
      <c r="B1074" s="5">
        <f t="shared" si="241"/>
        <v>0.10510000000000198</v>
      </c>
      <c r="D1074" s="25">
        <f t="shared" si="252"/>
        <v>1.6748317052142118E-6</v>
      </c>
      <c r="E1074" s="18">
        <f t="shared" si="242"/>
        <v>2.5502327417992773E-4</v>
      </c>
      <c r="F1074" s="26">
        <f t="shared" si="255"/>
        <v>2.5927627142153099E-4</v>
      </c>
      <c r="G1074" s="17">
        <f t="shared" si="253"/>
        <v>-168039450.4236871</v>
      </c>
      <c r="H1074" s="10">
        <f t="shared" si="243"/>
        <v>16646685.851137105</v>
      </c>
      <c r="I1074" s="21">
        <f t="shared" si="248"/>
        <v>-16231.687263108714</v>
      </c>
      <c r="J1074" s="22">
        <f t="shared" si="249"/>
        <v>-5.4105624210362375</v>
      </c>
      <c r="K1074" s="27">
        <f t="shared" si="254"/>
        <v>0.16648819985005478</v>
      </c>
      <c r="L1074" s="5">
        <f t="shared" si="250"/>
        <v>3.3317349073639611E-2</v>
      </c>
      <c r="M1074" s="33">
        <f t="shared" si="251"/>
        <v>1.6748317052142119</v>
      </c>
      <c r="N1074" s="24">
        <f t="shared" si="244"/>
        <v>15.301396450795664</v>
      </c>
      <c r="O1074" s="24">
        <f t="shared" si="245"/>
        <v>15.556576285291859</v>
      </c>
      <c r="P1074" s="24">
        <f t="shared" si="246"/>
        <v>166.46685851137107</v>
      </c>
      <c r="Q1074" s="4">
        <f t="shared" si="247"/>
        <v>33.317349073639612</v>
      </c>
    </row>
    <row r="1075" spans="2:17" x14ac:dyDescent="0.2">
      <c r="B1075" s="5">
        <f t="shared" si="241"/>
        <v>0.10520000000000199</v>
      </c>
      <c r="D1075" s="25">
        <f t="shared" si="252"/>
        <v>1.6706627315900986E-6</v>
      </c>
      <c r="E1075" s="18">
        <f t="shared" si="242"/>
        <v>2.5419651930134427E-4</v>
      </c>
      <c r="F1075" s="26">
        <f t="shared" si="255"/>
        <v>2.5850125629321924E-4</v>
      </c>
      <c r="G1075" s="17">
        <f t="shared" si="253"/>
        <v>-170119889.66413039</v>
      </c>
      <c r="H1075" s="10">
        <f t="shared" si="243"/>
        <v>16629777.884132715</v>
      </c>
      <c r="I1075" s="21">
        <f t="shared" si="248"/>
        <v>-16205.330451644621</v>
      </c>
      <c r="J1075" s="22">
        <f t="shared" si="249"/>
        <v>-5.4017768172148735</v>
      </c>
      <c r="K1075" s="27">
        <f t="shared" si="254"/>
        <v>0.16594758288814224</v>
      </c>
      <c r="L1075" s="5">
        <f t="shared" si="250"/>
        <v>3.3333970862776521E-2</v>
      </c>
      <c r="M1075" s="33">
        <f t="shared" si="251"/>
        <v>1.6706627315900986</v>
      </c>
      <c r="N1075" s="24">
        <f t="shared" si="244"/>
        <v>15.251791158080655</v>
      </c>
      <c r="O1075" s="24">
        <f t="shared" si="245"/>
        <v>15.510075377593154</v>
      </c>
      <c r="P1075" s="24">
        <f t="shared" si="246"/>
        <v>166.29777884132716</v>
      </c>
      <c r="Q1075" s="4">
        <f t="shared" si="247"/>
        <v>33.333970862776525</v>
      </c>
    </row>
    <row r="1076" spans="2:17" x14ac:dyDescent="0.2">
      <c r="B1076" s="5">
        <f t="shared" ref="B1076:B1139" si="256">+B1075+$C$20</f>
        <v>0.10530000000000199</v>
      </c>
      <c r="D1076" s="25">
        <f t="shared" si="252"/>
        <v>1.666507284305871E-6</v>
      </c>
      <c r="E1076" s="18">
        <f t="shared" ref="E1076:E1139" si="257">K1075*$I$7</f>
        <v>2.5337109773923235E-4</v>
      </c>
      <c r="F1076" s="26">
        <f t="shared" si="255"/>
        <v>2.5772729885769745E-4</v>
      </c>
      <c r="G1076" s="17">
        <f t="shared" si="253"/>
        <v>-172189479.67499906</v>
      </c>
      <c r="H1076" s="10">
        <f t="shared" ref="H1076:H1139" si="258">+H1075+0.5*$C$20*(G1075+G1076)</f>
        <v>16612662.415665759</v>
      </c>
      <c r="I1076" s="21">
        <f t="shared" si="248"/>
        <v>-16178.657697303419</v>
      </c>
      <c r="J1076" s="22">
        <f t="shared" si="249"/>
        <v>-5.3928858991011399</v>
      </c>
      <c r="K1076" s="27">
        <f t="shared" si="254"/>
        <v>0.16540784975232645</v>
      </c>
      <c r="L1076" s="5">
        <f t="shared" si="250"/>
        <v>3.3350538634408546E-2</v>
      </c>
      <c r="M1076" s="33">
        <f t="shared" si="251"/>
        <v>1.666507284305871</v>
      </c>
      <c r="N1076" s="24">
        <f t="shared" ref="N1076:N1139" si="259">+E1076*60000</f>
        <v>15.202265864353942</v>
      </c>
      <c r="O1076" s="24">
        <f t="shared" ref="O1076:O1139" si="260">+F1076*60000</f>
        <v>15.463637931461847</v>
      </c>
      <c r="P1076" s="24">
        <f t="shared" ref="P1076:P1139" si="261">+H1076*0.00001</f>
        <v>166.12662415665761</v>
      </c>
      <c r="Q1076" s="4">
        <f t="shared" ref="Q1076:Q1139" si="262">L1076*1000</f>
        <v>33.350538634408544</v>
      </c>
    </row>
    <row r="1077" spans="2:17" x14ac:dyDescent="0.2">
      <c r="B1077" s="5">
        <f t="shared" si="256"/>
        <v>0.10540000000000199</v>
      </c>
      <c r="D1077" s="25">
        <f t="shared" si="252"/>
        <v>1.6623653413978648E-6</v>
      </c>
      <c r="E1077" s="18">
        <f t="shared" si="257"/>
        <v>2.5254702561520467E-4</v>
      </c>
      <c r="F1077" s="26">
        <f t="shared" si="255"/>
        <v>2.5695441087019658E-4</v>
      </c>
      <c r="G1077" s="17">
        <f t="shared" si="253"/>
        <v>-174248044.73860398</v>
      </c>
      <c r="H1077" s="10">
        <f t="shared" si="258"/>
        <v>16595340.539445078</v>
      </c>
      <c r="I1077" s="21">
        <f t="shared" si="248"/>
        <v>-16151.670680534098</v>
      </c>
      <c r="J1077" s="22">
        <f t="shared" si="249"/>
        <v>-5.3838902268446995</v>
      </c>
      <c r="K1077" s="27">
        <f t="shared" si="254"/>
        <v>0.16486901094602915</v>
      </c>
      <c r="L1077" s="5">
        <f t="shared" si="250"/>
        <v>3.3367052477443461E-2</v>
      </c>
      <c r="M1077" s="33">
        <f t="shared" si="251"/>
        <v>1.6623653413978647</v>
      </c>
      <c r="N1077" s="24">
        <f t="shared" si="259"/>
        <v>15.152821536912279</v>
      </c>
      <c r="O1077" s="24">
        <f t="shared" si="260"/>
        <v>15.417264652211795</v>
      </c>
      <c r="P1077" s="24">
        <f t="shared" si="261"/>
        <v>165.95340539445078</v>
      </c>
      <c r="Q1077" s="4">
        <f t="shared" si="262"/>
        <v>33.367052477443458</v>
      </c>
    </row>
    <row r="1078" spans="2:17" x14ac:dyDescent="0.2">
      <c r="B1078" s="5">
        <f t="shared" si="256"/>
        <v>0.10550000000000199</v>
      </c>
      <c r="D1078" s="25">
        <f t="shared" si="252"/>
        <v>1.6582368806391359E-6</v>
      </c>
      <c r="E1078" s="18">
        <f t="shared" si="257"/>
        <v>2.5172431896603299E-4</v>
      </c>
      <c r="F1078" s="26">
        <f t="shared" si="255"/>
        <v>2.5618260402848427E-4</v>
      </c>
      <c r="G1078" s="17">
        <f t="shared" si="253"/>
        <v>-176295410.19967666</v>
      </c>
      <c r="H1078" s="10">
        <f t="shared" si="258"/>
        <v>16577813.366698164</v>
      </c>
      <c r="I1078" s="21">
        <f t="shared" si="248"/>
        <v>-16124.371108477812</v>
      </c>
      <c r="J1078" s="22">
        <f t="shared" si="249"/>
        <v>-5.3747903694926036</v>
      </c>
      <c r="K1078" s="27">
        <f t="shared" si="254"/>
        <v>0.16433107691621229</v>
      </c>
      <c r="L1078" s="5">
        <f t="shared" si="250"/>
        <v>3.3383512481836575E-2</v>
      </c>
      <c r="M1078" s="33">
        <f t="shared" si="251"/>
        <v>1.6582368806391359</v>
      </c>
      <c r="N1078" s="24">
        <f t="shared" si="259"/>
        <v>15.103459137961979</v>
      </c>
      <c r="O1078" s="24">
        <f t="shared" si="260"/>
        <v>15.370956241709056</v>
      </c>
      <c r="P1078" s="24">
        <f t="shared" si="261"/>
        <v>165.77813366698166</v>
      </c>
      <c r="Q1078" s="4">
        <f t="shared" si="262"/>
        <v>33.383512481836576</v>
      </c>
    </row>
    <row r="1079" spans="2:17" x14ac:dyDescent="0.2">
      <c r="B1079" s="5">
        <f t="shared" si="256"/>
        <v>0.105600000000002</v>
      </c>
      <c r="D1079" s="25">
        <f t="shared" si="252"/>
        <v>1.6541218795408562E-6</v>
      </c>
      <c r="E1079" s="18">
        <f t="shared" si="257"/>
        <v>2.5090299374228535E-4</v>
      </c>
      <c r="F1079" s="26">
        <f t="shared" si="255"/>
        <v>2.5541188997231691E-4</v>
      </c>
      <c r="G1079" s="17">
        <f t="shared" si="253"/>
        <v>-178331402.49805126</v>
      </c>
      <c r="H1079" s="10">
        <f t="shared" si="258"/>
        <v>16560082.026063278</v>
      </c>
      <c r="I1079" s="21">
        <f t="shared" si="248"/>
        <v>-16096.76071480224</v>
      </c>
      <c r="J1079" s="22">
        <f t="shared" si="249"/>
        <v>-5.3655869049340801</v>
      </c>
      <c r="K1079" s="27">
        <f t="shared" si="254"/>
        <v>0.16379405805249095</v>
      </c>
      <c r="L1079" s="5">
        <f t="shared" si="250"/>
        <v>3.3399918738585013E-2</v>
      </c>
      <c r="M1079" s="33">
        <f t="shared" si="251"/>
        <v>1.6541218795408561</v>
      </c>
      <c r="N1079" s="24">
        <f t="shared" si="259"/>
        <v>15.05417962453712</v>
      </c>
      <c r="O1079" s="24">
        <f t="shared" si="260"/>
        <v>15.324713398339014</v>
      </c>
      <c r="P1079" s="24">
        <f t="shared" si="261"/>
        <v>165.60082026063279</v>
      </c>
      <c r="Q1079" s="4">
        <f t="shared" si="262"/>
        <v>33.399918738585015</v>
      </c>
    </row>
    <row r="1080" spans="2:17" x14ac:dyDescent="0.2">
      <c r="B1080" s="5">
        <f t="shared" si="256"/>
        <v>0.105700000000002</v>
      </c>
      <c r="D1080" s="25">
        <f t="shared" si="252"/>
        <v>1.6500203153537468E-6</v>
      </c>
      <c r="E1080" s="18">
        <f t="shared" si="257"/>
        <v>2.5008306580697175E-4</v>
      </c>
      <c r="F1080" s="26">
        <f t="shared" si="255"/>
        <v>2.5464228028289918E-4</v>
      </c>
      <c r="G1080" s="17">
        <f t="shared" si="253"/>
        <v>-180355849.20126235</v>
      </c>
      <c r="H1080" s="10">
        <f t="shared" si="258"/>
        <v>16542147.663478313</v>
      </c>
      <c r="I1080" s="21">
        <f t="shared" si="248"/>
        <v>-16068.84125953106</v>
      </c>
      <c r="J1080" s="22">
        <f t="shared" si="249"/>
        <v>-5.3562804198436869</v>
      </c>
      <c r="K1080" s="27">
        <f t="shared" si="254"/>
        <v>0.16325796468625206</v>
      </c>
      <c r="L1080" s="5">
        <f t="shared" si="250"/>
        <v>3.3416271339721949E-2</v>
      </c>
      <c r="M1080" s="33">
        <f t="shared" si="251"/>
        <v>1.6500203153537467</v>
      </c>
      <c r="N1080" s="24">
        <f t="shared" si="259"/>
        <v>15.004983948418305</v>
      </c>
      <c r="O1080" s="24">
        <f t="shared" si="260"/>
        <v>15.278536816973951</v>
      </c>
      <c r="P1080" s="24">
        <f t="shared" si="261"/>
        <v>165.42147663478315</v>
      </c>
      <c r="Q1080" s="4">
        <f t="shared" si="262"/>
        <v>33.416271339721952</v>
      </c>
    </row>
    <row r="1081" spans="2:17" x14ac:dyDescent="0.2">
      <c r="B1081" s="5">
        <f t="shared" si="256"/>
        <v>0.105800000000002</v>
      </c>
      <c r="D1081" s="25">
        <f t="shared" si="252"/>
        <v>1.6459321650695129E-6</v>
      </c>
      <c r="E1081" s="18">
        <f t="shared" si="257"/>
        <v>2.4926455093419883E-4</v>
      </c>
      <c r="F1081" s="26">
        <f t="shared" si="255"/>
        <v>2.5387378648234556E-4</v>
      </c>
      <c r="G1081" s="17">
        <f t="shared" si="253"/>
        <v>-182368579.03709695</v>
      </c>
      <c r="H1081" s="10">
        <f t="shared" si="258"/>
        <v>16524011.442066396</v>
      </c>
      <c r="I1081" s="21">
        <f t="shared" si="248"/>
        <v>-16040.614528868364</v>
      </c>
      <c r="J1081" s="22">
        <f t="shared" si="249"/>
        <v>-5.3468715096227877</v>
      </c>
      <c r="K1081" s="27">
        <f t="shared" si="254"/>
        <v>0.16272280708977874</v>
      </c>
      <c r="L1081" s="5">
        <f t="shared" si="250"/>
        <v>3.3432570378310753E-2</v>
      </c>
      <c r="M1081" s="33">
        <f t="shared" si="251"/>
        <v>1.6459321650695129</v>
      </c>
      <c r="N1081" s="24">
        <f t="shared" si="259"/>
        <v>14.95587305605193</v>
      </c>
      <c r="O1081" s="24">
        <f t="shared" si="260"/>
        <v>15.232427188940733</v>
      </c>
      <c r="P1081" s="24">
        <f t="shared" si="261"/>
        <v>165.24011442066396</v>
      </c>
      <c r="Q1081" s="4">
        <f t="shared" si="262"/>
        <v>33.43257037831075</v>
      </c>
    </row>
    <row r="1082" spans="2:17" x14ac:dyDescent="0.2">
      <c r="B1082" s="5">
        <f t="shared" si="256"/>
        <v>0.10590000000000201</v>
      </c>
      <c r="D1082" s="25">
        <f t="shared" si="252"/>
        <v>1.6418574054223127E-6</v>
      </c>
      <c r="E1082" s="18">
        <f t="shared" si="257"/>
        <v>2.4844746480783247E-4</v>
      </c>
      <c r="F1082" s="26">
        <f t="shared" si="255"/>
        <v>2.531064200331495E-4</v>
      </c>
      <c r="G1082" s="17">
        <f t="shared" si="253"/>
        <v>-184369421.92586902</v>
      </c>
      <c r="H1082" s="10">
        <f t="shared" si="258"/>
        <v>16505674.542018248</v>
      </c>
      <c r="I1082" s="21">
        <f t="shared" si="248"/>
        <v>-16012.082335018187</v>
      </c>
      <c r="J1082" s="22">
        <f t="shared" si="249"/>
        <v>-5.3373607783393959</v>
      </c>
      <c r="K1082" s="27">
        <f t="shared" si="254"/>
        <v>0.16218859547538061</v>
      </c>
      <c r="L1082" s="5">
        <f t="shared" si="250"/>
        <v>3.3448815948439008E-2</v>
      </c>
      <c r="M1082" s="33">
        <f t="shared" si="251"/>
        <v>1.6418574054223127</v>
      </c>
      <c r="N1082" s="24">
        <f t="shared" si="259"/>
        <v>14.906847888469947</v>
      </c>
      <c r="O1082" s="24">
        <f t="shared" si="260"/>
        <v>15.186385201988969</v>
      </c>
      <c r="P1082" s="24">
        <f t="shared" si="261"/>
        <v>165.05674542018249</v>
      </c>
      <c r="Q1082" s="4">
        <f t="shared" si="262"/>
        <v>33.448815948439005</v>
      </c>
    </row>
    <row r="1083" spans="2:17" x14ac:dyDescent="0.2">
      <c r="B1083" s="5">
        <f t="shared" si="256"/>
        <v>0.10600000000000201</v>
      </c>
      <c r="D1083" s="25">
        <f t="shared" si="252"/>
        <v>1.6377960128902479E-6</v>
      </c>
      <c r="E1083" s="18">
        <f t="shared" si="257"/>
        <v>2.476318230201703E-4</v>
      </c>
      <c r="F1083" s="26">
        <f t="shared" si="255"/>
        <v>2.5234019233765723E-4</v>
      </c>
      <c r="G1083" s="17">
        <f t="shared" si="253"/>
        <v>-186358209.01268104</v>
      </c>
      <c r="H1083" s="10">
        <f t="shared" si="258"/>
        <v>16487138.16047132</v>
      </c>
      <c r="I1083" s="21">
        <f t="shared" si="248"/>
        <v>-15983.246515999095</v>
      </c>
      <c r="J1083" s="22">
        <f t="shared" si="249"/>
        <v>-5.3277488386663654</v>
      </c>
      <c r="K1083" s="27">
        <f t="shared" si="254"/>
        <v>0.16165533999453033</v>
      </c>
      <c r="L1083" s="5">
        <f t="shared" si="250"/>
        <v>3.3465008145212506E-2</v>
      </c>
      <c r="M1083" s="33">
        <f t="shared" si="251"/>
        <v>1.6377960128902478</v>
      </c>
      <c r="N1083" s="24">
        <f t="shared" si="259"/>
        <v>14.857909381210218</v>
      </c>
      <c r="O1083" s="24">
        <f t="shared" si="260"/>
        <v>15.140411540259434</v>
      </c>
      <c r="P1083" s="24">
        <f t="shared" si="261"/>
        <v>164.87138160471321</v>
      </c>
      <c r="Q1083" s="4">
        <f t="shared" si="262"/>
        <v>33.465008145212508</v>
      </c>
    </row>
    <row r="1084" spans="2:17" x14ac:dyDescent="0.2">
      <c r="B1084" s="5">
        <f t="shared" si="256"/>
        <v>0.10610000000000201</v>
      </c>
      <c r="D1084" s="25">
        <f t="shared" si="252"/>
        <v>1.6337479636968749E-6</v>
      </c>
      <c r="E1084" s="18">
        <f t="shared" si="257"/>
        <v>2.4681764107062316E-4</v>
      </c>
      <c r="F1084" s="26">
        <f t="shared" si="255"/>
        <v>2.5157511473754713E-4</v>
      </c>
      <c r="G1084" s="17">
        <f t="shared" si="253"/>
        <v>-188334772.6994774</v>
      </c>
      <c r="H1084" s="10">
        <f t="shared" si="258"/>
        <v>16468403.511385713</v>
      </c>
      <c r="I1084" s="21">
        <f t="shared" si="248"/>
        <v>-15954.108935453871</v>
      </c>
      <c r="J1084" s="22">
        <f t="shared" si="249"/>
        <v>-5.3180363118179566</v>
      </c>
      <c r="K1084" s="27">
        <f t="shared" si="254"/>
        <v>0.16112305073700611</v>
      </c>
      <c r="L1084" s="5">
        <f t="shared" si="250"/>
        <v>3.3481147064749084E-2</v>
      </c>
      <c r="M1084" s="33">
        <f t="shared" si="251"/>
        <v>1.6337479636968748</v>
      </c>
      <c r="N1084" s="24">
        <f t="shared" si="259"/>
        <v>14.80905846423739</v>
      </c>
      <c r="O1084" s="24">
        <f t="shared" si="260"/>
        <v>15.094506884252828</v>
      </c>
      <c r="P1084" s="24">
        <f t="shared" si="261"/>
        <v>164.68403511385714</v>
      </c>
      <c r="Q1084" s="4">
        <f t="shared" si="262"/>
        <v>33.481147064749081</v>
      </c>
    </row>
    <row r="1085" spans="2:17" x14ac:dyDescent="0.2">
      <c r="B1085" s="5">
        <f t="shared" si="256"/>
        <v>0.10620000000000202</v>
      </c>
      <c r="D1085" s="25">
        <f t="shared" si="252"/>
        <v>1.6297132338127297E-6</v>
      </c>
      <c r="E1085" s="18">
        <f t="shared" si="257"/>
        <v>2.4600493436440608E-4</v>
      </c>
      <c r="F1085" s="26">
        <f t="shared" si="255"/>
        <v>2.5081119851331324E-4</v>
      </c>
      <c r="G1085" s="17">
        <f t="shared" si="253"/>
        <v>-190298946.67695883</v>
      </c>
      <c r="H1085" s="10">
        <f t="shared" si="258"/>
        <v>16449471.825416891</v>
      </c>
      <c r="I1085" s="21">
        <f t="shared" si="248"/>
        <v>-15924.67148245432</v>
      </c>
      <c r="J1085" s="22">
        <f t="shared" si="249"/>
        <v>-5.3082238274847731</v>
      </c>
      <c r="K1085" s="27">
        <f t="shared" si="254"/>
        <v>0.16059173773004098</v>
      </c>
      <c r="L1085" s="5">
        <f t="shared" si="250"/>
        <v>3.3497232804172439E-2</v>
      </c>
      <c r="M1085" s="33">
        <f t="shared" si="251"/>
        <v>1.6297132338127296</v>
      </c>
      <c r="N1085" s="24">
        <f t="shared" si="259"/>
        <v>14.760296061864365</v>
      </c>
      <c r="O1085" s="24">
        <f t="shared" si="260"/>
        <v>15.048671910798795</v>
      </c>
      <c r="P1085" s="24">
        <f t="shared" si="261"/>
        <v>164.49471825416893</v>
      </c>
      <c r="Q1085" s="4">
        <f t="shared" si="262"/>
        <v>33.497232804172441</v>
      </c>
    </row>
    <row r="1086" spans="2:17" x14ac:dyDescent="0.2">
      <c r="B1086" s="5">
        <f t="shared" si="256"/>
        <v>0.10630000000000202</v>
      </c>
      <c r="D1086" s="25">
        <f t="shared" si="252"/>
        <v>1.6256917989568911E-6</v>
      </c>
      <c r="E1086" s="18">
        <f t="shared" si="257"/>
        <v>2.4519371821123901E-4</v>
      </c>
      <c r="F1086" s="26">
        <f t="shared" si="255"/>
        <v>2.5004845488375642E-4</v>
      </c>
      <c r="G1086" s="17">
        <f t="shared" si="253"/>
        <v>-192250565.95628676</v>
      </c>
      <c r="H1086" s="10">
        <f t="shared" si="258"/>
        <v>16430344.349785229</v>
      </c>
      <c r="I1086" s="21">
        <f t="shared" si="248"/>
        <v>-15894.936071301248</v>
      </c>
      <c r="J1086" s="22">
        <f t="shared" si="249"/>
        <v>-5.2983120237670827</v>
      </c>
      <c r="K1086" s="27">
        <f t="shared" si="254"/>
        <v>0.16006141093747839</v>
      </c>
      <c r="L1086" s="5">
        <f t="shared" si="250"/>
        <v>3.3513265461605816E-2</v>
      </c>
      <c r="M1086" s="33">
        <f t="shared" si="251"/>
        <v>1.6256917989568911</v>
      </c>
      <c r="N1086" s="24">
        <f t="shared" si="259"/>
        <v>14.711623092674341</v>
      </c>
      <c r="O1086" s="24">
        <f t="shared" si="260"/>
        <v>15.002907293025386</v>
      </c>
      <c r="P1086" s="24">
        <f t="shared" si="261"/>
        <v>164.3034434978523</v>
      </c>
      <c r="Q1086" s="4">
        <f t="shared" si="262"/>
        <v>33.513265461605819</v>
      </c>
    </row>
    <row r="1087" spans="2:17" x14ac:dyDescent="0.2">
      <c r="B1087" s="5">
        <f t="shared" si="256"/>
        <v>0.10640000000000202</v>
      </c>
      <c r="D1087" s="25">
        <f t="shared" si="252"/>
        <v>1.6216836345985463E-6</v>
      </c>
      <c r="E1087" s="18">
        <f t="shared" si="257"/>
        <v>2.4438400782405802E-4</v>
      </c>
      <c r="F1087" s="26">
        <f t="shared" si="255"/>
        <v>2.4928689500547819E-4</v>
      </c>
      <c r="G1087" s="17">
        <f t="shared" si="253"/>
        <v>-194189466.90069649</v>
      </c>
      <c r="H1087" s="10">
        <f t="shared" si="258"/>
        <v>16411022.34814238</v>
      </c>
      <c r="I1087" s="21">
        <f t="shared" si="248"/>
        <v>-15864.904641319567</v>
      </c>
      <c r="J1087" s="22">
        <f t="shared" si="249"/>
        <v>-5.2883015471065224</v>
      </c>
      <c r="K1087" s="27">
        <f t="shared" si="254"/>
        <v>0.1595320802589347</v>
      </c>
      <c r="L1087" s="5">
        <f t="shared" si="250"/>
        <v>3.352924513616564E-2</v>
      </c>
      <c r="M1087" s="33">
        <f t="shared" si="251"/>
        <v>1.6216836345985464</v>
      </c>
      <c r="N1087" s="24">
        <f t="shared" si="259"/>
        <v>14.663040469443482</v>
      </c>
      <c r="O1087" s="24">
        <f t="shared" si="260"/>
        <v>14.95721370032869</v>
      </c>
      <c r="P1087" s="24">
        <f t="shared" si="261"/>
        <v>164.11022348142382</v>
      </c>
      <c r="Q1087" s="4">
        <f t="shared" si="262"/>
        <v>33.529245136165642</v>
      </c>
    </row>
    <row r="1088" spans="2:17" x14ac:dyDescent="0.2">
      <c r="B1088" s="5">
        <f t="shared" si="256"/>
        <v>0.10650000000000202</v>
      </c>
      <c r="D1088" s="25">
        <f t="shared" si="252"/>
        <v>1.6176887159585902E-6</v>
      </c>
      <c r="E1088" s="18">
        <f t="shared" si="257"/>
        <v>2.4357581831773619E-4</v>
      </c>
      <c r="F1088" s="26">
        <f t="shared" si="255"/>
        <v>2.4852652997238168E-4</v>
      </c>
      <c r="G1088" s="17">
        <f t="shared" si="253"/>
        <v>-196115487.2568067</v>
      </c>
      <c r="H1088" s="10">
        <f t="shared" si="258"/>
        <v>16391507.100434504</v>
      </c>
      <c r="I1088" s="21">
        <f t="shared" si="248"/>
        <v>-15834.579156648648</v>
      </c>
      <c r="J1088" s="22">
        <f t="shared" si="249"/>
        <v>-5.2781930522162162</v>
      </c>
      <c r="K1088" s="27">
        <f t="shared" si="254"/>
        <v>0.15900375552896856</v>
      </c>
      <c r="L1088" s="5">
        <f t="shared" si="250"/>
        <v>3.3545171927955038E-2</v>
      </c>
      <c r="M1088" s="33">
        <f t="shared" si="251"/>
        <v>1.6176887159585902</v>
      </c>
      <c r="N1088" s="24">
        <f t="shared" si="259"/>
        <v>14.614549099064172</v>
      </c>
      <c r="O1088" s="24">
        <f t="shared" si="260"/>
        <v>14.911591798342901</v>
      </c>
      <c r="P1088" s="24">
        <f t="shared" si="261"/>
        <v>163.91507100434507</v>
      </c>
      <c r="Q1088" s="4">
        <f t="shared" si="262"/>
        <v>33.545171927955039</v>
      </c>
    </row>
    <row r="1089" spans="2:17" x14ac:dyDescent="0.2">
      <c r="B1089" s="5">
        <f t="shared" si="256"/>
        <v>0.10660000000000203</v>
      </c>
      <c r="D1089" s="25">
        <f t="shared" si="252"/>
        <v>1.6137070180112411E-6</v>
      </c>
      <c r="E1089" s="18">
        <f t="shared" si="257"/>
        <v>2.4276916470781568E-4</v>
      </c>
      <c r="F1089" s="26">
        <f t="shared" si="255"/>
        <v>2.4776737081517731E-4</v>
      </c>
      <c r="G1089" s="17">
        <f t="shared" si="253"/>
        <v>-198028466.1858196</v>
      </c>
      <c r="H1089" s="10">
        <f t="shared" si="258"/>
        <v>16371799.902762374</v>
      </c>
      <c r="I1089" s="21">
        <f t="shared" si="248"/>
        <v>-15803.961606027895</v>
      </c>
      <c r="J1089" s="22">
        <f t="shared" si="249"/>
        <v>-5.2679872020092979</v>
      </c>
      <c r="K1089" s="27">
        <f t="shared" si="254"/>
        <v>0.15847644651625728</v>
      </c>
      <c r="L1089" s="5">
        <f t="shared" si="250"/>
        <v>3.3561045938057296E-2</v>
      </c>
      <c r="M1089" s="33">
        <f t="shared" si="251"/>
        <v>1.6137070180112412</v>
      </c>
      <c r="N1089" s="24">
        <f t="shared" si="259"/>
        <v>14.566149882468942</v>
      </c>
      <c r="O1089" s="24">
        <f t="shared" si="260"/>
        <v>14.866042248910638</v>
      </c>
      <c r="P1089" s="24">
        <f t="shared" si="261"/>
        <v>163.71799902762376</v>
      </c>
      <c r="Q1089" s="4">
        <f t="shared" si="262"/>
        <v>33.561045938057298</v>
      </c>
    </row>
    <row r="1090" spans="2:17" x14ac:dyDescent="0.2">
      <c r="B1090" s="5">
        <f t="shared" si="256"/>
        <v>0.10670000000000203</v>
      </c>
      <c r="D1090" s="25">
        <f t="shared" si="252"/>
        <v>1.6097385154856761E-6</v>
      </c>
      <c r="E1090" s="18">
        <f t="shared" si="257"/>
        <v>2.4196406190925003E-4</v>
      </c>
      <c r="F1090" s="26">
        <f t="shared" si="255"/>
        <v>2.4700942850089359E-4</v>
      </c>
      <c r="G1090" s="17">
        <f t="shared" si="253"/>
        <v>-199928244.29446512</v>
      </c>
      <c r="H1090" s="10">
        <f t="shared" si="258"/>
        <v>16351902.067238359</v>
      </c>
      <c r="I1090" s="21">
        <f t="shared" si="248"/>
        <v>-15773.054002577554</v>
      </c>
      <c r="J1090" s="22">
        <f t="shared" si="249"/>
        <v>-5.2576846675258508</v>
      </c>
      <c r="K1090" s="27">
        <f t="shared" si="254"/>
        <v>0.15795016292278052</v>
      </c>
      <c r="L1090" s="5">
        <f t="shared" si="250"/>
        <v>3.3576867268529251E-2</v>
      </c>
      <c r="M1090" s="33">
        <f t="shared" si="251"/>
        <v>1.609738515485676</v>
      </c>
      <c r="N1090" s="24">
        <f t="shared" si="259"/>
        <v>14.517843714555001</v>
      </c>
      <c r="O1090" s="24">
        <f t="shared" si="260"/>
        <v>14.820565710053616</v>
      </c>
      <c r="P1090" s="24">
        <f t="shared" si="261"/>
        <v>163.51902067238359</v>
      </c>
      <c r="Q1090" s="4">
        <f t="shared" si="262"/>
        <v>33.576867268529249</v>
      </c>
    </row>
    <row r="1091" spans="2:17" x14ac:dyDescent="0.2">
      <c r="B1091" s="5">
        <f t="shared" si="256"/>
        <v>0.10680000000000203</v>
      </c>
      <c r="D1091" s="25">
        <f t="shared" si="252"/>
        <v>1.6057831828676871E-6</v>
      </c>
      <c r="E1091" s="18">
        <f t="shared" si="257"/>
        <v>2.4116052473515791E-4</v>
      </c>
      <c r="F1091" s="26">
        <f t="shared" si="255"/>
        <v>2.462527139323937E-4</v>
      </c>
      <c r="G1091" s="17">
        <f t="shared" si="253"/>
        <v>-201814663.6657424</v>
      </c>
      <c r="H1091" s="10">
        <f t="shared" si="258"/>
        <v>16331814.921840349</v>
      </c>
      <c r="I1091" s="21">
        <f t="shared" si="248"/>
        <v>-15741.858383574885</v>
      </c>
      <c r="J1091" s="22">
        <f t="shared" si="249"/>
        <v>-5.2472861278582954</v>
      </c>
      <c r="K1091" s="27">
        <f t="shared" si="254"/>
        <v>0.15742491438301132</v>
      </c>
      <c r="L1091" s="5">
        <f t="shared" si="250"/>
        <v>3.359263602239454E-2</v>
      </c>
      <c r="M1091" s="33">
        <f t="shared" si="251"/>
        <v>1.6057831828676872</v>
      </c>
      <c r="N1091" s="24">
        <f t="shared" si="259"/>
        <v>14.469631484109476</v>
      </c>
      <c r="O1091" s="24">
        <f t="shared" si="260"/>
        <v>14.775162835943622</v>
      </c>
      <c r="P1091" s="24">
        <f t="shared" si="261"/>
        <v>163.31814921840351</v>
      </c>
      <c r="Q1091" s="4">
        <f t="shared" si="262"/>
        <v>33.592636022394537</v>
      </c>
    </row>
    <row r="1092" spans="2:17" x14ac:dyDescent="0.2">
      <c r="B1092" s="5">
        <f t="shared" si="256"/>
        <v>0.10690000000000204</v>
      </c>
      <c r="D1092" s="25">
        <f t="shared" si="252"/>
        <v>1.6018409944013656E-6</v>
      </c>
      <c r="E1092" s="18">
        <f t="shared" si="257"/>
        <v>2.4035856789558793E-4</v>
      </c>
      <c r="F1092" s="26">
        <f t="shared" si="255"/>
        <v>2.4549723794789756E-4</v>
      </c>
      <c r="G1092" s="17">
        <f t="shared" si="253"/>
        <v>-203687567.88943136</v>
      </c>
      <c r="H1092" s="10">
        <f t="shared" si="258"/>
        <v>16311539.810262591</v>
      </c>
      <c r="I1092" s="21">
        <f t="shared" si="248"/>
        <v>-15710.376810225584</v>
      </c>
      <c r="J1092" s="22">
        <f t="shared" si="249"/>
        <v>-5.2367922700751945</v>
      </c>
      <c r="K1092" s="27">
        <f t="shared" si="254"/>
        <v>0.15690071046311463</v>
      </c>
      <c r="L1092" s="5">
        <f t="shared" si="250"/>
        <v>3.3608352303636846E-2</v>
      </c>
      <c r="M1092" s="33">
        <f t="shared" si="251"/>
        <v>1.6018409944013656</v>
      </c>
      <c r="N1092" s="24">
        <f t="shared" si="259"/>
        <v>14.421514073735276</v>
      </c>
      <c r="O1092" s="24">
        <f t="shared" si="260"/>
        <v>14.729834276873854</v>
      </c>
      <c r="P1092" s="24">
        <f t="shared" si="261"/>
        <v>163.11539810262593</v>
      </c>
      <c r="Q1092" s="4">
        <f t="shared" si="262"/>
        <v>33.608352303636849</v>
      </c>
    </row>
    <row r="1093" spans="2:17" x14ac:dyDescent="0.2">
      <c r="B1093" s="5">
        <f t="shared" si="256"/>
        <v>0.10700000000000204</v>
      </c>
      <c r="D1093" s="25">
        <f t="shared" si="252"/>
        <v>1.5979119240907893E-6</v>
      </c>
      <c r="E1093" s="18">
        <f t="shared" si="257"/>
        <v>2.3955820599629496E-4</v>
      </c>
      <c r="F1093" s="26">
        <f t="shared" si="255"/>
        <v>2.4474301132050813E-4</v>
      </c>
      <c r="G1093" s="17">
        <f t="shared" si="253"/>
        <v>-205546802.09238538</v>
      </c>
      <c r="H1093" s="10">
        <f t="shared" si="258"/>
        <v>16291078.0917635</v>
      </c>
      <c r="I1093" s="21">
        <f t="shared" si="248"/>
        <v>-15678.611367430638</v>
      </c>
      <c r="J1093" s="22">
        <f t="shared" si="249"/>
        <v>-5.226203789143546</v>
      </c>
      <c r="K1093" s="27">
        <f t="shared" si="254"/>
        <v>0.15637756066015368</v>
      </c>
      <c r="L1093" s="5">
        <f t="shared" si="250"/>
        <v>3.3624016217193006E-2</v>
      </c>
      <c r="M1093" s="33">
        <f t="shared" si="251"/>
        <v>1.5979119240907893</v>
      </c>
      <c r="N1093" s="24">
        <f t="shared" si="259"/>
        <v>14.373492359777698</v>
      </c>
      <c r="O1093" s="24">
        <f t="shared" si="260"/>
        <v>14.684580679230487</v>
      </c>
      <c r="P1093" s="24">
        <f t="shared" si="261"/>
        <v>162.91078091763501</v>
      </c>
      <c r="Q1093" s="4">
        <f t="shared" si="262"/>
        <v>33.624016217193009</v>
      </c>
    </row>
    <row r="1094" spans="2:17" x14ac:dyDescent="0.2">
      <c r="B1094" s="5">
        <f t="shared" si="256"/>
        <v>0.10710000000000204</v>
      </c>
      <c r="D1094" s="25">
        <f t="shared" si="252"/>
        <v>1.5939959457017485E-6</v>
      </c>
      <c r="E1094" s="18">
        <f t="shared" si="257"/>
        <v>2.3875945353752834E-4</v>
      </c>
      <c r="F1094" s="26">
        <f t="shared" si="255"/>
        <v>2.439900447577442E-4</v>
      </c>
      <c r="G1094" s="17">
        <f t="shared" si="253"/>
        <v>-207392212.96852675</v>
      </c>
      <c r="H1094" s="10">
        <f t="shared" si="258"/>
        <v>16270431.141010454</v>
      </c>
      <c r="I1094" s="21">
        <f t="shared" si="248"/>
        <v>-15646.564163548543</v>
      </c>
      <c r="J1094" s="22">
        <f t="shared" si="249"/>
        <v>-5.2155213878495141</v>
      </c>
      <c r="K1094" s="27">
        <f t="shared" si="254"/>
        <v>0.15585547440130404</v>
      </c>
      <c r="L1094" s="5">
        <f t="shared" si="250"/>
        <v>3.363962786894608E-2</v>
      </c>
      <c r="M1094" s="33">
        <f t="shared" si="251"/>
        <v>1.5939959457017485</v>
      </c>
      <c r="N1094" s="24">
        <f t="shared" si="259"/>
        <v>14.3255672122517</v>
      </c>
      <c r="O1094" s="24">
        <f t="shared" si="260"/>
        <v>14.639402685464653</v>
      </c>
      <c r="P1094" s="24">
        <f t="shared" si="261"/>
        <v>162.70431141010457</v>
      </c>
      <c r="Q1094" s="4">
        <f t="shared" si="262"/>
        <v>33.639627868946079</v>
      </c>
    </row>
    <row r="1095" spans="2:17" x14ac:dyDescent="0.2">
      <c r="B1095" s="5">
        <f t="shared" si="256"/>
        <v>0.10720000000000204</v>
      </c>
      <c r="D1095" s="25">
        <f t="shared" si="252"/>
        <v>1.5900930327634811E-6</v>
      </c>
      <c r="E1095" s="18">
        <f t="shared" si="257"/>
        <v>2.3796232491283203E-4</v>
      </c>
      <c r="F1095" s="26">
        <f t="shared" si="255"/>
        <v>2.4323834890107847E-4</v>
      </c>
      <c r="G1095" s="17">
        <f t="shared" si="253"/>
        <v>-209223648.80863413</v>
      </c>
      <c r="H1095" s="10">
        <f t="shared" si="258"/>
        <v>16249600.347921595</v>
      </c>
      <c r="I1095" s="21">
        <f t="shared" si="248"/>
        <v>-15614.237330152997</v>
      </c>
      <c r="J1095" s="22">
        <f t="shared" si="249"/>
        <v>-5.2047457767176653</v>
      </c>
      <c r="K1095" s="27">
        <f t="shared" si="254"/>
        <v>0.15533446104307569</v>
      </c>
      <c r="L1095" s="5">
        <f t="shared" si="250"/>
        <v>3.3655187365718299E-2</v>
      </c>
      <c r="M1095" s="33">
        <f t="shared" si="251"/>
        <v>1.5900930327634812</v>
      </c>
      <c r="N1095" s="24">
        <f t="shared" si="259"/>
        <v>14.277739494769921</v>
      </c>
      <c r="O1095" s="24">
        <f t="shared" si="260"/>
        <v>14.594300934064709</v>
      </c>
      <c r="P1095" s="24">
        <f t="shared" si="261"/>
        <v>162.49600347921597</v>
      </c>
      <c r="Q1095" s="4">
        <f t="shared" si="262"/>
        <v>33.655187365718298</v>
      </c>
    </row>
    <row r="1096" spans="2:17" x14ac:dyDescent="0.2">
      <c r="B1096" s="5">
        <f t="shared" si="256"/>
        <v>0.10730000000000205</v>
      </c>
      <c r="D1096" s="25">
        <f t="shared" si="252"/>
        <v>1.5862031585704258E-6</v>
      </c>
      <c r="E1096" s="18">
        <f t="shared" si="257"/>
        <v>2.3716683440785672E-4</v>
      </c>
      <c r="F1096" s="26">
        <f t="shared" si="255"/>
        <v>2.4248793432547948E-4</v>
      </c>
      <c r="G1096" s="17">
        <f t="shared" si="253"/>
        <v>-211040959.5298577</v>
      </c>
      <c r="H1096" s="10">
        <f t="shared" si="258"/>
        <v>16228587.117504671</v>
      </c>
      <c r="I1096" s="21">
        <f t="shared" si="248"/>
        <v>-15581.633021786056</v>
      </c>
      <c r="J1096" s="22">
        <f t="shared" si="249"/>
        <v>-5.1938776739286849</v>
      </c>
      <c r="K1096" s="27">
        <f t="shared" si="254"/>
        <v>0.15481452987054337</v>
      </c>
      <c r="L1096" s="5">
        <f t="shared" si="250"/>
        <v>3.3670694815263982E-2</v>
      </c>
      <c r="M1096" s="33">
        <f t="shared" si="251"/>
        <v>1.5862031585704259</v>
      </c>
      <c r="N1096" s="24">
        <f t="shared" si="259"/>
        <v>14.230010064471402</v>
      </c>
      <c r="O1096" s="24">
        <f t="shared" si="260"/>
        <v>14.549276059528768</v>
      </c>
      <c r="P1096" s="24">
        <f t="shared" si="261"/>
        <v>162.28587117504674</v>
      </c>
      <c r="Q1096" s="4">
        <f t="shared" si="262"/>
        <v>33.670694815263985</v>
      </c>
    </row>
    <row r="1097" spans="2:17" x14ac:dyDescent="0.2">
      <c r="B1097" s="5">
        <f t="shared" si="256"/>
        <v>0.10740000000000205</v>
      </c>
      <c r="D1097" s="25">
        <f t="shared" si="252"/>
        <v>1.5823262961840058E-6</v>
      </c>
      <c r="E1097" s="18">
        <f t="shared" si="257"/>
        <v>2.3637299619918477E-4</v>
      </c>
      <c r="F1097" s="26">
        <f t="shared" si="255"/>
        <v>2.417388115389613E-4</v>
      </c>
      <c r="G1097" s="17">
        <f t="shared" si="253"/>
        <v>-212843996.70491034</v>
      </c>
      <c r="H1097" s="10">
        <f t="shared" si="258"/>
        <v>16207392.869692933</v>
      </c>
      <c r="I1097" s="21">
        <f t="shared" si="248"/>
        <v>-15548.753415706798</v>
      </c>
      <c r="J1097" s="22">
        <f t="shared" si="249"/>
        <v>-5.1829178052355998</v>
      </c>
      <c r="K1097" s="27">
        <f t="shared" si="254"/>
        <v>0.15429569009658514</v>
      </c>
      <c r="L1097" s="5">
        <f t="shared" si="250"/>
        <v>3.3686150326262342E-2</v>
      </c>
      <c r="M1097" s="33">
        <f t="shared" si="251"/>
        <v>1.5823262961840059</v>
      </c>
      <c r="N1097" s="24">
        <f t="shared" si="259"/>
        <v>14.182379771951085</v>
      </c>
      <c r="O1097" s="24">
        <f t="shared" si="260"/>
        <v>14.504328692337678</v>
      </c>
      <c r="P1097" s="24">
        <f t="shared" si="261"/>
        <v>162.07392869692933</v>
      </c>
      <c r="Q1097" s="4">
        <f t="shared" si="262"/>
        <v>33.686150326262343</v>
      </c>
    </row>
    <row r="1098" spans="2:17" x14ac:dyDescent="0.2">
      <c r="B1098" s="5">
        <f t="shared" si="256"/>
        <v>0.10750000000000205</v>
      </c>
      <c r="D1098" s="25">
        <f t="shared" si="252"/>
        <v>1.5784624184344144E-6</v>
      </c>
      <c r="E1098" s="18">
        <f t="shared" si="257"/>
        <v>2.3558082435316772E-4</v>
      </c>
      <c r="F1098" s="26">
        <f t="shared" si="255"/>
        <v>2.4099099098213563E-4</v>
      </c>
      <c r="G1098" s="17">
        <f t="shared" si="253"/>
        <v>-214632613.59106117</v>
      </c>
      <c r="H1098" s="10">
        <f t="shared" si="258"/>
        <v>16186019.039178135</v>
      </c>
      <c r="I1098" s="21">
        <f t="shared" si="248"/>
        <v>-15515.6007116356</v>
      </c>
      <c r="J1098" s="22">
        <f t="shared" si="249"/>
        <v>-5.1718669038785334</v>
      </c>
      <c r="K1098" s="27">
        <f t="shared" si="254"/>
        <v>0.15377795086112944</v>
      </c>
      <c r="L1098" s="5">
        <f t="shared" si="250"/>
        <v>3.3701554008310229E-2</v>
      </c>
      <c r="M1098" s="33">
        <f t="shared" si="251"/>
        <v>1.5784624184344145</v>
      </c>
      <c r="N1098" s="24">
        <f t="shared" si="259"/>
        <v>14.134849461190063</v>
      </c>
      <c r="O1098" s="24">
        <f t="shared" si="260"/>
        <v>14.459459458928139</v>
      </c>
      <c r="P1098" s="24">
        <f t="shared" si="261"/>
        <v>161.86019039178137</v>
      </c>
      <c r="Q1098" s="4">
        <f t="shared" si="262"/>
        <v>33.701554008310232</v>
      </c>
    </row>
    <row r="1099" spans="2:17" x14ac:dyDescent="0.2">
      <c r="B1099" s="5">
        <f t="shared" si="256"/>
        <v>0.10760000000000206</v>
      </c>
      <c r="D1099" s="25">
        <f t="shared" si="252"/>
        <v>1.5746114979224433E-6</v>
      </c>
      <c r="E1099" s="18">
        <f t="shared" si="257"/>
        <v>2.3479033282477647E-4</v>
      </c>
      <c r="F1099" s="26">
        <f t="shared" si="255"/>
        <v>2.4024448302777281E-4</v>
      </c>
      <c r="G1099" s="17">
        <f t="shared" si="253"/>
        <v>-216406665.15871644</v>
      </c>
      <c r="H1099" s="10">
        <f t="shared" si="258"/>
        <v>16164467.075240646</v>
      </c>
      <c r="I1099" s="21">
        <f t="shared" si="248"/>
        <v>-15482.177131493989</v>
      </c>
      <c r="J1099" s="22">
        <f t="shared" si="249"/>
        <v>-5.1607257104979967</v>
      </c>
      <c r="K1099" s="27">
        <f t="shared" si="254"/>
        <v>0.15326132123041061</v>
      </c>
      <c r="L1099" s="5">
        <f t="shared" si="250"/>
        <v>3.3716905971914804E-2</v>
      </c>
      <c r="M1099" s="33">
        <f t="shared" si="251"/>
        <v>1.5746114979224433</v>
      </c>
      <c r="N1099" s="24">
        <f t="shared" si="259"/>
        <v>14.087419969486588</v>
      </c>
      <c r="O1099" s="24">
        <f t="shared" si="260"/>
        <v>14.414668981666368</v>
      </c>
      <c r="P1099" s="24">
        <f t="shared" si="261"/>
        <v>161.64467075240645</v>
      </c>
      <c r="Q1099" s="4">
        <f t="shared" si="262"/>
        <v>33.716905971914805</v>
      </c>
    </row>
    <row r="1100" spans="2:17" x14ac:dyDescent="0.2">
      <c r="B1100" s="5">
        <f t="shared" si="256"/>
        <v>0.10770000000000206</v>
      </c>
      <c r="D1100" s="25">
        <f t="shared" si="252"/>
        <v>1.5707735070212995E-6</v>
      </c>
      <c r="E1100" s="18">
        <f t="shared" si="257"/>
        <v>2.3400153545646482E-4</v>
      </c>
      <c r="F1100" s="26">
        <f t="shared" si="255"/>
        <v>2.3949929798036351E-4</v>
      </c>
      <c r="G1100" s="17">
        <f t="shared" si="253"/>
        <v>-218166008.11985365</v>
      </c>
      <c r="H1100" s="10">
        <f t="shared" si="258"/>
        <v>16142738.441576717</v>
      </c>
      <c r="I1100" s="21">
        <f t="shared" si="248"/>
        <v>-15448.484919140175</v>
      </c>
      <c r="J1100" s="22">
        <f t="shared" si="249"/>
        <v>-5.1494949730467248</v>
      </c>
      <c r="K1100" s="27">
        <f t="shared" si="254"/>
        <v>0.15274581019623337</v>
      </c>
      <c r="L1100" s="5">
        <f t="shared" si="250"/>
        <v>3.3732206328486135E-2</v>
      </c>
      <c r="M1100" s="33">
        <f t="shared" si="251"/>
        <v>1.5707735070212996</v>
      </c>
      <c r="N1100" s="24">
        <f t="shared" si="259"/>
        <v>14.04009212738789</v>
      </c>
      <c r="O1100" s="24">
        <f t="shared" si="260"/>
        <v>14.369957878821811</v>
      </c>
      <c r="P1100" s="24">
        <f t="shared" si="261"/>
        <v>161.42738441576719</v>
      </c>
      <c r="Q1100" s="4">
        <f t="shared" si="262"/>
        <v>33.732206328486136</v>
      </c>
    </row>
    <row r="1101" spans="2:17" x14ac:dyDescent="0.2">
      <c r="B1101" s="5">
        <f t="shared" si="256"/>
        <v>0.10780000000000206</v>
      </c>
      <c r="D1101" s="25">
        <f t="shared" si="252"/>
        <v>1.5669484178784663E-6</v>
      </c>
      <c r="E1101" s="18">
        <f t="shared" si="257"/>
        <v>2.332144459770464E-4</v>
      </c>
      <c r="F1101" s="26">
        <f t="shared" si="255"/>
        <v>2.3875544607568962E-4</v>
      </c>
      <c r="G1101" s="17">
        <f t="shared" si="253"/>
        <v>-219910500.95594734</v>
      </c>
      <c r="H1101" s="10">
        <f t="shared" si="258"/>
        <v>16120834.616122928</v>
      </c>
      <c r="I1101" s="21">
        <f t="shared" si="248"/>
        <v>-15414.526340100263</v>
      </c>
      <c r="J1101" s="22">
        <f t="shared" si="249"/>
        <v>-5.138175446700088</v>
      </c>
      <c r="K1101" s="27">
        <f t="shared" si="254"/>
        <v>0.15223142667524603</v>
      </c>
      <c r="L1101" s="5">
        <f t="shared" si="250"/>
        <v>3.3747455190329706E-2</v>
      </c>
      <c r="M1101" s="33">
        <f t="shared" si="251"/>
        <v>1.5669484178784663</v>
      </c>
      <c r="N1101" s="24">
        <f t="shared" si="259"/>
        <v>13.992866758622784</v>
      </c>
      <c r="O1101" s="24">
        <f t="shared" si="260"/>
        <v>14.325326764541378</v>
      </c>
      <c r="P1101" s="24">
        <f t="shared" si="261"/>
        <v>161.20834616122929</v>
      </c>
      <c r="Q1101" s="4">
        <f t="shared" si="262"/>
        <v>33.747455190329703</v>
      </c>
    </row>
    <row r="1102" spans="2:17" x14ac:dyDescent="0.2">
      <c r="B1102" s="5">
        <f t="shared" si="256"/>
        <v>0.10790000000000206</v>
      </c>
      <c r="D1102" s="25">
        <f t="shared" si="252"/>
        <v>1.5631362024175747E-6</v>
      </c>
      <c r="E1102" s="18">
        <f t="shared" si="257"/>
        <v>2.3242907800058492E-4</v>
      </c>
      <c r="F1102" s="26">
        <f t="shared" si="255"/>
        <v>2.380129374803992E-4</v>
      </c>
      <c r="G1102" s="17">
        <f t="shared" si="253"/>
        <v>-221640003.94572911</v>
      </c>
      <c r="H1102" s="10">
        <f t="shared" si="258"/>
        <v>16098757.090877844</v>
      </c>
      <c r="I1102" s="21">
        <f t="shared" si="248"/>
        <v>-15380.30368129525</v>
      </c>
      <c r="J1102" s="22">
        <f t="shared" si="249"/>
        <v>-5.1267678937650834</v>
      </c>
      <c r="K1102" s="27">
        <f t="shared" si="254"/>
        <v>0.15171817950822278</v>
      </c>
      <c r="L1102" s="5">
        <f t="shared" si="250"/>
        <v>3.3762652670638882E-2</v>
      </c>
      <c r="M1102" s="33">
        <f t="shared" si="251"/>
        <v>1.5631362024175748</v>
      </c>
      <c r="N1102" s="24">
        <f t="shared" si="259"/>
        <v>13.945744680035094</v>
      </c>
      <c r="O1102" s="24">
        <f t="shared" si="260"/>
        <v>14.280776248823953</v>
      </c>
      <c r="P1102" s="24">
        <f t="shared" si="261"/>
        <v>160.98757090877845</v>
      </c>
      <c r="Q1102" s="4">
        <f t="shared" si="262"/>
        <v>33.762652670638879</v>
      </c>
    </row>
    <row r="1103" spans="2:17" x14ac:dyDescent="0.2">
      <c r="B1103" s="5">
        <f t="shared" si="256"/>
        <v>0.10800000000000207</v>
      </c>
      <c r="D1103" s="25">
        <f t="shared" si="252"/>
        <v>1.5593368323402805E-6</v>
      </c>
      <c r="E1103" s="18">
        <f t="shared" si="257"/>
        <v>2.3164544502529845E-4</v>
      </c>
      <c r="F1103" s="26">
        <f t="shared" si="255"/>
        <v>2.3727178229158516E-4</v>
      </c>
      <c r="G1103" s="17">
        <f t="shared" si="253"/>
        <v>-223354379.19257125</v>
      </c>
      <c r="H1103" s="10">
        <f t="shared" si="258"/>
        <v>16076507.371720929</v>
      </c>
      <c r="I1103" s="21">
        <f t="shared" si="248"/>
        <v>-15345.819250763796</v>
      </c>
      <c r="J1103" s="22">
        <f t="shared" si="249"/>
        <v>-5.1152730835879323</v>
      </c>
      <c r="K1103" s="27">
        <f t="shared" si="254"/>
        <v>0.15120607745935513</v>
      </c>
      <c r="L1103" s="5">
        <f t="shared" si="250"/>
        <v>3.377779888348726E-2</v>
      </c>
      <c r="M1103" s="33">
        <f t="shared" si="251"/>
        <v>1.5593368323402805</v>
      </c>
      <c r="N1103" s="24">
        <f t="shared" si="259"/>
        <v>13.898726701517907</v>
      </c>
      <c r="O1103" s="24">
        <f t="shared" si="260"/>
        <v>14.23630693749511</v>
      </c>
      <c r="P1103" s="24">
        <f t="shared" si="261"/>
        <v>160.7650737172093</v>
      </c>
      <c r="Q1103" s="4">
        <f t="shared" si="262"/>
        <v>33.777798883487257</v>
      </c>
    </row>
    <row r="1104" spans="2:17" x14ac:dyDescent="0.2">
      <c r="B1104" s="5">
        <f t="shared" si="256"/>
        <v>0.10810000000000207</v>
      </c>
      <c r="D1104" s="25">
        <f t="shared" si="252"/>
        <v>1.5555502791281854E-6</v>
      </c>
      <c r="E1104" s="18">
        <f t="shared" si="257"/>
        <v>2.3086356043247757E-4</v>
      </c>
      <c r="F1104" s="26">
        <f t="shared" si="255"/>
        <v>2.3653199053637219E-4</v>
      </c>
      <c r="G1104" s="17">
        <f t="shared" si="253"/>
        <v>-225053490.65146825</v>
      </c>
      <c r="H1104" s="10">
        <f t="shared" si="258"/>
        <v>16054086.978228727</v>
      </c>
      <c r="I1104" s="21">
        <f t="shared" si="248"/>
        <v>-15311.075377380879</v>
      </c>
      <c r="J1104" s="22">
        <f t="shared" si="249"/>
        <v>-5.1036917924602934</v>
      </c>
      <c r="K1104" s="27">
        <f t="shared" si="254"/>
        <v>0.15069512921555273</v>
      </c>
      <c r="L1104" s="5">
        <f t="shared" si="250"/>
        <v>3.3792893943821005E-2</v>
      </c>
      <c r="M1104" s="33">
        <f t="shared" si="251"/>
        <v>1.5555502791281854</v>
      </c>
      <c r="N1104" s="24">
        <f t="shared" si="259"/>
        <v>13.851813625948655</v>
      </c>
      <c r="O1104" s="24">
        <f t="shared" si="260"/>
        <v>14.191919432182331</v>
      </c>
      <c r="P1104" s="24">
        <f t="shared" si="261"/>
        <v>160.54086978228727</v>
      </c>
      <c r="Q1104" s="4">
        <f t="shared" si="262"/>
        <v>33.792893943821007</v>
      </c>
    </row>
    <row r="1105" spans="2:17" x14ac:dyDescent="0.2">
      <c r="B1105" s="5">
        <f t="shared" si="256"/>
        <v>0.10820000000000207</v>
      </c>
      <c r="D1105" s="25">
        <f t="shared" si="252"/>
        <v>1.5517765140447499E-6</v>
      </c>
      <c r="E1105" s="18">
        <f t="shared" si="257"/>
        <v>2.3008343748541775E-4</v>
      </c>
      <c r="F1105" s="26">
        <f t="shared" si="255"/>
        <v>2.3579357217150615E-4</v>
      </c>
      <c r="G1105" s="17">
        <f t="shared" si="253"/>
        <v>-226737204.15578502</v>
      </c>
      <c r="H1105" s="10">
        <f t="shared" si="258"/>
        <v>16031497.443488365</v>
      </c>
      <c r="I1105" s="21">
        <f t="shared" si="248"/>
        <v>-15276.07441057235</v>
      </c>
      <c r="J1105" s="22">
        <f t="shared" si="249"/>
        <v>-5.0920248035241169</v>
      </c>
      <c r="K1105" s="27">
        <f t="shared" si="254"/>
        <v>0.15018534338575351</v>
      </c>
      <c r="L1105" s="5">
        <f t="shared" si="250"/>
        <v>3.3807937967451067E-2</v>
      </c>
      <c r="M1105" s="33">
        <f t="shared" si="251"/>
        <v>1.5517765140447499</v>
      </c>
      <c r="N1105" s="24">
        <f t="shared" si="259"/>
        <v>13.805006249125064</v>
      </c>
      <c r="O1105" s="24">
        <f t="shared" si="260"/>
        <v>14.147614330290368</v>
      </c>
      <c r="P1105" s="24">
        <f t="shared" si="261"/>
        <v>160.31497443488365</v>
      </c>
      <c r="Q1105" s="4">
        <f t="shared" si="262"/>
        <v>33.807937967451068</v>
      </c>
    </row>
    <row r="1106" spans="2:17" x14ac:dyDescent="0.2">
      <c r="B1106" s="5">
        <f t="shared" si="256"/>
        <v>0.10830000000000208</v>
      </c>
      <c r="D1106" s="25">
        <f t="shared" si="252"/>
        <v>1.5480155081372339E-6</v>
      </c>
      <c r="E1106" s="18">
        <f t="shared" si="257"/>
        <v>2.2930508932836628E-4</v>
      </c>
      <c r="F1106" s="26">
        <f t="shared" si="255"/>
        <v>2.3505653708294949E-4</v>
      </c>
      <c r="G1106" s="17">
        <f t="shared" si="253"/>
        <v>-228405387.44353589</v>
      </c>
      <c r="H1106" s="10">
        <f t="shared" si="258"/>
        <v>16008740.313908398</v>
      </c>
      <c r="I1106" s="21">
        <f t="shared" si="248"/>
        <v>-15240.818720025414</v>
      </c>
      <c r="J1106" s="22">
        <f t="shared" si="249"/>
        <v>-5.0802729066751384</v>
      </c>
      <c r="K1106" s="27">
        <f t="shared" si="254"/>
        <v>0.14967672850024355</v>
      </c>
      <c r="L1106" s="5">
        <f t="shared" si="250"/>
        <v>3.3822931071045365E-2</v>
      </c>
      <c r="M1106" s="33">
        <f t="shared" si="251"/>
        <v>1.548015508137234</v>
      </c>
      <c r="N1106" s="24">
        <f t="shared" si="259"/>
        <v>13.758305359701977</v>
      </c>
      <c r="O1106" s="24">
        <f t="shared" si="260"/>
        <v>14.10339222497697</v>
      </c>
      <c r="P1106" s="24">
        <f t="shared" si="261"/>
        <v>160.08740313908399</v>
      </c>
      <c r="Q1106" s="4">
        <f t="shared" si="262"/>
        <v>33.822931071045367</v>
      </c>
    </row>
    <row r="1107" spans="2:17" x14ac:dyDescent="0.2">
      <c r="B1107" s="5">
        <f t="shared" si="256"/>
        <v>0.10840000000000208</v>
      </c>
      <c r="D1107" s="25">
        <f t="shared" si="252"/>
        <v>1.5442672322386595E-6</v>
      </c>
      <c r="E1107" s="18">
        <f t="shared" si="257"/>
        <v>2.2852852898548357E-4</v>
      </c>
      <c r="F1107" s="26">
        <f t="shared" si="255"/>
        <v>2.3432089508548283E-4</v>
      </c>
      <c r="G1107" s="17">
        <f t="shared" si="253"/>
        <v>-230057910.18332854</v>
      </c>
      <c r="H1107" s="10">
        <f t="shared" si="258"/>
        <v>15985817.149027055</v>
      </c>
      <c r="I1107" s="21">
        <f t="shared" si="248"/>
        <v>-15205.310695395214</v>
      </c>
      <c r="J1107" s="22">
        <f t="shared" si="249"/>
        <v>-5.0684368984650714</v>
      </c>
      <c r="K1107" s="27">
        <f t="shared" si="254"/>
        <v>0.14916929300998655</v>
      </c>
      <c r="L1107" s="5">
        <f t="shared" si="250"/>
        <v>3.3837873372120873E-2</v>
      </c>
      <c r="M1107" s="33">
        <f t="shared" si="251"/>
        <v>1.5442672322386595</v>
      </c>
      <c r="N1107" s="24">
        <f t="shared" si="259"/>
        <v>13.711711739129013</v>
      </c>
      <c r="O1107" s="24">
        <f t="shared" si="260"/>
        <v>14.05925370512897</v>
      </c>
      <c r="P1107" s="24">
        <f t="shared" si="261"/>
        <v>159.85817149027056</v>
      </c>
      <c r="Q1107" s="4">
        <f t="shared" si="262"/>
        <v>33.837873372120875</v>
      </c>
    </row>
    <row r="1108" spans="2:17" x14ac:dyDescent="0.2">
      <c r="B1108" s="5">
        <f t="shared" si="256"/>
        <v>0.10850000000000208</v>
      </c>
      <c r="D1108" s="25">
        <f t="shared" si="252"/>
        <v>1.540531656969782E-6</v>
      </c>
      <c r="E1108" s="18">
        <f t="shared" si="257"/>
        <v>2.2775376935981956E-4</v>
      </c>
      <c r="F1108" s="26">
        <f t="shared" si="255"/>
        <v>2.3358665592231059E-4</v>
      </c>
      <c r="G1108" s="17">
        <f t="shared" si="253"/>
        <v>-231694643.9999705</v>
      </c>
      <c r="H1108" s="10">
        <f t="shared" si="258"/>
        <v>15962729.52131789</v>
      </c>
      <c r="I1108" s="21">
        <f t="shared" si="248"/>
        <v>-15169.552746007392</v>
      </c>
      <c r="J1108" s="22">
        <f t="shared" si="249"/>
        <v>-5.0565175820024635</v>
      </c>
      <c r="K1108" s="27">
        <f t="shared" si="254"/>
        <v>0.14866304528596316</v>
      </c>
      <c r="L1108" s="5">
        <f t="shared" si="250"/>
        <v>3.3852764989035673E-2</v>
      </c>
      <c r="M1108" s="33">
        <f t="shared" si="251"/>
        <v>1.540531656969782</v>
      </c>
      <c r="N1108" s="24">
        <f t="shared" si="259"/>
        <v>13.665226161589173</v>
      </c>
      <c r="O1108" s="24">
        <f t="shared" si="260"/>
        <v>14.015199355338636</v>
      </c>
      <c r="P1108" s="24">
        <f t="shared" si="261"/>
        <v>159.62729521317891</v>
      </c>
      <c r="Q1108" s="4">
        <f t="shared" si="262"/>
        <v>33.85276498903567</v>
      </c>
    </row>
    <row r="1109" spans="2:17" x14ac:dyDescent="0.2">
      <c r="B1109" s="5">
        <f t="shared" si="256"/>
        <v>0.10860000000000208</v>
      </c>
      <c r="D1109" s="25">
        <f t="shared" si="252"/>
        <v>1.5368087527410825E-6</v>
      </c>
      <c r="E1109" s="18">
        <f t="shared" si="257"/>
        <v>2.26980823232305E-4</v>
      </c>
      <c r="F1109" s="26">
        <f t="shared" si="255"/>
        <v>2.328538292646723E-4</v>
      </c>
      <c r="G1109" s="17">
        <f t="shared" si="253"/>
        <v>-233315462.49964124</v>
      </c>
      <c r="H1109" s="10">
        <f t="shared" si="258"/>
        <v>15939479.01599291</v>
      </c>
      <c r="I1109" s="21">
        <f t="shared" si="248"/>
        <v>-15133.547300556858</v>
      </c>
      <c r="J1109" s="22">
        <f t="shared" si="249"/>
        <v>-5.0445157668522862</v>
      </c>
      <c r="K1109" s="27">
        <f t="shared" si="254"/>
        <v>0.14815799361852042</v>
      </c>
      <c r="L1109" s="5">
        <f t="shared" si="250"/>
        <v>3.3867606040980901E-2</v>
      </c>
      <c r="M1109" s="33">
        <f t="shared" si="251"/>
        <v>1.5368087527410825</v>
      </c>
      <c r="N1109" s="24">
        <f t="shared" si="259"/>
        <v>13.6188493939383</v>
      </c>
      <c r="O1109" s="24">
        <f t="shared" si="260"/>
        <v>13.971229755880337</v>
      </c>
      <c r="P1109" s="24">
        <f t="shared" si="261"/>
        <v>159.3947901599291</v>
      </c>
      <c r="Q1109" s="4">
        <f t="shared" si="262"/>
        <v>33.867606040980903</v>
      </c>
    </row>
    <row r="1110" spans="2:17" x14ac:dyDescent="0.2">
      <c r="B1110" s="5">
        <f t="shared" si="256"/>
        <v>0.10870000000000209</v>
      </c>
      <c r="D1110" s="25">
        <f t="shared" si="252"/>
        <v>1.5330984897547755E-6</v>
      </c>
      <c r="E1110" s="18">
        <f t="shared" si="257"/>
        <v>2.2620970326075801E-4</v>
      </c>
      <c r="F1110" s="26">
        <f t="shared" si="255"/>
        <v>2.3212242471145892E-4</v>
      </c>
      <c r="G1110" s="17">
        <f t="shared" si="253"/>
        <v>-234920241.29469213</v>
      </c>
      <c r="H1110" s="10">
        <f t="shared" si="258"/>
        <v>15916067.230803194</v>
      </c>
      <c r="I1110" s="21">
        <f t="shared" si="248"/>
        <v>-15097.296806802731</v>
      </c>
      <c r="J1110" s="22">
        <f t="shared" si="249"/>
        <v>-5.0324322689342438</v>
      </c>
      <c r="K1110" s="27">
        <f t="shared" si="254"/>
        <v>0.14765414621673109</v>
      </c>
      <c r="L1110" s="5">
        <f t="shared" si="250"/>
        <v>3.3882396647972664E-2</v>
      </c>
      <c r="M1110" s="33">
        <f t="shared" si="251"/>
        <v>1.5330984897547755</v>
      </c>
      <c r="N1110" s="24">
        <f t="shared" si="259"/>
        <v>13.572582195645481</v>
      </c>
      <c r="O1110" s="24">
        <f t="shared" si="260"/>
        <v>13.927345482687535</v>
      </c>
      <c r="P1110" s="24">
        <f t="shared" si="261"/>
        <v>159.16067230803193</v>
      </c>
      <c r="Q1110" s="4">
        <f t="shared" si="262"/>
        <v>33.882396647972662</v>
      </c>
    </row>
    <row r="1111" spans="2:17" x14ac:dyDescent="0.2">
      <c r="B1111" s="5">
        <f t="shared" si="256"/>
        <v>0.10880000000000209</v>
      </c>
      <c r="D1111" s="25">
        <f t="shared" si="252"/>
        <v>1.5294008380068347E-6</v>
      </c>
      <c r="E1111" s="18">
        <f t="shared" si="257"/>
        <v>2.2544042197890606E-4</v>
      </c>
      <c r="F1111" s="26">
        <f t="shared" si="255"/>
        <v>2.3139245178883469E-4</v>
      </c>
      <c r="G1111" s="17">
        <f t="shared" si="253"/>
        <v>-236508858.02803671</v>
      </c>
      <c r="H1111" s="10">
        <f t="shared" si="258"/>
        <v>15892495.775837056</v>
      </c>
      <c r="I1111" s="21">
        <f t="shared" si="248"/>
        <v>-15060.803731259506</v>
      </c>
      <c r="J1111" s="22">
        <f t="shared" si="249"/>
        <v>-5.0202679104198351</v>
      </c>
      <c r="K1111" s="27">
        <f t="shared" si="254"/>
        <v>0.14715151120776337</v>
      </c>
      <c r="L1111" s="5">
        <f t="shared" si="250"/>
        <v>3.3897136930843889E-2</v>
      </c>
      <c r="M1111" s="33">
        <f t="shared" si="251"/>
        <v>1.5294008380068347</v>
      </c>
      <c r="N1111" s="24">
        <f t="shared" si="259"/>
        <v>13.526425318734363</v>
      </c>
      <c r="O1111" s="24">
        <f t="shared" si="260"/>
        <v>13.883547107330081</v>
      </c>
      <c r="P1111" s="24">
        <f t="shared" si="261"/>
        <v>158.92495775837057</v>
      </c>
      <c r="Q1111" s="4">
        <f t="shared" si="262"/>
        <v>33.897136930843892</v>
      </c>
    </row>
    <row r="1112" spans="2:17" x14ac:dyDescent="0.2">
      <c r="B1112" s="5">
        <f t="shared" si="256"/>
        <v>0.10890000000000209</v>
      </c>
      <c r="D1112" s="25">
        <f t="shared" si="252"/>
        <v>1.5257157672890277E-6</v>
      </c>
      <c r="E1112" s="18">
        <f t="shared" si="257"/>
        <v>2.2467299179542357E-4</v>
      </c>
      <c r="F1112" s="26">
        <f t="shared" si="255"/>
        <v>2.3066391994986291E-4</v>
      </c>
      <c r="G1112" s="17">
        <f t="shared" si="253"/>
        <v>-238081192.39714509</v>
      </c>
      <c r="H1112" s="10">
        <f t="shared" si="258"/>
        <v>15868766.273315797</v>
      </c>
      <c r="I1112" s="21">
        <f t="shared" ref="I1112:I1175" si="263">$E$9*$I$4-H1112*$I$7-$E$14*K1111</f>
        <v>-15024.07055888459</v>
      </c>
      <c r="J1112" s="22">
        <f t="shared" ref="J1112:J1175" si="264">I1112/$E$13</f>
        <v>-5.008023519628197</v>
      </c>
      <c r="K1112" s="27">
        <f t="shared" si="254"/>
        <v>0.14665009663626097</v>
      </c>
      <c r="L1112" s="5">
        <f t="shared" ref="L1112:L1175" si="265">+L1111+0.5*$C$20*(K1111+K1112)</f>
        <v>3.3911827011236094E-2</v>
      </c>
      <c r="M1112" s="33">
        <f t="shared" ref="M1112:M1175" si="266">D1112*1000000</f>
        <v>1.5257157672890278</v>
      </c>
      <c r="N1112" s="24">
        <f t="shared" si="259"/>
        <v>13.480379507725415</v>
      </c>
      <c r="O1112" s="24">
        <f t="shared" si="260"/>
        <v>13.839835196991775</v>
      </c>
      <c r="P1112" s="24">
        <f t="shared" si="261"/>
        <v>158.68766273315799</v>
      </c>
      <c r="Q1112" s="4">
        <f t="shared" si="262"/>
        <v>33.911827011236092</v>
      </c>
    </row>
    <row r="1113" spans="2:17" x14ac:dyDescent="0.2">
      <c r="B1113" s="5">
        <f t="shared" si="256"/>
        <v>0.1090000000000021</v>
      </c>
      <c r="D1113" s="25">
        <f t="shared" ref="D1113:D1176" si="267">(-$E$15/($E$16)*L1112+$E$15)</f>
        <v>1.5220432471909778E-6</v>
      </c>
      <c r="E1113" s="18">
        <f t="shared" si="257"/>
        <v>2.2390742499298546E-4</v>
      </c>
      <c r="F1113" s="26">
        <f t="shared" si="255"/>
        <v>2.2993683857413873E-4</v>
      </c>
      <c r="G1113" s="17">
        <f t="shared" ref="G1113:G1176" si="268">$E$19/$E$11*(E1112-F1112)</f>
        <v>-239637126.17757338</v>
      </c>
      <c r="H1113" s="10">
        <f t="shared" si="258"/>
        <v>15844880.35738706</v>
      </c>
      <c r="I1113" s="21">
        <f t="shared" si="263"/>
        <v>-14987.099792762183</v>
      </c>
      <c r="J1113" s="22">
        <f t="shared" si="264"/>
        <v>-4.9956999309207273</v>
      </c>
      <c r="K1113" s="27">
        <f t="shared" ref="K1113:K1176" si="269">+K1112+0.5*$C$20*(J1112+J1113)</f>
        <v>0.14614991046373352</v>
      </c>
      <c r="L1113" s="5">
        <f t="shared" si="265"/>
        <v>3.3926467011591091E-2</v>
      </c>
      <c r="M1113" s="33">
        <f t="shared" si="266"/>
        <v>1.5220432471909779</v>
      </c>
      <c r="N1113" s="24">
        <f t="shared" si="259"/>
        <v>13.434445499579128</v>
      </c>
      <c r="O1113" s="24">
        <f t="shared" si="260"/>
        <v>13.796210314448324</v>
      </c>
      <c r="P1113" s="24">
        <f t="shared" si="261"/>
        <v>158.44880357387061</v>
      </c>
      <c r="Q1113" s="4">
        <f t="shared" si="262"/>
        <v>33.926467011591093</v>
      </c>
    </row>
    <row r="1114" spans="2:17" x14ac:dyDescent="0.2">
      <c r="B1114" s="5">
        <f t="shared" si="256"/>
        <v>0.1091000000000021</v>
      </c>
      <c r="D1114" s="25">
        <f t="shared" si="267"/>
        <v>1.5183832471022272E-6</v>
      </c>
      <c r="E1114" s="18">
        <f t="shared" si="257"/>
        <v>2.231437337273363E-4</v>
      </c>
      <c r="F1114" s="26">
        <f t="shared" ref="F1114:F1177" si="270">$E$18*D1114*SQRT(H1113*2/$E$17)</f>
        <v>2.2921121696742487E-4</v>
      </c>
      <c r="G1114" s="17">
        <f t="shared" si="268"/>
        <v>-241176543.24613088</v>
      </c>
      <c r="H1114" s="10">
        <f t="shared" si="258"/>
        <v>15820839.673915874</v>
      </c>
      <c r="I1114" s="21">
        <f t="shared" si="263"/>
        <v>-14949.893953783601</v>
      </c>
      <c r="J1114" s="22">
        <f t="shared" si="264"/>
        <v>-4.9832979845945342</v>
      </c>
      <c r="K1114" s="27">
        <f t="shared" si="269"/>
        <v>0.14565096056795776</v>
      </c>
      <c r="L1114" s="5">
        <f t="shared" si="265"/>
        <v>3.3941057055142679E-2</v>
      </c>
      <c r="M1114" s="33">
        <f t="shared" si="266"/>
        <v>1.5183832471022272</v>
      </c>
      <c r="N1114" s="24">
        <f t="shared" si="259"/>
        <v>13.388624023640178</v>
      </c>
      <c r="O1114" s="24">
        <f t="shared" si="260"/>
        <v>13.752673018045492</v>
      </c>
      <c r="P1114" s="24">
        <f t="shared" si="261"/>
        <v>158.20839673915876</v>
      </c>
      <c r="Q1114" s="4">
        <f t="shared" si="262"/>
        <v>33.941057055142679</v>
      </c>
    </row>
    <row r="1115" spans="2:17" x14ac:dyDescent="0.2">
      <c r="B1115" s="5">
        <f t="shared" si="256"/>
        <v>0.1092000000000021</v>
      </c>
      <c r="D1115" s="25">
        <f t="shared" si="267"/>
        <v>1.5147357362143308E-6</v>
      </c>
      <c r="E1115" s="18">
        <f t="shared" si="257"/>
        <v>2.2238193002637613E-4</v>
      </c>
      <c r="F1115" s="26">
        <f t="shared" si="270"/>
        <v>2.2848706436129443E-4</v>
      </c>
      <c r="G1115" s="17">
        <f t="shared" si="268"/>
        <v>-242699329.6035431</v>
      </c>
      <c r="H1115" s="10">
        <f t="shared" si="258"/>
        <v>15796645.880273391</v>
      </c>
      <c r="I1115" s="21">
        <f t="shared" si="263"/>
        <v>-14912.455580324155</v>
      </c>
      <c r="J1115" s="22">
        <f t="shared" si="264"/>
        <v>-4.9708185267747185</v>
      </c>
      <c r="K1115" s="27">
        <f t="shared" si="269"/>
        <v>0.1451532547423893</v>
      </c>
      <c r="L1115" s="5">
        <f t="shared" si="265"/>
        <v>3.3955597265908195E-2</v>
      </c>
      <c r="M1115" s="33">
        <f t="shared" si="266"/>
        <v>1.5147357362143308</v>
      </c>
      <c r="N1115" s="24">
        <f t="shared" si="259"/>
        <v>13.342915801582567</v>
      </c>
      <c r="O1115" s="24">
        <f t="shared" si="260"/>
        <v>13.709223861677666</v>
      </c>
      <c r="P1115" s="24">
        <f t="shared" si="261"/>
        <v>157.96645880273391</v>
      </c>
      <c r="Q1115" s="4">
        <f t="shared" si="262"/>
        <v>33.955597265908196</v>
      </c>
    </row>
    <row r="1116" spans="2:17" x14ac:dyDescent="0.2">
      <c r="B1116" s="5">
        <f t="shared" si="256"/>
        <v>0.1093000000000021</v>
      </c>
      <c r="D1116" s="25">
        <f t="shared" si="267"/>
        <v>1.5111006835229521E-6</v>
      </c>
      <c r="E1116" s="18">
        <f t="shared" si="257"/>
        <v>2.2162202578926234E-4</v>
      </c>
      <c r="F1116" s="26">
        <f t="shared" si="270"/>
        <v>2.2776438991277745E-4</v>
      </c>
      <c r="G1116" s="17">
        <f t="shared" si="268"/>
        <v>-244205373.3967323</v>
      </c>
      <c r="H1116" s="10">
        <f t="shared" si="258"/>
        <v>15772300.645123377</v>
      </c>
      <c r="I1116" s="21">
        <f t="shared" si="263"/>
        <v>-14874.787227916549</v>
      </c>
      <c r="J1116" s="22">
        <f t="shared" si="264"/>
        <v>-4.9582624093055161</v>
      </c>
      <c r="K1116" s="27">
        <f t="shared" si="269"/>
        <v>0.14465680069558529</v>
      </c>
      <c r="L1116" s="5">
        <f t="shared" si="265"/>
        <v>3.3970087768680095E-2</v>
      </c>
      <c r="M1116" s="33">
        <f t="shared" si="266"/>
        <v>1.5111006835229521</v>
      </c>
      <c r="N1116" s="24">
        <f t="shared" si="259"/>
        <v>13.29732154735574</v>
      </c>
      <c r="O1116" s="24">
        <f t="shared" si="260"/>
        <v>13.665863394766648</v>
      </c>
      <c r="P1116" s="24">
        <f t="shared" si="261"/>
        <v>157.7230064512338</v>
      </c>
      <c r="Q1116" s="4">
        <f t="shared" si="262"/>
        <v>33.970087768680095</v>
      </c>
    </row>
    <row r="1117" spans="2:17" x14ac:dyDescent="0.2">
      <c r="B1117" s="5">
        <f t="shared" si="256"/>
        <v>0.10940000000000211</v>
      </c>
      <c r="D1117" s="25">
        <f t="shared" si="267"/>
        <v>1.507478057829977E-6</v>
      </c>
      <c r="E1117" s="18">
        <f t="shared" si="257"/>
        <v>2.2086403278552812E-4</v>
      </c>
      <c r="F1117" s="26">
        <f t="shared" si="270"/>
        <v>2.2704320270401242E-4</v>
      </c>
      <c r="G1117" s="17">
        <f t="shared" si="268"/>
        <v>-245694564.94060436</v>
      </c>
      <c r="H1117" s="10">
        <f t="shared" si="258"/>
        <v>15747805.648206512</v>
      </c>
      <c r="I1117" s="21">
        <f t="shared" si="263"/>
        <v>-14836.891468920971</v>
      </c>
      <c r="J1117" s="22">
        <f t="shared" si="264"/>
        <v>-4.9456304896403234</v>
      </c>
      <c r="K1117" s="27">
        <f t="shared" si="269"/>
        <v>0.14416160605063799</v>
      </c>
      <c r="L1117" s="5">
        <f t="shared" si="265"/>
        <v>3.3984528689017406E-2</v>
      </c>
      <c r="M1117" s="33">
        <f t="shared" si="266"/>
        <v>1.5074780578299769</v>
      </c>
      <c r="N1117" s="24">
        <f t="shared" si="259"/>
        <v>13.251841967131687</v>
      </c>
      <c r="O1117" s="24">
        <f t="shared" si="260"/>
        <v>13.622592162240744</v>
      </c>
      <c r="P1117" s="24">
        <f t="shared" si="261"/>
        <v>157.47805648206514</v>
      </c>
      <c r="Q1117" s="4">
        <f t="shared" si="262"/>
        <v>33.984528689017402</v>
      </c>
    </row>
    <row r="1118" spans="2:17" x14ac:dyDescent="0.2">
      <c r="B1118" s="5">
        <f t="shared" si="256"/>
        <v>0.10950000000000211</v>
      </c>
      <c r="D1118" s="25">
        <f t="shared" si="267"/>
        <v>1.5038678277456486E-6</v>
      </c>
      <c r="E1118" s="18">
        <f t="shared" si="257"/>
        <v>2.2010796265421769E-4</v>
      </c>
      <c r="F1118" s="26">
        <f t="shared" si="270"/>
        <v>2.2632351174190404E-4</v>
      </c>
      <c r="G1118" s="17">
        <f t="shared" si="268"/>
        <v>-247166796.73937181</v>
      </c>
      <c r="H1118" s="10">
        <f t="shared" si="258"/>
        <v>15723162.580122512</v>
      </c>
      <c r="I1118" s="21">
        <f t="shared" si="263"/>
        <v>-14798.770892191886</v>
      </c>
      <c r="J1118" s="22">
        <f t="shared" si="264"/>
        <v>-4.9329236307306283</v>
      </c>
      <c r="K1118" s="27">
        <f t="shared" si="269"/>
        <v>0.14366767834461944</v>
      </c>
      <c r="L1118" s="5">
        <f t="shared" si="265"/>
        <v>3.3998920153237168E-2</v>
      </c>
      <c r="M1118" s="33">
        <f t="shared" si="266"/>
        <v>1.5038678277456485</v>
      </c>
      <c r="N1118" s="24">
        <f t="shared" si="259"/>
        <v>13.206477759253062</v>
      </c>
      <c r="O1118" s="24">
        <f t="shared" si="260"/>
        <v>13.579410704514242</v>
      </c>
      <c r="P1118" s="24">
        <f t="shared" si="261"/>
        <v>157.23162580122514</v>
      </c>
      <c r="Q1118" s="4">
        <f t="shared" si="262"/>
        <v>33.998920153237165</v>
      </c>
    </row>
    <row r="1119" spans="2:17" x14ac:dyDescent="0.2">
      <c r="B1119" s="5">
        <f t="shared" si="256"/>
        <v>0.10960000000000211</v>
      </c>
      <c r="D1119" s="25">
        <f t="shared" si="267"/>
        <v>1.5002699616907084E-6</v>
      </c>
      <c r="E1119" s="18">
        <f t="shared" si="257"/>
        <v>2.1935382690303838E-4</v>
      </c>
      <c r="F1119" s="26">
        <f t="shared" si="270"/>
        <v>2.2560532595778499E-4</v>
      </c>
      <c r="G1119" s="17">
        <f t="shared" si="268"/>
        <v>-248621963.50745404</v>
      </c>
      <c r="H1119" s="10">
        <f t="shared" si="258"/>
        <v>15698373.142110171</v>
      </c>
      <c r="I1119" s="21">
        <f t="shared" si="263"/>
        <v>-14760.428102741618</v>
      </c>
      <c r="J1119" s="22">
        <f t="shared" si="264"/>
        <v>-4.920142700913873</v>
      </c>
      <c r="K1119" s="27">
        <f t="shared" si="269"/>
        <v>0.14317502502803722</v>
      </c>
      <c r="L1119" s="5">
        <f t="shared" si="265"/>
        <v>3.4013262288405802E-2</v>
      </c>
      <c r="M1119" s="33">
        <f t="shared" si="266"/>
        <v>1.5002699616907085</v>
      </c>
      <c r="N1119" s="24">
        <f t="shared" si="259"/>
        <v>13.161229614182302</v>
      </c>
      <c r="O1119" s="24">
        <f t="shared" si="260"/>
        <v>13.536319557467099</v>
      </c>
      <c r="P1119" s="24">
        <f t="shared" si="261"/>
        <v>156.98373142110171</v>
      </c>
      <c r="Q1119" s="4">
        <f t="shared" si="262"/>
        <v>34.013262288405805</v>
      </c>
    </row>
    <row r="1120" spans="2:17" x14ac:dyDescent="0.2">
      <c r="B1120" s="5">
        <f t="shared" si="256"/>
        <v>0.10970000000000212</v>
      </c>
      <c r="D1120" s="25">
        <f t="shared" si="267"/>
        <v>1.4966844278985494E-6</v>
      </c>
      <c r="E1120" s="18">
        <f t="shared" si="257"/>
        <v>2.1860163690752969E-4</v>
      </c>
      <c r="F1120" s="26">
        <f t="shared" si="270"/>
        <v>2.2488865420708211E-4</v>
      </c>
      <c r="G1120" s="17">
        <f t="shared" si="268"/>
        <v>-250059962.18986464</v>
      </c>
      <c r="H1120" s="10">
        <f t="shared" si="258"/>
        <v>15673439.045825304</v>
      </c>
      <c r="I1120" s="21">
        <f t="shared" si="263"/>
        <v>-14721.865721400793</v>
      </c>
      <c r="J1120" s="22">
        <f t="shared" si="264"/>
        <v>-4.9072885738002645</v>
      </c>
      <c r="K1120" s="27">
        <f t="shared" si="269"/>
        <v>0.14268365346430151</v>
      </c>
      <c r="L1120" s="5">
        <f t="shared" si="265"/>
        <v>3.4027555222330419E-2</v>
      </c>
      <c r="M1120" s="33">
        <f t="shared" si="266"/>
        <v>1.4966844278985494</v>
      </c>
      <c r="N1120" s="24">
        <f t="shared" si="259"/>
        <v>13.116098214451782</v>
      </c>
      <c r="O1120" s="24">
        <f t="shared" si="260"/>
        <v>13.493319252424927</v>
      </c>
      <c r="P1120" s="24">
        <f t="shared" si="261"/>
        <v>156.73439045825305</v>
      </c>
      <c r="Q1120" s="4">
        <f t="shared" si="262"/>
        <v>34.02755522233042</v>
      </c>
    </row>
    <row r="1121" spans="2:17" x14ac:dyDescent="0.2">
      <c r="B1121" s="5">
        <f t="shared" si="256"/>
        <v>0.10980000000000212</v>
      </c>
      <c r="D1121" s="25">
        <f t="shared" si="267"/>
        <v>1.4931111944173966E-6</v>
      </c>
      <c r="E1121" s="18">
        <f t="shared" si="257"/>
        <v>2.1785140391024956E-4</v>
      </c>
      <c r="F1121" s="26">
        <f t="shared" si="270"/>
        <v>2.2417350526898988E-4</v>
      </c>
      <c r="G1121" s="17">
        <f t="shared" si="268"/>
        <v>-251480691.98209673</v>
      </c>
      <c r="H1121" s="10">
        <f t="shared" si="258"/>
        <v>15648362.013116706</v>
      </c>
      <c r="I1121" s="21">
        <f t="shared" si="263"/>
        <v>-14683.086384475711</v>
      </c>
      <c r="J1121" s="22">
        <f t="shared" si="264"/>
        <v>-4.8943621281585701</v>
      </c>
      <c r="K1121" s="27">
        <f t="shared" si="269"/>
        <v>0.14219357092920357</v>
      </c>
      <c r="L1121" s="5">
        <f t="shared" si="265"/>
        <v>3.4041799083550095E-2</v>
      </c>
      <c r="M1121" s="33">
        <f t="shared" si="266"/>
        <v>1.4931111944173965</v>
      </c>
      <c r="N1121" s="24">
        <f t="shared" si="259"/>
        <v>13.071084234614974</v>
      </c>
      <c r="O1121" s="24">
        <f t="shared" si="260"/>
        <v>13.450410316139394</v>
      </c>
      <c r="P1121" s="24">
        <f t="shared" si="261"/>
        <v>156.48362013116707</v>
      </c>
      <c r="Q1121" s="4">
        <f t="shared" si="262"/>
        <v>34.041799083550096</v>
      </c>
    </row>
    <row r="1122" spans="2:17" x14ac:dyDescent="0.2">
      <c r="B1122" s="5">
        <f t="shared" si="256"/>
        <v>0.10990000000000212</v>
      </c>
      <c r="D1122" s="25">
        <f t="shared" si="267"/>
        <v>1.4895502291124765E-6</v>
      </c>
      <c r="E1122" s="18">
        <f t="shared" si="257"/>
        <v>2.1710313901997821E-4</v>
      </c>
      <c r="F1122" s="26">
        <f t="shared" si="270"/>
        <v>2.2345988784614501E-4</v>
      </c>
      <c r="G1122" s="17">
        <f t="shared" si="268"/>
        <v>-252884054.34961259</v>
      </c>
      <c r="H1122" s="10">
        <f t="shared" si="258"/>
        <v>15623143.77580012</v>
      </c>
      <c r="I1122" s="21">
        <f t="shared" si="263"/>
        <v>-14644.092743402742</v>
      </c>
      <c r="J1122" s="22">
        <f t="shared" si="264"/>
        <v>-4.8813642478009136</v>
      </c>
      <c r="K1122" s="27">
        <f t="shared" si="269"/>
        <v>0.14170478461040559</v>
      </c>
      <c r="L1122" s="5">
        <f t="shared" si="265"/>
        <v>3.4055994001327076E-2</v>
      </c>
      <c r="M1122" s="33">
        <f t="shared" si="266"/>
        <v>1.4895502291124765</v>
      </c>
      <c r="N1122" s="24">
        <f t="shared" si="259"/>
        <v>13.026188341198694</v>
      </c>
      <c r="O1122" s="24">
        <f t="shared" si="260"/>
        <v>13.4075932707687</v>
      </c>
      <c r="P1122" s="24">
        <f t="shared" si="261"/>
        <v>156.23143775800122</v>
      </c>
      <c r="Q1122" s="4">
        <f t="shared" si="262"/>
        <v>34.055994001327079</v>
      </c>
    </row>
    <row r="1123" spans="2:17" x14ac:dyDescent="0.2">
      <c r="B1123" s="5">
        <f t="shared" si="256"/>
        <v>0.11000000000000212</v>
      </c>
      <c r="D1123" s="25">
        <f t="shared" si="267"/>
        <v>1.4860014996682322E-6</v>
      </c>
      <c r="E1123" s="18">
        <f t="shared" si="257"/>
        <v>2.1635685321093912E-4</v>
      </c>
      <c r="F1123" s="26">
        <f t="shared" si="270"/>
        <v>2.2274781056431096E-4</v>
      </c>
      <c r="G1123" s="17">
        <f t="shared" si="268"/>
        <v>-254269953.04667187</v>
      </c>
      <c r="H1123" s="10">
        <f t="shared" si="258"/>
        <v>15597786.075430306</v>
      </c>
      <c r="I1123" s="21">
        <f t="shared" si="263"/>
        <v>-14604.887464399786</v>
      </c>
      <c r="J1123" s="22">
        <f t="shared" si="264"/>
        <v>-4.868295821466595</v>
      </c>
      <c r="K1123" s="27">
        <f t="shared" si="269"/>
        <v>0.14121730160694221</v>
      </c>
      <c r="L1123" s="5">
        <f t="shared" si="265"/>
        <v>3.4070140105637942E-2</v>
      </c>
      <c r="M1123" s="33">
        <f t="shared" si="266"/>
        <v>1.4860014996682323</v>
      </c>
      <c r="N1123" s="24">
        <f t="shared" si="259"/>
        <v>12.981411192656347</v>
      </c>
      <c r="O1123" s="24">
        <f t="shared" si="260"/>
        <v>13.364868633858658</v>
      </c>
      <c r="P1123" s="24">
        <f t="shared" si="261"/>
        <v>155.97786075430307</v>
      </c>
      <c r="Q1123" s="4">
        <f t="shared" si="262"/>
        <v>34.07014010563794</v>
      </c>
    </row>
    <row r="1124" spans="2:17" x14ac:dyDescent="0.2">
      <c r="B1124" s="5">
        <f t="shared" si="256"/>
        <v>0.11010000000000213</v>
      </c>
      <c r="D1124" s="25">
        <f t="shared" si="267"/>
        <v>1.4824649735905146E-6</v>
      </c>
      <c r="E1124" s="18">
        <f t="shared" si="257"/>
        <v>2.1561255732203792E-4</v>
      </c>
      <c r="F1124" s="26">
        <f t="shared" si="270"/>
        <v>2.2203728197206174E-4</v>
      </c>
      <c r="G1124" s="17">
        <f t="shared" si="268"/>
        <v>-255638294.13487366</v>
      </c>
      <c r="H1124" s="10">
        <f t="shared" si="258"/>
        <v>15572290.663071228</v>
      </c>
      <c r="I1124" s="21">
        <f t="shared" si="263"/>
        <v>-14565.473228114908</v>
      </c>
      <c r="J1124" s="22">
        <f t="shared" si="264"/>
        <v>-4.8551577427049697</v>
      </c>
      <c r="K1124" s="27">
        <f t="shared" si="269"/>
        <v>0.14073112892873363</v>
      </c>
      <c r="L1124" s="5">
        <f t="shared" si="265"/>
        <v>3.4084237527164725E-2</v>
      </c>
      <c r="M1124" s="33">
        <f t="shared" si="266"/>
        <v>1.4824649735905147</v>
      </c>
      <c r="N1124" s="24">
        <f t="shared" si="259"/>
        <v>12.936753439322276</v>
      </c>
      <c r="O1124" s="24">
        <f t="shared" si="260"/>
        <v>13.322236918323703</v>
      </c>
      <c r="P1124" s="24">
        <f t="shared" si="261"/>
        <v>155.72290663071229</v>
      </c>
      <c r="Q1124" s="4">
        <f t="shared" si="262"/>
        <v>34.084237527164724</v>
      </c>
    </row>
    <row r="1125" spans="2:17" x14ac:dyDescent="0.2">
      <c r="B1125" s="5">
        <f t="shared" si="256"/>
        <v>0.11020000000000213</v>
      </c>
      <c r="D1125" s="25">
        <f t="shared" si="267"/>
        <v>1.4789406182088191E-6</v>
      </c>
      <c r="E1125" s="18">
        <f t="shared" si="257"/>
        <v>2.1487026205611914E-4</v>
      </c>
      <c r="F1125" s="26">
        <f t="shared" si="270"/>
        <v>2.2132831054047611E-4</v>
      </c>
      <c r="G1125" s="17">
        <f t="shared" si="268"/>
        <v>-256988986.00095263</v>
      </c>
      <c r="H1125" s="10">
        <f t="shared" si="258"/>
        <v>15546659.299064437</v>
      </c>
      <c r="I1125" s="21">
        <f t="shared" si="263"/>
        <v>-14525.852729272201</v>
      </c>
      <c r="J1125" s="22">
        <f t="shared" si="264"/>
        <v>-4.8419509097574007</v>
      </c>
      <c r="K1125" s="27">
        <f t="shared" si="269"/>
        <v>0.14024627349611052</v>
      </c>
      <c r="L1125" s="5">
        <f t="shared" si="265"/>
        <v>3.4098286397285966E-2</v>
      </c>
      <c r="M1125" s="33">
        <f t="shared" si="266"/>
        <v>1.4789406182088192</v>
      </c>
      <c r="N1125" s="24">
        <f t="shared" si="259"/>
        <v>12.892215723367148</v>
      </c>
      <c r="O1125" s="24">
        <f t="shared" si="260"/>
        <v>13.279698632428566</v>
      </c>
      <c r="P1125" s="24">
        <f t="shared" si="261"/>
        <v>155.46659299064439</v>
      </c>
      <c r="Q1125" s="4">
        <f t="shared" si="262"/>
        <v>34.098286397285968</v>
      </c>
    </row>
    <row r="1126" spans="2:17" x14ac:dyDescent="0.2">
      <c r="B1126" s="5">
        <f t="shared" si="256"/>
        <v>0.11030000000000213</v>
      </c>
      <c r="D1126" s="25">
        <f t="shared" si="267"/>
        <v>1.4754284006785098E-6</v>
      </c>
      <c r="E1126" s="18">
        <f t="shared" si="257"/>
        <v>2.1412997797924074E-4</v>
      </c>
      <c r="F1126" s="26">
        <f t="shared" si="270"/>
        <v>2.2062090466283207E-4</v>
      </c>
      <c r="G1126" s="17">
        <f t="shared" si="268"/>
        <v>-258321939.37427905</v>
      </c>
      <c r="H1126" s="10">
        <f t="shared" si="258"/>
        <v>15520893.752795676</v>
      </c>
      <c r="I1126" s="21">
        <f t="shared" si="263"/>
        <v>-14486.028676314976</v>
      </c>
      <c r="J1126" s="22">
        <f t="shared" si="264"/>
        <v>-4.8286762254383255</v>
      </c>
      <c r="K1126" s="27">
        <f t="shared" si="269"/>
        <v>0.13976274213935072</v>
      </c>
      <c r="L1126" s="5">
        <f t="shared" si="265"/>
        <v>3.411228684806774E-2</v>
      </c>
      <c r="M1126" s="33">
        <f t="shared" si="266"/>
        <v>1.4754284006785099</v>
      </c>
      <c r="N1126" s="24">
        <f t="shared" si="259"/>
        <v>12.847798678754444</v>
      </c>
      <c r="O1126" s="24">
        <f t="shared" si="260"/>
        <v>13.237254279769925</v>
      </c>
      <c r="P1126" s="24">
        <f t="shared" si="261"/>
        <v>155.20893752795678</v>
      </c>
      <c r="Q1126" s="4">
        <f t="shared" si="262"/>
        <v>34.11228684806774</v>
      </c>
    </row>
    <row r="1127" spans="2:17" x14ac:dyDescent="0.2">
      <c r="B1127" s="5">
        <f t="shared" si="256"/>
        <v>0.11040000000000214</v>
      </c>
      <c r="D1127" s="25">
        <f t="shared" si="267"/>
        <v>1.4719282879830657E-6</v>
      </c>
      <c r="E1127" s="18">
        <f t="shared" si="257"/>
        <v>2.1339171551996679E-4</v>
      </c>
      <c r="F1127" s="26">
        <f t="shared" si="270"/>
        <v>2.1991507265430854E-4</v>
      </c>
      <c r="G1127" s="17">
        <f t="shared" si="268"/>
        <v>-259637067.34365308</v>
      </c>
      <c r="H1127" s="10">
        <f t="shared" si="258"/>
        <v>15494995.802459778</v>
      </c>
      <c r="I1127" s="21">
        <f t="shared" si="263"/>
        <v>-14446.003791046327</v>
      </c>
      <c r="J1127" s="22">
        <f t="shared" si="264"/>
        <v>-4.8153345970154424</v>
      </c>
      <c r="K1127" s="27">
        <f t="shared" si="269"/>
        <v>0.13928054159822803</v>
      </c>
      <c r="L1127" s="5">
        <f t="shared" si="265"/>
        <v>3.4126239012254617E-2</v>
      </c>
      <c r="M1127" s="33">
        <f t="shared" si="266"/>
        <v>1.4719282879830657</v>
      </c>
      <c r="N1127" s="24">
        <f t="shared" si="259"/>
        <v>12.803502931198008</v>
      </c>
      <c r="O1127" s="24">
        <f t="shared" si="260"/>
        <v>13.194904359258512</v>
      </c>
      <c r="P1127" s="24">
        <f t="shared" si="261"/>
        <v>154.94995802459781</v>
      </c>
      <c r="Q1127" s="4">
        <f t="shared" si="262"/>
        <v>34.126239012254615</v>
      </c>
    </row>
    <row r="1128" spans="2:17" x14ac:dyDescent="0.2">
      <c r="B1128" s="5">
        <f t="shared" si="256"/>
        <v>0.11050000000000214</v>
      </c>
      <c r="D1128" s="25">
        <f t="shared" si="267"/>
        <v>1.4684402469363457E-6</v>
      </c>
      <c r="E1128" s="18">
        <f t="shared" si="257"/>
        <v>2.1265548496867843E-4</v>
      </c>
      <c r="F1128" s="26">
        <f t="shared" si="270"/>
        <v>2.1921082275169239E-4</v>
      </c>
      <c r="G1128" s="17">
        <f t="shared" si="268"/>
        <v>-260934285.37366977</v>
      </c>
      <c r="H1128" s="10">
        <f t="shared" si="258"/>
        <v>15468967.234823912</v>
      </c>
      <c r="I1128" s="21">
        <f t="shared" si="263"/>
        <v>-14405.780808267211</v>
      </c>
      <c r="J1128" s="22">
        <f t="shared" si="264"/>
        <v>-4.8019269360890702</v>
      </c>
      <c r="K1128" s="27">
        <f t="shared" si="269"/>
        <v>0.13879967852157279</v>
      </c>
      <c r="L1128" s="5">
        <f t="shared" si="265"/>
        <v>3.4140143023260607E-2</v>
      </c>
      <c r="M1128" s="33">
        <f t="shared" si="266"/>
        <v>1.4684402469363456</v>
      </c>
      <c r="N1128" s="24">
        <f t="shared" si="259"/>
        <v>12.759329098120705</v>
      </c>
      <c r="O1128" s="24">
        <f t="shared" si="260"/>
        <v>13.152649365101544</v>
      </c>
      <c r="P1128" s="24">
        <f t="shared" si="261"/>
        <v>154.68967234823913</v>
      </c>
      <c r="Q1128" s="4">
        <f t="shared" si="262"/>
        <v>34.140143023260606</v>
      </c>
    </row>
    <row r="1129" spans="2:17" x14ac:dyDescent="0.2">
      <c r="B1129" s="5">
        <f t="shared" si="256"/>
        <v>0.11060000000000214</v>
      </c>
      <c r="D1129" s="25">
        <f t="shared" si="267"/>
        <v>1.4649642441848487E-6</v>
      </c>
      <c r="E1129" s="18">
        <f t="shared" si="257"/>
        <v>2.1192129647690312E-4</v>
      </c>
      <c r="F1129" s="26">
        <f t="shared" si="270"/>
        <v>2.1850816311308843E-4</v>
      </c>
      <c r="G1129" s="17">
        <f t="shared" si="268"/>
        <v>-262213511.32055822</v>
      </c>
      <c r="H1129" s="10">
        <f t="shared" si="258"/>
        <v>15442809.844989201</v>
      </c>
      <c r="I1129" s="21">
        <f t="shared" si="263"/>
        <v>-14365.362475412032</v>
      </c>
      <c r="J1129" s="22">
        <f t="shared" si="264"/>
        <v>-4.7884541584706772</v>
      </c>
      <c r="K1129" s="27">
        <f t="shared" si="269"/>
        <v>0.13832015946684481</v>
      </c>
      <c r="L1129" s="5">
        <f t="shared" si="265"/>
        <v>3.415399901516003E-2</v>
      </c>
      <c r="M1129" s="33">
        <f t="shared" si="266"/>
        <v>1.4649642441848487</v>
      </c>
      <c r="N1129" s="24">
        <f t="shared" si="259"/>
        <v>12.715277788614188</v>
      </c>
      <c r="O1129" s="24">
        <f t="shared" si="260"/>
        <v>13.110489786785307</v>
      </c>
      <c r="P1129" s="24">
        <f t="shared" si="261"/>
        <v>154.42809844989202</v>
      </c>
      <c r="Q1129" s="4">
        <f t="shared" si="262"/>
        <v>34.153999015160032</v>
      </c>
    </row>
    <row r="1130" spans="2:17" x14ac:dyDescent="0.2">
      <c r="B1130" s="5">
        <f t="shared" si="256"/>
        <v>0.11070000000000214</v>
      </c>
      <c r="D1130" s="25">
        <f t="shared" si="267"/>
        <v>1.4615002462099936E-6</v>
      </c>
      <c r="E1130" s="18">
        <f t="shared" si="257"/>
        <v>2.111891600566625E-4</v>
      </c>
      <c r="F1130" s="26">
        <f t="shared" si="270"/>
        <v>2.1780710181763509E-4</v>
      </c>
      <c r="G1130" s="17">
        <f t="shared" si="268"/>
        <v>-263474665.44741231</v>
      </c>
      <c r="H1130" s="10">
        <f t="shared" si="258"/>
        <v>15416525.436150802</v>
      </c>
      <c r="I1130" s="21">
        <f t="shared" si="263"/>
        <v>-14324.751552181924</v>
      </c>
      <c r="J1130" s="22">
        <f t="shared" si="264"/>
        <v>-4.7749171840606417</v>
      </c>
      <c r="K1130" s="27">
        <f t="shared" si="269"/>
        <v>0.13784199089971824</v>
      </c>
      <c r="L1130" s="5">
        <f t="shared" si="265"/>
        <v>3.4167807122678362E-2</v>
      </c>
      <c r="M1130" s="33">
        <f t="shared" si="266"/>
        <v>1.4615002462099935</v>
      </c>
      <c r="N1130" s="24">
        <f t="shared" si="259"/>
        <v>12.671349603399751</v>
      </c>
      <c r="O1130" s="24">
        <f t="shared" si="260"/>
        <v>13.068426109058105</v>
      </c>
      <c r="P1130" s="24">
        <f t="shared" si="261"/>
        <v>154.16525436150803</v>
      </c>
      <c r="Q1130" s="4">
        <f t="shared" si="262"/>
        <v>34.167807122678362</v>
      </c>
    </row>
    <row r="1131" spans="2:17" x14ac:dyDescent="0.2">
      <c r="B1131" s="5">
        <f t="shared" si="256"/>
        <v>0.11080000000000215</v>
      </c>
      <c r="D1131" s="25">
        <f t="shared" si="267"/>
        <v>1.4580482193304097E-6</v>
      </c>
      <c r="E1131" s="18">
        <f t="shared" si="257"/>
        <v>2.104590855798386E-4</v>
      </c>
      <c r="F1131" s="26">
        <f t="shared" si="270"/>
        <v>2.1710764686522498E-4</v>
      </c>
      <c r="G1131" s="17">
        <f t="shared" si="268"/>
        <v>-264717670.43890342</v>
      </c>
      <c r="H1131" s="10">
        <f t="shared" si="258"/>
        <v>15390115.819356486</v>
      </c>
      <c r="I1131" s="21">
        <f t="shared" si="263"/>
        <v>-14283.950810175696</v>
      </c>
      <c r="J1131" s="22">
        <f t="shared" si="264"/>
        <v>-4.7613169367252324</v>
      </c>
      <c r="K1131" s="27">
        <f t="shared" si="269"/>
        <v>0.13736517919367894</v>
      </c>
      <c r="L1131" s="5">
        <f t="shared" si="265"/>
        <v>3.4181567481183034E-2</v>
      </c>
      <c r="M1131" s="33">
        <f t="shared" si="266"/>
        <v>1.4580482193304096</v>
      </c>
      <c r="N1131" s="24">
        <f t="shared" si="259"/>
        <v>12.627545134790315</v>
      </c>
      <c r="O1131" s="24">
        <f t="shared" si="260"/>
        <v>13.026458811913498</v>
      </c>
      <c r="P1131" s="24">
        <f t="shared" si="261"/>
        <v>153.90115819356487</v>
      </c>
      <c r="Q1131" s="4">
        <f t="shared" si="262"/>
        <v>34.181567481183031</v>
      </c>
    </row>
    <row r="1132" spans="2:17" x14ac:dyDescent="0.2">
      <c r="B1132" s="5">
        <f t="shared" si="256"/>
        <v>0.11090000000000215</v>
      </c>
      <c r="D1132" s="25">
        <f t="shared" si="267"/>
        <v>1.4546081297042424E-6</v>
      </c>
      <c r="E1132" s="18">
        <f t="shared" si="257"/>
        <v>2.0973108277755898E-4</v>
      </c>
      <c r="F1132" s="26">
        <f t="shared" si="270"/>
        <v>2.1640980617623117E-4</v>
      </c>
      <c r="G1132" s="17">
        <f t="shared" si="268"/>
        <v>-265942451.41545528</v>
      </c>
      <c r="H1132" s="10">
        <f t="shared" si="258"/>
        <v>15363582.813263768</v>
      </c>
      <c r="I1132" s="21">
        <f t="shared" si="263"/>
        <v>-14242.963032518648</v>
      </c>
      <c r="J1132" s="22">
        <f t="shared" si="264"/>
        <v>-4.7476543441728829</v>
      </c>
      <c r="K1132" s="27">
        <f t="shared" si="269"/>
        <v>0.13688973062963403</v>
      </c>
      <c r="L1132" s="5">
        <f t="shared" si="265"/>
        <v>3.4195280226674202E-2</v>
      </c>
      <c r="M1132" s="33">
        <f t="shared" si="266"/>
        <v>1.4546081297042424</v>
      </c>
      <c r="N1132" s="24">
        <f t="shared" si="259"/>
        <v>12.58386496665354</v>
      </c>
      <c r="O1132" s="24">
        <f t="shared" si="260"/>
        <v>12.984588370573871</v>
      </c>
      <c r="P1132" s="24">
        <f t="shared" si="261"/>
        <v>153.6358281326377</v>
      </c>
      <c r="Q1132" s="4">
        <f t="shared" si="262"/>
        <v>34.1952802266742</v>
      </c>
    </row>
    <row r="1133" spans="2:17" x14ac:dyDescent="0.2">
      <c r="B1133" s="5">
        <f t="shared" si="256"/>
        <v>0.11100000000000215</v>
      </c>
      <c r="D1133" s="25">
        <f t="shared" si="267"/>
        <v>1.4511799433314503E-6</v>
      </c>
      <c r="E1133" s="18">
        <f t="shared" si="257"/>
        <v>2.0900516123960081E-4</v>
      </c>
      <c r="F1133" s="26">
        <f t="shared" si="270"/>
        <v>2.1571358759123514E-4</v>
      </c>
      <c r="G1133" s="17">
        <f t="shared" si="268"/>
        <v>-267148935.94688752</v>
      </c>
      <c r="H1133" s="10">
        <f t="shared" si="258"/>
        <v>15336928.243895652</v>
      </c>
      <c r="I1133" s="21">
        <f t="shared" si="263"/>
        <v>-14201.791013489226</v>
      </c>
      <c r="J1133" s="22">
        <f t="shared" si="264"/>
        <v>-4.7339303378297419</v>
      </c>
      <c r="K1133" s="27">
        <f t="shared" si="269"/>
        <v>0.13641565139553388</v>
      </c>
      <c r="L1133" s="5">
        <f t="shared" si="265"/>
        <v>3.420894549577546E-2</v>
      </c>
      <c r="M1133" s="33">
        <f t="shared" si="266"/>
        <v>1.4511799433314503</v>
      </c>
      <c r="N1133" s="24">
        <f t="shared" si="259"/>
        <v>12.540309674376049</v>
      </c>
      <c r="O1133" s="24">
        <f t="shared" si="260"/>
        <v>12.942815255474109</v>
      </c>
      <c r="P1133" s="24">
        <f t="shared" si="261"/>
        <v>153.36928243895653</v>
      </c>
      <c r="Q1133" s="4">
        <f t="shared" si="262"/>
        <v>34.20894549577546</v>
      </c>
    </row>
    <row r="1134" spans="2:17" x14ac:dyDescent="0.2">
      <c r="B1134" s="5">
        <f t="shared" si="256"/>
        <v>0.11110000000000216</v>
      </c>
      <c r="D1134" s="25">
        <f t="shared" si="267"/>
        <v>1.4477636260561362E-6</v>
      </c>
      <c r="E1134" s="18">
        <f t="shared" si="257"/>
        <v>2.0828133041381352E-4</v>
      </c>
      <c r="F1134" s="26">
        <f t="shared" si="270"/>
        <v>2.1501899887076318E-4</v>
      </c>
      <c r="G1134" s="17">
        <f t="shared" si="268"/>
        <v>-268337054.06537306</v>
      </c>
      <c r="H1134" s="10">
        <f t="shared" si="258"/>
        <v>15310153.944395039</v>
      </c>
      <c r="I1134" s="21">
        <f t="shared" si="263"/>
        <v>-14160.437558143682</v>
      </c>
      <c r="J1134" s="22">
        <f t="shared" si="264"/>
        <v>-4.7201458527145608</v>
      </c>
      <c r="K1134" s="27">
        <f t="shared" si="269"/>
        <v>0.13594294758600667</v>
      </c>
      <c r="L1134" s="5">
        <f t="shared" si="265"/>
        <v>3.4222563425724536E-2</v>
      </c>
      <c r="M1134" s="33">
        <f t="shared" si="266"/>
        <v>1.4477636260561362</v>
      </c>
      <c r="N1134" s="24">
        <f t="shared" si="259"/>
        <v>12.496879824828811</v>
      </c>
      <c r="O1134" s="24">
        <f t="shared" si="260"/>
        <v>12.90113993224579</v>
      </c>
      <c r="P1134" s="24">
        <f t="shared" si="261"/>
        <v>153.1015394439504</v>
      </c>
      <c r="Q1134" s="4">
        <f t="shared" si="262"/>
        <v>34.222563425724537</v>
      </c>
    </row>
    <row r="1135" spans="2:17" x14ac:dyDescent="0.2">
      <c r="B1135" s="5">
        <f t="shared" si="256"/>
        <v>0.11120000000000216</v>
      </c>
      <c r="D1135" s="25">
        <f t="shared" si="267"/>
        <v>1.4443591435688663E-6</v>
      </c>
      <c r="E1135" s="18">
        <f t="shared" si="257"/>
        <v>2.075595996055609E-4</v>
      </c>
      <c r="F1135" s="26">
        <f t="shared" si="270"/>
        <v>2.1432604769502472E-4</v>
      </c>
      <c r="G1135" s="17">
        <f t="shared" si="268"/>
        <v>-269506738.27798659</v>
      </c>
      <c r="H1135" s="10">
        <f t="shared" si="258"/>
        <v>15283261.754777871</v>
      </c>
      <c r="I1135" s="21">
        <f t="shared" si="263"/>
        <v>-14118.905481938802</v>
      </c>
      <c r="J1135" s="22">
        <f t="shared" si="264"/>
        <v>-4.7063018273129344</v>
      </c>
      <c r="K1135" s="27">
        <f t="shared" si="269"/>
        <v>0.13547162520200529</v>
      </c>
      <c r="L1135" s="5">
        <f t="shared" si="265"/>
        <v>3.423613415436394E-2</v>
      </c>
      <c r="M1135" s="33">
        <f t="shared" si="266"/>
        <v>1.4443591435688663</v>
      </c>
      <c r="N1135" s="24">
        <f t="shared" si="259"/>
        <v>12.453575976333655</v>
      </c>
      <c r="O1135" s="24">
        <f t="shared" si="260"/>
        <v>12.859562861701484</v>
      </c>
      <c r="P1135" s="24">
        <f t="shared" si="261"/>
        <v>152.83261754777871</v>
      </c>
      <c r="Q1135" s="4">
        <f t="shared" si="262"/>
        <v>34.236134154363938</v>
      </c>
    </row>
    <row r="1136" spans="2:17" x14ac:dyDescent="0.2">
      <c r="B1136" s="5">
        <f t="shared" si="256"/>
        <v>0.11130000000000216</v>
      </c>
      <c r="D1136" s="25">
        <f t="shared" si="267"/>
        <v>1.4409664614090149E-6</v>
      </c>
      <c r="E1136" s="18">
        <f t="shared" si="257"/>
        <v>2.0683997797718204E-4</v>
      </c>
      <c r="F1136" s="26">
        <f t="shared" si="270"/>
        <v>2.1363474166365701E-4</v>
      </c>
      <c r="G1136" s="17">
        <f t="shared" si="268"/>
        <v>-270657923.57855272</v>
      </c>
      <c r="H1136" s="10">
        <f t="shared" si="258"/>
        <v>15256253.521685043</v>
      </c>
      <c r="I1136" s="21">
        <f t="shared" si="263"/>
        <v>-14077.197610352758</v>
      </c>
      <c r="J1136" s="22">
        <f t="shared" si="264"/>
        <v>-4.6923992034509192</v>
      </c>
      <c r="K1136" s="27">
        <f t="shared" si="269"/>
        <v>0.13500169015046709</v>
      </c>
      <c r="L1136" s="5">
        <f t="shared" si="265"/>
        <v>3.4249657820131563E-2</v>
      </c>
      <c r="M1136" s="33">
        <f t="shared" si="266"/>
        <v>1.440966461409015</v>
      </c>
      <c r="N1136" s="24">
        <f t="shared" si="259"/>
        <v>12.410398678630923</v>
      </c>
      <c r="O1136" s="24">
        <f t="shared" si="260"/>
        <v>12.81808449981942</v>
      </c>
      <c r="P1136" s="24">
        <f t="shared" si="261"/>
        <v>152.56253521685045</v>
      </c>
      <c r="Q1136" s="4">
        <f t="shared" si="262"/>
        <v>34.24965782013156</v>
      </c>
    </row>
    <row r="1137" spans="2:17" x14ac:dyDescent="0.2">
      <c r="B1137" s="5">
        <f t="shared" si="256"/>
        <v>0.11140000000000216</v>
      </c>
      <c r="D1137" s="25">
        <f t="shared" si="267"/>
        <v>1.4375855449671105E-6</v>
      </c>
      <c r="E1137" s="18">
        <f t="shared" si="257"/>
        <v>2.0612247454747176E-4</v>
      </c>
      <c r="F1137" s="26">
        <f t="shared" si="270"/>
        <v>2.1294508829547412E-4</v>
      </c>
      <c r="G1137" s="17">
        <f t="shared" si="268"/>
        <v>-271790547.45899874</v>
      </c>
      <c r="H1137" s="10">
        <f t="shared" si="258"/>
        <v>15229131.098133165</v>
      </c>
      <c r="I1137" s="21">
        <f t="shared" si="263"/>
        <v>-14035.31677850425</v>
      </c>
      <c r="J1137" s="22">
        <f t="shared" si="264"/>
        <v>-4.6784389261680834</v>
      </c>
      <c r="K1137" s="27">
        <f t="shared" si="269"/>
        <v>0.13453314824398613</v>
      </c>
      <c r="L1137" s="5">
        <f t="shared" si="265"/>
        <v>3.4263134562051288E-2</v>
      </c>
      <c r="M1137" s="33">
        <f t="shared" si="266"/>
        <v>1.4375855449671104</v>
      </c>
      <c r="N1137" s="24">
        <f t="shared" si="259"/>
        <v>12.367348472848306</v>
      </c>
      <c r="O1137" s="24">
        <f t="shared" si="260"/>
        <v>12.776705297728448</v>
      </c>
      <c r="P1137" s="24">
        <f t="shared" si="261"/>
        <v>152.29131098133166</v>
      </c>
      <c r="Q1137" s="4">
        <f t="shared" si="262"/>
        <v>34.263134562051285</v>
      </c>
    </row>
    <row r="1138" spans="2:17" x14ac:dyDescent="0.2">
      <c r="B1138" s="5">
        <f t="shared" si="256"/>
        <v>0.11150000000000217</v>
      </c>
      <c r="D1138" s="25">
        <f t="shared" si="267"/>
        <v>1.434216359487179E-6</v>
      </c>
      <c r="E1138" s="18">
        <f t="shared" si="257"/>
        <v>2.0540709819118016E-4</v>
      </c>
      <c r="F1138" s="26">
        <f t="shared" si="270"/>
        <v>2.1225709502821876E-4</v>
      </c>
      <c r="G1138" s="17">
        <f t="shared" si="268"/>
        <v>-272904549.92009473</v>
      </c>
      <c r="H1138" s="10">
        <f t="shared" si="258"/>
        <v>15201896.343264211</v>
      </c>
      <c r="I1138" s="21">
        <f t="shared" si="263"/>
        <v>-13993.265830769913</v>
      </c>
      <c r="J1138" s="22">
        <f t="shared" si="264"/>
        <v>-4.6644219435899714</v>
      </c>
      <c r="K1138" s="27">
        <f t="shared" si="269"/>
        <v>0.13406600520049822</v>
      </c>
      <c r="L1138" s="5">
        <f t="shared" si="265"/>
        <v>3.427656451972351E-2</v>
      </c>
      <c r="M1138" s="33">
        <f t="shared" si="266"/>
        <v>1.4342163594871788</v>
      </c>
      <c r="N1138" s="24">
        <f t="shared" si="259"/>
        <v>12.32442589147081</v>
      </c>
      <c r="O1138" s="24">
        <f t="shared" si="260"/>
        <v>12.735425701693126</v>
      </c>
      <c r="P1138" s="24">
        <f t="shared" si="261"/>
        <v>152.01896343264212</v>
      </c>
      <c r="Q1138" s="4">
        <f t="shared" si="262"/>
        <v>34.276564519723507</v>
      </c>
    </row>
    <row r="1139" spans="2:17" x14ac:dyDescent="0.2">
      <c r="B1139" s="5">
        <f t="shared" si="256"/>
        <v>0.11160000000000217</v>
      </c>
      <c r="D1139" s="25">
        <f t="shared" si="267"/>
        <v>1.4308588700691232E-6</v>
      </c>
      <c r="E1139" s="18">
        <f t="shared" si="257"/>
        <v>2.0469385763853193E-4</v>
      </c>
      <c r="F1139" s="26">
        <f t="shared" si="270"/>
        <v>2.1157076921832275E-4</v>
      </c>
      <c r="G1139" s="17">
        <f t="shared" si="268"/>
        <v>-273999873.48154408</v>
      </c>
      <c r="H1139" s="10">
        <f t="shared" si="258"/>
        <v>15174551.122094128</v>
      </c>
      <c r="I1139" s="21">
        <f t="shared" si="263"/>
        <v>-13951.04762040021</v>
      </c>
      <c r="J1139" s="22">
        <f t="shared" si="264"/>
        <v>-4.6503492068000698</v>
      </c>
      <c r="K1139" s="27">
        <f t="shared" si="269"/>
        <v>0.13360026664297872</v>
      </c>
      <c r="L1139" s="5">
        <f t="shared" si="265"/>
        <v>3.4289947833315682E-2</v>
      </c>
      <c r="M1139" s="33">
        <f t="shared" si="266"/>
        <v>1.4308588700691232</v>
      </c>
      <c r="N1139" s="24">
        <f t="shared" si="259"/>
        <v>12.281631458311915</v>
      </c>
      <c r="O1139" s="24">
        <f t="shared" si="260"/>
        <v>12.694246153099366</v>
      </c>
      <c r="P1139" s="24">
        <f t="shared" si="261"/>
        <v>151.7455112209413</v>
      </c>
      <c r="Q1139" s="4">
        <f t="shared" si="262"/>
        <v>34.289947833315679</v>
      </c>
    </row>
    <row r="1140" spans="2:17" x14ac:dyDescent="0.2">
      <c r="B1140" s="5">
        <f t="shared" ref="B1140:B1203" si="271">+B1139+$C$20</f>
        <v>0.11170000000000217</v>
      </c>
      <c r="D1140" s="25">
        <f t="shared" si="267"/>
        <v>1.4275130416710801E-6</v>
      </c>
      <c r="E1140" s="18">
        <f t="shared" ref="E1140:E1203" si="272">K1139*$I$7</f>
        <v>2.0398276147476471E-4</v>
      </c>
      <c r="F1140" s="26">
        <f t="shared" si="270"/>
        <v>2.1088611814066774E-4</v>
      </c>
      <c r="G1140" s="17">
        <f t="shared" si="268"/>
        <v>-275076463.19163305</v>
      </c>
      <c r="H1140" s="10">
        <f t="shared" ref="H1140:H1203" si="273">+H1139+0.5*$C$20*(G1139+G1140)</f>
        <v>15147097.30526047</v>
      </c>
      <c r="I1140" s="21">
        <f t="shared" si="263"/>
        <v>-13908.665009133767</v>
      </c>
      <c r="J1140" s="22">
        <f t="shared" si="264"/>
        <v>-4.6362216697112553</v>
      </c>
      <c r="K1140" s="27">
        <f t="shared" si="269"/>
        <v>0.13313593809915317</v>
      </c>
      <c r="L1140" s="5">
        <f t="shared" si="265"/>
        <v>3.4303284643552791E-2</v>
      </c>
      <c r="M1140" s="33">
        <f t="shared" si="266"/>
        <v>1.4275130416710802</v>
      </c>
      <c r="N1140" s="24">
        <f t="shared" ref="N1140:N1203" si="274">+E1140*60000</f>
        <v>12.238965688485882</v>
      </c>
      <c r="O1140" s="24">
        <f t="shared" ref="O1140:O1203" si="275">+F1140*60000</f>
        <v>12.653167088440064</v>
      </c>
      <c r="P1140" s="24">
        <f t="shared" ref="P1140:P1203" si="276">+H1140*0.00001</f>
        <v>151.47097305260471</v>
      </c>
      <c r="Q1140" s="4">
        <f t="shared" ref="Q1140:Q1203" si="277">L1140*1000</f>
        <v>34.303284643552793</v>
      </c>
    </row>
    <row r="1141" spans="2:17" x14ac:dyDescent="0.2">
      <c r="B1141" s="5">
        <f t="shared" si="271"/>
        <v>0.11180000000000218</v>
      </c>
      <c r="D1141" s="25">
        <f t="shared" si="267"/>
        <v>1.4241788391118023E-6</v>
      </c>
      <c r="E1141" s="18">
        <f t="shared" si="272"/>
        <v>2.0327381813968739E-4</v>
      </c>
      <c r="F1141" s="26">
        <f t="shared" si="270"/>
        <v>2.1020314898835313E-4</v>
      </c>
      <c r="G1141" s="17">
        <f t="shared" si="268"/>
        <v>-276134266.63612109</v>
      </c>
      <c r="H1141" s="10">
        <f t="shared" si="273"/>
        <v>15119536.768769082</v>
      </c>
      <c r="I1141" s="21">
        <f t="shared" si="263"/>
        <v>-13866.120866810354</v>
      </c>
      <c r="J1141" s="22">
        <f t="shared" si="264"/>
        <v>-4.6220402889367849</v>
      </c>
      <c r="K1141" s="27">
        <f t="shared" si="269"/>
        <v>0.13267302500122077</v>
      </c>
      <c r="L1141" s="5">
        <f t="shared" si="265"/>
        <v>3.431657509170781E-2</v>
      </c>
      <c r="M1141" s="33">
        <f t="shared" si="266"/>
        <v>1.4241788391118022</v>
      </c>
      <c r="N1141" s="24">
        <f t="shared" si="274"/>
        <v>12.196429088381244</v>
      </c>
      <c r="O1141" s="24">
        <f t="shared" si="275"/>
        <v>12.612188939301188</v>
      </c>
      <c r="P1141" s="24">
        <f t="shared" si="276"/>
        <v>151.19536768769083</v>
      </c>
      <c r="Q1141" s="4">
        <f t="shared" si="277"/>
        <v>34.316575091707811</v>
      </c>
    </row>
    <row r="1142" spans="2:17" x14ac:dyDescent="0.2">
      <c r="B1142" s="5">
        <f t="shared" si="271"/>
        <v>0.11190000000000218</v>
      </c>
      <c r="D1142" s="25">
        <f t="shared" si="267"/>
        <v>1.4208562270730481E-6</v>
      </c>
      <c r="E1142" s="18">
        <f t="shared" si="272"/>
        <v>2.0256703592725793E-4</v>
      </c>
      <c r="F1142" s="26">
        <f t="shared" si="270"/>
        <v>2.095218688724689E-4</v>
      </c>
      <c r="G1142" s="17">
        <f t="shared" si="268"/>
        <v>-277173233.94662958</v>
      </c>
      <c r="H1142" s="10">
        <f t="shared" si="273"/>
        <v>15091871.393739944</v>
      </c>
      <c r="I1142" s="21">
        <f t="shared" si="263"/>
        <v>-13823.418070982554</v>
      </c>
      <c r="J1142" s="22">
        <f t="shared" si="264"/>
        <v>-4.6078060236608511</v>
      </c>
      <c r="K1142" s="27">
        <f t="shared" si="269"/>
        <v>0.13221153268559088</v>
      </c>
      <c r="L1142" s="5">
        <f t="shared" si="265"/>
        <v>3.4329819319592149E-2</v>
      </c>
      <c r="M1142" s="33">
        <f t="shared" si="266"/>
        <v>1.420856227073048</v>
      </c>
      <c r="N1142" s="24">
        <f t="shared" si="274"/>
        <v>12.154022155635475</v>
      </c>
      <c r="O1142" s="24">
        <f t="shared" si="275"/>
        <v>12.571312132348135</v>
      </c>
      <c r="P1142" s="24">
        <f t="shared" si="276"/>
        <v>150.91871393739945</v>
      </c>
      <c r="Q1142" s="4">
        <f t="shared" si="277"/>
        <v>34.329819319592147</v>
      </c>
    </row>
    <row r="1143" spans="2:17" x14ac:dyDescent="0.2">
      <c r="B1143" s="5">
        <f t="shared" si="271"/>
        <v>0.11200000000000218</v>
      </c>
      <c r="D1143" s="25">
        <f t="shared" si="267"/>
        <v>1.4175451701019639E-6</v>
      </c>
      <c r="E1143" s="18">
        <f t="shared" si="272"/>
        <v>2.0186242298518103E-4</v>
      </c>
      <c r="F1143" s="26">
        <f t="shared" si="270"/>
        <v>2.0884228482187061E-4</v>
      </c>
      <c r="G1143" s="17">
        <f t="shared" si="268"/>
        <v>-278193317.80843902</v>
      </c>
      <c r="H1143" s="10">
        <f t="shared" si="273"/>
        <v>15064103.066152191</v>
      </c>
      <c r="I1143" s="21">
        <f t="shared" si="263"/>
        <v>-13780.559506526175</v>
      </c>
      <c r="J1143" s="22">
        <f t="shared" si="264"/>
        <v>-4.593519835508725</v>
      </c>
      <c r="K1143" s="27">
        <f t="shared" si="269"/>
        <v>0.13175146639263241</v>
      </c>
      <c r="L1143" s="5">
        <f t="shared" si="265"/>
        <v>3.4343017469546058E-2</v>
      </c>
      <c r="M1143" s="33">
        <f t="shared" si="266"/>
        <v>1.4175451701019639</v>
      </c>
      <c r="N1143" s="24">
        <f t="shared" si="274"/>
        <v>12.111745379110863</v>
      </c>
      <c r="O1143" s="24">
        <f t="shared" si="275"/>
        <v>12.530537089312237</v>
      </c>
      <c r="P1143" s="24">
        <f t="shared" si="276"/>
        <v>150.64103066152191</v>
      </c>
      <c r="Q1143" s="4">
        <f t="shared" si="277"/>
        <v>34.343017469546055</v>
      </c>
    </row>
    <row r="1144" spans="2:17" x14ac:dyDescent="0.2">
      <c r="B1144" s="5">
        <f t="shared" si="271"/>
        <v>0.11210000000000218</v>
      </c>
      <c r="D1144" s="25">
        <f t="shared" si="267"/>
        <v>1.4142456326134859E-6</v>
      </c>
      <c r="E1144" s="18">
        <f t="shared" si="272"/>
        <v>2.0115998731452543E-4</v>
      </c>
      <c r="F1144" s="26">
        <f t="shared" si="270"/>
        <v>2.081644037829613E-4</v>
      </c>
      <c r="G1144" s="17">
        <f t="shared" si="268"/>
        <v>-279194473.46758324</v>
      </c>
      <c r="H1144" s="10">
        <f t="shared" si="273"/>
        <v>15036233.67658839</v>
      </c>
      <c r="I1144" s="21">
        <f t="shared" si="263"/>
        <v>-13737.548065249573</v>
      </c>
      <c r="J1144" s="22">
        <f t="shared" si="264"/>
        <v>-4.5791826884165241</v>
      </c>
      <c r="K1144" s="27">
        <f t="shared" si="269"/>
        <v>0.13129283126643615</v>
      </c>
      <c r="L1144" s="5">
        <f t="shared" si="265"/>
        <v>3.4356169684429012E-2</v>
      </c>
      <c r="M1144" s="33">
        <f t="shared" si="266"/>
        <v>1.414245632613486</v>
      </c>
      <c r="N1144" s="24">
        <f t="shared" si="274"/>
        <v>12.069599238871525</v>
      </c>
      <c r="O1144" s="24">
        <f t="shared" si="275"/>
        <v>12.489864226977678</v>
      </c>
      <c r="P1144" s="24">
        <f t="shared" si="276"/>
        <v>150.36233676588392</v>
      </c>
      <c r="Q1144" s="4">
        <f t="shared" si="277"/>
        <v>34.356169684429013</v>
      </c>
    </row>
    <row r="1145" spans="2:17" x14ac:dyDescent="0.2">
      <c r="B1145" s="5">
        <f t="shared" si="271"/>
        <v>0.11220000000000219</v>
      </c>
      <c r="D1145" s="25">
        <f t="shared" si="267"/>
        <v>1.4109575788927479E-6</v>
      </c>
      <c r="E1145" s="18">
        <f t="shared" si="272"/>
        <v>2.0045973676936115E-4</v>
      </c>
      <c r="F1145" s="26">
        <f t="shared" si="270"/>
        <v>2.0748823261947745E-4</v>
      </c>
      <c r="G1145" s="17">
        <f t="shared" si="268"/>
        <v>-280176658.73743486</v>
      </c>
      <c r="H1145" s="10">
        <f t="shared" si="273"/>
        <v>15008265.119978139</v>
      </c>
      <c r="I1145" s="21">
        <f t="shared" si="263"/>
        <v>-13694.386645501936</v>
      </c>
      <c r="J1145" s="22">
        <f t="shared" si="264"/>
        <v>-4.5647955485006451</v>
      </c>
      <c r="K1145" s="27">
        <f t="shared" si="269"/>
        <v>0.13083563235459028</v>
      </c>
      <c r="L1145" s="5">
        <f t="shared" si="265"/>
        <v>3.4369276107610064E-2</v>
      </c>
      <c r="M1145" s="33">
        <f t="shared" si="266"/>
        <v>1.410957578892748</v>
      </c>
      <c r="N1145" s="24">
        <f t="shared" si="274"/>
        <v>12.027584206161668</v>
      </c>
      <c r="O1145" s="24">
        <f t="shared" si="275"/>
        <v>12.449293957168647</v>
      </c>
      <c r="P1145" s="24">
        <f t="shared" si="276"/>
        <v>150.0826511997814</v>
      </c>
      <c r="Q1145" s="4">
        <f t="shared" si="277"/>
        <v>34.369276107610062</v>
      </c>
    </row>
    <row r="1146" spans="2:17" x14ac:dyDescent="0.2">
      <c r="B1146" s="5">
        <f t="shared" si="271"/>
        <v>0.11230000000000219</v>
      </c>
      <c r="D1146" s="25">
        <f t="shared" si="267"/>
        <v>1.4076809730974846E-6</v>
      </c>
      <c r="E1146" s="18">
        <f t="shared" si="272"/>
        <v>1.9976167905641661E-4</v>
      </c>
      <c r="F1146" s="26">
        <f t="shared" si="270"/>
        <v>2.0681377811227849E-4</v>
      </c>
      <c r="G1146" s="17">
        <f t="shared" si="268"/>
        <v>-281139834.0046519</v>
      </c>
      <c r="H1146" s="10">
        <f t="shared" si="273"/>
        <v>14980199.295341035</v>
      </c>
      <c r="I1146" s="21">
        <f t="shared" si="263"/>
        <v>-13651.078151780615</v>
      </c>
      <c r="J1146" s="22">
        <f t="shared" si="264"/>
        <v>-4.5503593839268719</v>
      </c>
      <c r="K1146" s="27">
        <f t="shared" si="269"/>
        <v>0.1303798746079689</v>
      </c>
      <c r="L1146" s="5">
        <f t="shared" si="265"/>
        <v>3.4382336882958192E-2</v>
      </c>
      <c r="M1146" s="33">
        <f t="shared" si="266"/>
        <v>1.4076809730974846</v>
      </c>
      <c r="N1146" s="24">
        <f t="shared" si="274"/>
        <v>11.985700743384996</v>
      </c>
      <c r="O1146" s="24">
        <f t="shared" si="275"/>
        <v>12.40882668673671</v>
      </c>
      <c r="P1146" s="24">
        <f t="shared" si="276"/>
        <v>149.80199295341038</v>
      </c>
      <c r="Q1146" s="4">
        <f t="shared" si="277"/>
        <v>34.382336882958192</v>
      </c>
    </row>
    <row r="1147" spans="2:17" x14ac:dyDescent="0.2">
      <c r="B1147" s="5">
        <f t="shared" si="271"/>
        <v>0.11240000000000219</v>
      </c>
      <c r="D1147" s="25">
        <f t="shared" si="267"/>
        <v>1.4044157792604527E-6</v>
      </c>
      <c r="E1147" s="18">
        <f t="shared" si="272"/>
        <v>1.9906582173475588E-4</v>
      </c>
      <c r="F1147" s="26">
        <f t="shared" si="270"/>
        <v>2.0614104695914235E-4</v>
      </c>
      <c r="G1147" s="17">
        <f t="shared" si="268"/>
        <v>-282083962.23447549</v>
      </c>
      <c r="H1147" s="10">
        <f t="shared" si="273"/>
        <v>14952038.105529079</v>
      </c>
      <c r="I1147" s="21">
        <f t="shared" si="263"/>
        <v>-13607.62549433761</v>
      </c>
      <c r="J1147" s="22">
        <f t="shared" si="264"/>
        <v>-4.5358751647792035</v>
      </c>
      <c r="K1147" s="27">
        <f t="shared" si="269"/>
        <v>0.12992556288053361</v>
      </c>
      <c r="L1147" s="5">
        <f t="shared" si="265"/>
        <v>3.4395352154832616E-2</v>
      </c>
      <c r="M1147" s="33">
        <f t="shared" si="266"/>
        <v>1.4044157792604528</v>
      </c>
      <c r="N1147" s="24">
        <f t="shared" si="274"/>
        <v>11.943949304085352</v>
      </c>
      <c r="O1147" s="24">
        <f t="shared" si="275"/>
        <v>12.36846281754854</v>
      </c>
      <c r="P1147" s="24">
        <f t="shared" si="276"/>
        <v>149.52038105529081</v>
      </c>
      <c r="Q1147" s="4">
        <f t="shared" si="277"/>
        <v>34.395352154832615</v>
      </c>
    </row>
    <row r="1148" spans="2:17" x14ac:dyDescent="0.2">
      <c r="B1148" s="5">
        <f t="shared" si="271"/>
        <v>0.1125000000000022</v>
      </c>
      <c r="D1148" s="25">
        <f t="shared" si="267"/>
        <v>1.4011619612918467E-6</v>
      </c>
      <c r="E1148" s="18">
        <f t="shared" si="272"/>
        <v>1.9837217221547557E-4</v>
      </c>
      <c r="F1148" s="26">
        <f t="shared" si="270"/>
        <v>2.0547004577456442E-4</v>
      </c>
      <c r="G1148" s="17">
        <f t="shared" si="268"/>
        <v>-283009008.97545892</v>
      </c>
      <c r="H1148" s="10">
        <f t="shared" si="273"/>
        <v>14923783.456968583</v>
      </c>
      <c r="I1148" s="21">
        <f t="shared" si="263"/>
        <v>-13564.031588785332</v>
      </c>
      <c r="J1148" s="22">
        <f t="shared" si="264"/>
        <v>-4.5213438629284441</v>
      </c>
      <c r="K1148" s="27">
        <f t="shared" si="269"/>
        <v>0.12947270192914823</v>
      </c>
      <c r="L1148" s="5">
        <f t="shared" si="265"/>
        <v>3.4408322068073101E-2</v>
      </c>
      <c r="M1148" s="33">
        <f t="shared" si="266"/>
        <v>1.4011619612918467</v>
      </c>
      <c r="N1148" s="24">
        <f t="shared" si="274"/>
        <v>11.902330332928534</v>
      </c>
      <c r="O1148" s="24">
        <f t="shared" si="275"/>
        <v>12.328202746473865</v>
      </c>
      <c r="P1148" s="24">
        <f t="shared" si="276"/>
        <v>149.23783456968584</v>
      </c>
      <c r="Q1148" s="4">
        <f t="shared" si="277"/>
        <v>34.408322068073097</v>
      </c>
    </row>
    <row r="1149" spans="2:17" x14ac:dyDescent="0.2">
      <c r="B1149" s="5">
        <f t="shared" si="271"/>
        <v>0.1126000000000022</v>
      </c>
      <c r="D1149" s="25">
        <f t="shared" si="267"/>
        <v>1.3979194829817247E-6</v>
      </c>
      <c r="E1149" s="18">
        <f t="shared" si="272"/>
        <v>1.9768073776142215E-4</v>
      </c>
      <c r="F1149" s="26">
        <f t="shared" si="270"/>
        <v>2.0480078108956105E-4</v>
      </c>
      <c r="G1149" s="17">
        <f t="shared" si="268"/>
        <v>-283914942.36355406</v>
      </c>
      <c r="H1149" s="10">
        <f t="shared" si="273"/>
        <v>14895437.259401632</v>
      </c>
      <c r="I1149" s="21">
        <f t="shared" si="263"/>
        <v>-13520.299355701647</v>
      </c>
      <c r="J1149" s="22">
        <f t="shared" si="264"/>
        <v>-4.5067664519005488</v>
      </c>
      <c r="K1149" s="27">
        <f t="shared" si="269"/>
        <v>0.12902129641340679</v>
      </c>
      <c r="L1149" s="5">
        <f t="shared" si="265"/>
        <v>3.442124676799023E-2</v>
      </c>
      <c r="M1149" s="33">
        <f t="shared" si="266"/>
        <v>1.3979194829817247</v>
      </c>
      <c r="N1149" s="24">
        <f t="shared" si="274"/>
        <v>11.860844265685328</v>
      </c>
      <c r="O1149" s="24">
        <f t="shared" si="275"/>
        <v>12.288046865373664</v>
      </c>
      <c r="P1149" s="24">
        <f t="shared" si="276"/>
        <v>148.95437259401635</v>
      </c>
      <c r="Q1149" s="4">
        <f t="shared" si="277"/>
        <v>34.421246767990226</v>
      </c>
    </row>
    <row r="1150" spans="2:17" x14ac:dyDescent="0.2">
      <c r="B1150" s="5">
        <f t="shared" si="271"/>
        <v>0.1127000000000022</v>
      </c>
      <c r="D1150" s="25">
        <f t="shared" si="267"/>
        <v>1.3946883080024427E-6</v>
      </c>
      <c r="E1150" s="18">
        <f t="shared" si="272"/>
        <v>1.9699152548692913E-4</v>
      </c>
      <c r="F1150" s="26">
        <f t="shared" si="270"/>
        <v>2.0413325935147926E-4</v>
      </c>
      <c r="G1150" s="17">
        <f t="shared" si="268"/>
        <v>-284801733.12555605</v>
      </c>
      <c r="H1150" s="10">
        <f t="shared" si="273"/>
        <v>14867001.425627178</v>
      </c>
      <c r="I1150" s="21">
        <f t="shared" si="263"/>
        <v>-13476.431720234426</v>
      </c>
      <c r="J1150" s="22">
        <f t="shared" si="264"/>
        <v>-4.4921439067448086</v>
      </c>
      <c r="K1150" s="27">
        <f t="shared" si="269"/>
        <v>0.12857135089547453</v>
      </c>
      <c r="L1150" s="5">
        <f t="shared" si="265"/>
        <v>3.4434126400355675E-2</v>
      </c>
      <c r="M1150" s="33">
        <f t="shared" si="266"/>
        <v>1.3946883080024428</v>
      </c>
      <c r="N1150" s="24">
        <f t="shared" si="274"/>
        <v>11.819491529215748</v>
      </c>
      <c r="O1150" s="24">
        <f t="shared" si="275"/>
        <v>12.247995561088755</v>
      </c>
      <c r="P1150" s="24">
        <f t="shared" si="276"/>
        <v>148.6700142562718</v>
      </c>
      <c r="Q1150" s="4">
        <f t="shared" si="277"/>
        <v>34.434126400355673</v>
      </c>
    </row>
    <row r="1151" spans="2:17" x14ac:dyDescent="0.2">
      <c r="B1151" s="5">
        <f t="shared" si="271"/>
        <v>0.1128000000000022</v>
      </c>
      <c r="D1151" s="25">
        <f t="shared" si="267"/>
        <v>1.3914683999110826E-6</v>
      </c>
      <c r="E1151" s="18">
        <f t="shared" si="272"/>
        <v>1.9630454235757444E-4</v>
      </c>
      <c r="F1151" s="26">
        <f t="shared" si="270"/>
        <v>2.0346748692380836E-4</v>
      </c>
      <c r="G1151" s="17">
        <f t="shared" si="268"/>
        <v>-285669354.58200538</v>
      </c>
      <c r="H1151" s="10">
        <f t="shared" si="273"/>
        <v>14838477.871241799</v>
      </c>
      <c r="I1151" s="21">
        <f t="shared" si="263"/>
        <v>-13432.431611705566</v>
      </c>
      <c r="J1151" s="22">
        <f t="shared" si="264"/>
        <v>-4.4774772039018549</v>
      </c>
      <c r="K1151" s="27">
        <f t="shared" si="269"/>
        <v>0.1281228698399422</v>
      </c>
      <c r="L1151" s="5">
        <f t="shared" si="265"/>
        <v>3.4446961111392442E-2</v>
      </c>
      <c r="M1151" s="33">
        <f t="shared" si="266"/>
        <v>1.3914683999110826</v>
      </c>
      <c r="N1151" s="24">
        <f t="shared" si="274"/>
        <v>11.778272541454466</v>
      </c>
      <c r="O1151" s="24">
        <f t="shared" si="275"/>
        <v>12.208049215428501</v>
      </c>
      <c r="P1151" s="24">
        <f t="shared" si="276"/>
        <v>148.38477871241801</v>
      </c>
      <c r="Q1151" s="4">
        <f t="shared" si="277"/>
        <v>34.44696111139244</v>
      </c>
    </row>
    <row r="1152" spans="2:17" x14ac:dyDescent="0.2">
      <c r="B1152" s="5">
        <f t="shared" si="271"/>
        <v>0.11290000000000221</v>
      </c>
      <c r="D1152" s="25">
        <f t="shared" si="267"/>
        <v>1.3882597221518909E-6</v>
      </c>
      <c r="E1152" s="18">
        <f t="shared" si="272"/>
        <v>1.9561979518995784E-4</v>
      </c>
      <c r="F1152" s="26">
        <f t="shared" si="270"/>
        <v>2.0280347008599803E-4</v>
      </c>
      <c r="G1152" s="17">
        <f t="shared" si="268"/>
        <v>-286517782.6493566</v>
      </c>
      <c r="H1152" s="10">
        <f t="shared" si="273"/>
        <v>14809868.51438023</v>
      </c>
      <c r="I1152" s="21">
        <f t="shared" si="263"/>
        <v>-13388.301963214679</v>
      </c>
      <c r="J1152" s="22">
        <f t="shared" si="264"/>
        <v>-4.4627673210715599</v>
      </c>
      <c r="K1152" s="27">
        <f t="shared" si="269"/>
        <v>0.12767585761369352</v>
      </c>
      <c r="L1152" s="5">
        <f t="shared" si="265"/>
        <v>3.4459751047765122E-2</v>
      </c>
      <c r="M1152" s="33">
        <f t="shared" si="266"/>
        <v>1.3882597221518909</v>
      </c>
      <c r="N1152" s="24">
        <f t="shared" si="274"/>
        <v>11.737187711397469</v>
      </c>
      <c r="O1152" s="24">
        <f t="shared" si="275"/>
        <v>12.168208205159882</v>
      </c>
      <c r="P1152" s="24">
        <f t="shared" si="276"/>
        <v>148.0986851438023</v>
      </c>
      <c r="Q1152" s="4">
        <f t="shared" si="277"/>
        <v>34.459751047765124</v>
      </c>
    </row>
    <row r="1153" spans="2:17" x14ac:dyDescent="0.2">
      <c r="B1153" s="5">
        <f t="shared" si="271"/>
        <v>0.11300000000000221</v>
      </c>
      <c r="D1153" s="25">
        <f t="shared" si="267"/>
        <v>1.3850622380587207E-6</v>
      </c>
      <c r="E1153" s="18">
        <f t="shared" si="272"/>
        <v>1.9493729065149867E-4</v>
      </c>
      <c r="F1153" s="26">
        <f t="shared" si="270"/>
        <v>2.0214121503328025E-4</v>
      </c>
      <c r="G1153" s="17">
        <f t="shared" si="268"/>
        <v>-287346995.84160769</v>
      </c>
      <c r="H1153" s="10">
        <f t="shared" si="273"/>
        <v>14781175.275455682</v>
      </c>
      <c r="I1153" s="21">
        <f t="shared" si="263"/>
        <v>-13344.045711242485</v>
      </c>
      <c r="J1153" s="22">
        <f t="shared" si="264"/>
        <v>-4.4480152370808286</v>
      </c>
      <c r="K1153" s="27">
        <f t="shared" si="269"/>
        <v>0.12723031848578589</v>
      </c>
      <c r="L1153" s="5">
        <f t="shared" si="265"/>
        <v>3.4472496356570098E-2</v>
      </c>
      <c r="M1153" s="33">
        <f t="shared" si="266"/>
        <v>1.3850622380587208</v>
      </c>
      <c r="N1153" s="24">
        <f t="shared" si="274"/>
        <v>11.69623743908992</v>
      </c>
      <c r="O1153" s="24">
        <f t="shared" si="275"/>
        <v>12.128472901996815</v>
      </c>
      <c r="P1153" s="24">
        <f t="shared" si="276"/>
        <v>147.81175275455684</v>
      </c>
      <c r="Q1153" s="4">
        <f t="shared" si="277"/>
        <v>34.472496356570097</v>
      </c>
    </row>
    <row r="1154" spans="2:17" x14ac:dyDescent="0.2">
      <c r="B1154" s="5">
        <f t="shared" si="271"/>
        <v>0.11310000000000221</v>
      </c>
      <c r="D1154" s="25">
        <f t="shared" si="267"/>
        <v>1.3818759108574755E-6</v>
      </c>
      <c r="E1154" s="18">
        <f t="shared" si="272"/>
        <v>1.9425703526025368E-4</v>
      </c>
      <c r="F1154" s="26">
        <f t="shared" si="270"/>
        <v>2.0148072787649581E-4</v>
      </c>
      <c r="G1154" s="17">
        <f t="shared" si="268"/>
        <v>-288156975.27126294</v>
      </c>
      <c r="H1154" s="10">
        <f t="shared" si="273"/>
        <v>14752400.076900039</v>
      </c>
      <c r="I1154" s="21">
        <f t="shared" si="263"/>
        <v>-13299.665795254014</v>
      </c>
      <c r="J1154" s="22">
        <f t="shared" si="264"/>
        <v>-4.4332219317513379</v>
      </c>
      <c r="K1154" s="27">
        <f t="shared" si="269"/>
        <v>0.12678625662734427</v>
      </c>
      <c r="L1154" s="5">
        <f t="shared" si="265"/>
        <v>3.4485197185325757E-2</v>
      </c>
      <c r="M1154" s="33">
        <f t="shared" si="266"/>
        <v>1.3818759108574754</v>
      </c>
      <c r="N1154" s="24">
        <f t="shared" si="274"/>
        <v>11.65542211561522</v>
      </c>
      <c r="O1154" s="24">
        <f t="shared" si="275"/>
        <v>12.088843672589748</v>
      </c>
      <c r="P1154" s="24">
        <f t="shared" si="276"/>
        <v>147.52400076900039</v>
      </c>
      <c r="Q1154" s="4">
        <f t="shared" si="277"/>
        <v>34.48519718532576</v>
      </c>
    </row>
    <row r="1155" spans="2:17" x14ac:dyDescent="0.2">
      <c r="B1155" s="5">
        <f t="shared" si="271"/>
        <v>0.11320000000000222</v>
      </c>
      <c r="D1155" s="25">
        <f t="shared" si="267"/>
        <v>1.3787007036685611E-6</v>
      </c>
      <c r="E1155" s="18">
        <f t="shared" si="272"/>
        <v>1.9357903538475492E-4</v>
      </c>
      <c r="F1155" s="26">
        <f t="shared" si="270"/>
        <v>2.0082201464192634E-4</v>
      </c>
      <c r="G1155" s="17">
        <f t="shared" si="268"/>
        <v>-288947704.64968526</v>
      </c>
      <c r="H1155" s="10">
        <f t="shared" si="273"/>
        <v>14723544.842903992</v>
      </c>
      <c r="I1155" s="21">
        <f t="shared" si="263"/>
        <v>-13255.165157301726</v>
      </c>
      <c r="J1155" s="22">
        <f t="shared" si="264"/>
        <v>-4.4183883857672424</v>
      </c>
      <c r="K1155" s="27">
        <f t="shared" si="269"/>
        <v>0.12634367611146835</v>
      </c>
      <c r="L1155" s="5">
        <f t="shared" si="265"/>
        <v>3.4497853681962697E-2</v>
      </c>
      <c r="M1155" s="33">
        <f t="shared" si="266"/>
        <v>1.3787007036685612</v>
      </c>
      <c r="N1155" s="24">
        <f t="shared" si="274"/>
        <v>11.614742123085296</v>
      </c>
      <c r="O1155" s="24">
        <f t="shared" si="275"/>
        <v>12.04932087851558</v>
      </c>
      <c r="P1155" s="24">
        <f t="shared" si="276"/>
        <v>147.23544842903993</v>
      </c>
      <c r="Q1155" s="4">
        <f t="shared" si="277"/>
        <v>34.497853681962695</v>
      </c>
    </row>
    <row r="1156" spans="2:17" x14ac:dyDescent="0.2">
      <c r="B1156" s="5">
        <f t="shared" si="271"/>
        <v>0.11330000000000222</v>
      </c>
      <c r="D1156" s="25">
        <f t="shared" si="267"/>
        <v>1.3755365795093264E-6</v>
      </c>
      <c r="E1156" s="18">
        <f t="shared" si="272"/>
        <v>1.9290329724386821E-4</v>
      </c>
      <c r="F1156" s="26">
        <f t="shared" si="270"/>
        <v>2.0016508127112812E-4</v>
      </c>
      <c r="G1156" s="17">
        <f t="shared" si="268"/>
        <v>-289719170.28685659</v>
      </c>
      <c r="H1156" s="10">
        <f t="shared" si="273"/>
        <v>14694611.499157164</v>
      </c>
      <c r="I1156" s="21">
        <f t="shared" si="263"/>
        <v>-13210.546741628663</v>
      </c>
      <c r="J1156" s="22">
        <f t="shared" si="264"/>
        <v>-4.4035155805428881</v>
      </c>
      <c r="K1156" s="27">
        <f t="shared" si="269"/>
        <v>0.12590258091315285</v>
      </c>
      <c r="L1156" s="5">
        <f t="shared" si="265"/>
        <v>3.451046599481393E-2</v>
      </c>
      <c r="M1156" s="33">
        <f t="shared" si="266"/>
        <v>1.3755365795093264</v>
      </c>
      <c r="N1156" s="24">
        <f t="shared" si="274"/>
        <v>11.574197834632093</v>
      </c>
      <c r="O1156" s="24">
        <f t="shared" si="275"/>
        <v>12.009904876267688</v>
      </c>
      <c r="P1156" s="24">
        <f t="shared" si="276"/>
        <v>146.94611499157165</v>
      </c>
      <c r="Q1156" s="4">
        <f t="shared" si="277"/>
        <v>34.510465994813927</v>
      </c>
    </row>
    <row r="1157" spans="2:17" x14ac:dyDescent="0.2">
      <c r="B1157" s="5">
        <f t="shared" si="271"/>
        <v>0.11340000000000222</v>
      </c>
      <c r="D1157" s="25">
        <f t="shared" si="267"/>
        <v>1.3723835012965182E-6</v>
      </c>
      <c r="E1157" s="18">
        <f t="shared" si="272"/>
        <v>1.9222982690667121E-4</v>
      </c>
      <c r="F1157" s="26">
        <f t="shared" si="270"/>
        <v>1.9950993362077336E-4</v>
      </c>
      <c r="G1157" s="17">
        <f t="shared" si="268"/>
        <v>-290471361.09039658</v>
      </c>
      <c r="H1157" s="10">
        <f t="shared" si="273"/>
        <v>14665601.972588301</v>
      </c>
      <c r="I1157" s="21">
        <f t="shared" si="263"/>
        <v>-13165.813494271657</v>
      </c>
      <c r="J1157" s="22">
        <f t="shared" si="264"/>
        <v>-4.3886044980905528</v>
      </c>
      <c r="K1157" s="27">
        <f t="shared" si="269"/>
        <v>0.12546297490922118</v>
      </c>
      <c r="L1157" s="5">
        <f t="shared" si="265"/>
        <v>3.4523034272605051E-2</v>
      </c>
      <c r="M1157" s="33">
        <f t="shared" si="266"/>
        <v>1.3723835012965182</v>
      </c>
      <c r="N1157" s="24">
        <f t="shared" si="274"/>
        <v>11.533789614400272</v>
      </c>
      <c r="O1157" s="24">
        <f t="shared" si="275"/>
        <v>11.970596017246402</v>
      </c>
      <c r="P1157" s="24">
        <f t="shared" si="276"/>
        <v>146.65601972588303</v>
      </c>
      <c r="Q1157" s="4">
        <f t="shared" si="277"/>
        <v>34.523034272605052</v>
      </c>
    </row>
    <row r="1158" spans="2:17" x14ac:dyDescent="0.2">
      <c r="B1158" s="5">
        <f t="shared" si="271"/>
        <v>0.11350000000000222</v>
      </c>
      <c r="D1158" s="25">
        <f t="shared" si="267"/>
        <v>1.3692414318487376E-6</v>
      </c>
      <c r="E1158" s="18">
        <f t="shared" si="272"/>
        <v>1.9155863029235234E-4</v>
      </c>
      <c r="F1158" s="26">
        <f t="shared" si="270"/>
        <v>1.9885657746249459E-4</v>
      </c>
      <c r="G1158" s="17">
        <f t="shared" si="268"/>
        <v>-291204268.56408608</v>
      </c>
      <c r="H1158" s="10">
        <f t="shared" si="273"/>
        <v>14636518.191105576</v>
      </c>
      <c r="I1158" s="21">
        <f t="shared" si="263"/>
        <v>-13120.968362664784</v>
      </c>
      <c r="J1158" s="22">
        <f t="shared" si="264"/>
        <v>-4.3736561208882616</v>
      </c>
      <c r="K1158" s="27">
        <f t="shared" si="269"/>
        <v>0.12502486187827225</v>
      </c>
      <c r="L1158" s="5">
        <f t="shared" si="265"/>
        <v>3.4535558664444424E-2</v>
      </c>
      <c r="M1158" s="33">
        <f t="shared" si="266"/>
        <v>1.3692414318487376</v>
      </c>
      <c r="N1158" s="24">
        <f t="shared" si="274"/>
        <v>11.493517817541141</v>
      </c>
      <c r="O1158" s="24">
        <f t="shared" si="275"/>
        <v>11.931394647749675</v>
      </c>
      <c r="P1158" s="24">
        <f t="shared" si="276"/>
        <v>146.36518191105577</v>
      </c>
      <c r="Q1158" s="4">
        <f t="shared" si="277"/>
        <v>34.535558664444423</v>
      </c>
    </row>
    <row r="1159" spans="2:17" x14ac:dyDescent="0.2">
      <c r="B1159" s="5">
        <f t="shared" si="271"/>
        <v>0.11360000000000223</v>
      </c>
      <c r="D1159" s="25">
        <f t="shared" si="267"/>
        <v>1.3661103338888946E-6</v>
      </c>
      <c r="E1159" s="18">
        <f t="shared" si="272"/>
        <v>1.9088971317012936E-4</v>
      </c>
      <c r="F1159" s="26">
        <f t="shared" si="270"/>
        <v>1.982050184827344E-4</v>
      </c>
      <c r="G1159" s="17">
        <f t="shared" si="268"/>
        <v>-291917886.80569011</v>
      </c>
      <c r="H1159" s="10">
        <f t="shared" si="273"/>
        <v>14607362.083337087</v>
      </c>
      <c r="I1159" s="21">
        <f t="shared" si="263"/>
        <v>-13076.014295243072</v>
      </c>
      <c r="J1159" s="22">
        <f t="shared" si="264"/>
        <v>-4.3586714317476911</v>
      </c>
      <c r="K1159" s="27">
        <f t="shared" si="269"/>
        <v>0.12458824550064045</v>
      </c>
      <c r="L1159" s="5">
        <f t="shared" si="265"/>
        <v>3.4548039319813373E-2</v>
      </c>
      <c r="M1159" s="33">
        <f t="shared" si="266"/>
        <v>1.3661103338888947</v>
      </c>
      <c r="N1159" s="24">
        <f t="shared" si="274"/>
        <v>11.453382790207762</v>
      </c>
      <c r="O1159" s="24">
        <f t="shared" si="275"/>
        <v>11.892301108964064</v>
      </c>
      <c r="P1159" s="24">
        <f t="shared" si="276"/>
        <v>146.07362083337088</v>
      </c>
      <c r="Q1159" s="4">
        <f t="shared" si="277"/>
        <v>34.54803931981337</v>
      </c>
    </row>
    <row r="1160" spans="2:17" x14ac:dyDescent="0.2">
      <c r="B1160" s="5">
        <f t="shared" si="271"/>
        <v>0.11370000000000223</v>
      </c>
      <c r="D1160" s="25">
        <f t="shared" si="267"/>
        <v>1.362990170046658E-6</v>
      </c>
      <c r="E1160" s="18">
        <f t="shared" si="272"/>
        <v>1.902230811591885E-4</v>
      </c>
      <c r="F1160" s="26">
        <f t="shared" si="270"/>
        <v>1.9755526228259763E-4</v>
      </c>
      <c r="G1160" s="17">
        <f t="shared" si="268"/>
        <v>-292612212.50420153</v>
      </c>
      <c r="H1160" s="10">
        <f t="shared" si="273"/>
        <v>14578135.578371592</v>
      </c>
      <c r="I1160" s="21">
        <f t="shared" si="263"/>
        <v>-13030.954241046647</v>
      </c>
      <c r="J1160" s="22">
        <f t="shared" si="264"/>
        <v>-4.343651413682216</v>
      </c>
      <c r="K1160" s="27">
        <f t="shared" si="269"/>
        <v>0.12415312935836895</v>
      </c>
      <c r="L1160" s="5">
        <f t="shared" si="265"/>
        <v>3.4560476388556326E-2</v>
      </c>
      <c r="M1160" s="33">
        <f t="shared" si="266"/>
        <v>1.362990170046658</v>
      </c>
      <c r="N1160" s="24">
        <f t="shared" si="274"/>
        <v>11.41338486955131</v>
      </c>
      <c r="O1160" s="24">
        <f t="shared" si="275"/>
        <v>11.853315736955858</v>
      </c>
      <c r="P1160" s="24">
        <f t="shared" si="276"/>
        <v>145.78135578371592</v>
      </c>
      <c r="Q1160" s="4">
        <f t="shared" si="277"/>
        <v>34.560476388556324</v>
      </c>
    </row>
    <row r="1161" spans="2:17" x14ac:dyDescent="0.2">
      <c r="B1161" s="5">
        <f t="shared" si="271"/>
        <v>0.11380000000000223</v>
      </c>
      <c r="D1161" s="25">
        <f t="shared" si="267"/>
        <v>1.3598809028609199E-6</v>
      </c>
      <c r="E1161" s="18">
        <f t="shared" si="272"/>
        <v>1.8955873972864354E-4</v>
      </c>
      <c r="F1161" s="26">
        <f t="shared" si="270"/>
        <v>1.9690731437771122E-4</v>
      </c>
      <c r="G1161" s="17">
        <f t="shared" si="268"/>
        <v>-293287244.93636537</v>
      </c>
      <c r="H1161" s="10">
        <f t="shared" si="273"/>
        <v>14548840.605499564</v>
      </c>
      <c r="I1161" s="21">
        <f t="shared" si="263"/>
        <v>-12985.791149325301</v>
      </c>
      <c r="J1161" s="22">
        <f t="shared" si="264"/>
        <v>-4.3285970497751007</v>
      </c>
      <c r="K1161" s="27">
        <f t="shared" si="269"/>
        <v>0.12371951693519607</v>
      </c>
      <c r="L1161" s="5">
        <f t="shared" si="265"/>
        <v>3.4572870020871005E-2</v>
      </c>
      <c r="M1161" s="33">
        <f t="shared" si="266"/>
        <v>1.35988090286092</v>
      </c>
      <c r="N1161" s="24">
        <f t="shared" si="274"/>
        <v>11.373524383718612</v>
      </c>
      <c r="O1161" s="24">
        <f t="shared" si="275"/>
        <v>11.814438862662673</v>
      </c>
      <c r="P1161" s="24">
        <f t="shared" si="276"/>
        <v>145.48840605499564</v>
      </c>
      <c r="Q1161" s="4">
        <f t="shared" si="277"/>
        <v>34.572870020871008</v>
      </c>
    </row>
    <row r="1162" spans="2:17" x14ac:dyDescent="0.2">
      <c r="B1162" s="5">
        <f t="shared" si="271"/>
        <v>0.11390000000000224</v>
      </c>
      <c r="D1162" s="25">
        <f t="shared" si="267"/>
        <v>1.356782494782249E-6</v>
      </c>
      <c r="E1162" s="18">
        <f t="shared" si="272"/>
        <v>1.8889669419751499E-4</v>
      </c>
      <c r="F1162" s="26">
        <f t="shared" si="270"/>
        <v>1.9626118019808604E-4</v>
      </c>
      <c r="G1162" s="17">
        <f t="shared" si="268"/>
        <v>-293942985.96270728</v>
      </c>
      <c r="H1162" s="10">
        <f t="shared" si="273"/>
        <v>14519479.09395461</v>
      </c>
      <c r="I1162" s="21">
        <f t="shared" si="263"/>
        <v>-12940.527969143723</v>
      </c>
      <c r="J1162" s="22">
        <f t="shared" si="264"/>
        <v>-4.3135093230479074</v>
      </c>
      <c r="K1162" s="27">
        <f t="shared" si="269"/>
        <v>0.12328741161655492</v>
      </c>
      <c r="L1162" s="5">
        <f t="shared" si="265"/>
        <v>3.4585220367298594E-2</v>
      </c>
      <c r="M1162" s="33">
        <f t="shared" si="266"/>
        <v>1.3567824947822491</v>
      </c>
      <c r="N1162" s="24">
        <f t="shared" si="274"/>
        <v>11.3338016518509</v>
      </c>
      <c r="O1162" s="24">
        <f t="shared" si="275"/>
        <v>11.775670811885162</v>
      </c>
      <c r="P1162" s="24">
        <f t="shared" si="276"/>
        <v>145.1947909395461</v>
      </c>
      <c r="Q1162" s="4">
        <f t="shared" si="277"/>
        <v>34.585220367298596</v>
      </c>
    </row>
    <row r="1163" spans="2:17" x14ac:dyDescent="0.2">
      <c r="B1163" s="5">
        <f t="shared" si="271"/>
        <v>0.11400000000000224</v>
      </c>
      <c r="D1163" s="25">
        <f t="shared" si="267"/>
        <v>1.3536949081753519E-6</v>
      </c>
      <c r="E1163" s="18">
        <f t="shared" si="272"/>
        <v>1.882369497347296E-4</v>
      </c>
      <c r="F1163" s="26">
        <f t="shared" si="270"/>
        <v>1.9561686508798488E-4</v>
      </c>
      <c r="G1163" s="17">
        <f t="shared" si="268"/>
        <v>-294579440.02284205</v>
      </c>
      <c r="H1163" s="10">
        <f t="shared" si="273"/>
        <v>14490052.972655332</v>
      </c>
      <c r="I1163" s="21">
        <f t="shared" si="263"/>
        <v>-12895.167648987317</v>
      </c>
      <c r="J1163" s="22">
        <f t="shared" si="264"/>
        <v>-4.298389216329106</v>
      </c>
      <c r="K1163" s="27">
        <f t="shared" si="269"/>
        <v>0.12285681668958606</v>
      </c>
      <c r="L1163" s="5">
        <f t="shared" si="265"/>
        <v>3.4597527578713899E-2</v>
      </c>
      <c r="M1163" s="33">
        <f t="shared" si="266"/>
        <v>1.353694908175352</v>
      </c>
      <c r="N1163" s="24">
        <f t="shared" si="274"/>
        <v>11.294216984083777</v>
      </c>
      <c r="O1163" s="24">
        <f t="shared" si="275"/>
        <v>11.737011905279093</v>
      </c>
      <c r="P1163" s="24">
        <f t="shared" si="276"/>
        <v>144.90052972655332</v>
      </c>
      <c r="Q1163" s="4">
        <f t="shared" si="277"/>
        <v>34.597527578713901</v>
      </c>
    </row>
    <row r="1164" spans="2:17" x14ac:dyDescent="0.2">
      <c r="B1164" s="5">
        <f t="shared" si="271"/>
        <v>0.11410000000000224</v>
      </c>
      <c r="D1164" s="25">
        <f t="shared" si="267"/>
        <v>1.3506181053215263E-6</v>
      </c>
      <c r="E1164" s="18">
        <f t="shared" si="272"/>
        <v>1.8757951135913974E-4</v>
      </c>
      <c r="F1164" s="26">
        <f t="shared" si="270"/>
        <v>1.9497437430579374E-4</v>
      </c>
      <c r="G1164" s="17">
        <f t="shared" si="268"/>
        <v>-295196614.13021129</v>
      </c>
      <c r="H1164" s="10">
        <f t="shared" si="273"/>
        <v>14460564.169947678</v>
      </c>
      <c r="I1164" s="21">
        <f t="shared" si="263"/>
        <v>-12849.713136368879</v>
      </c>
      <c r="J1164" s="22">
        <f t="shared" si="264"/>
        <v>-4.2832377121229595</v>
      </c>
      <c r="K1164" s="27">
        <f t="shared" si="269"/>
        <v>0.12242773534316347</v>
      </c>
      <c r="L1164" s="5">
        <f t="shared" si="265"/>
        <v>3.4609791806315536E-2</v>
      </c>
      <c r="M1164" s="33">
        <f t="shared" si="266"/>
        <v>1.3506181053215263</v>
      </c>
      <c r="N1164" s="24">
        <f t="shared" si="274"/>
        <v>11.254770681548385</v>
      </c>
      <c r="O1164" s="24">
        <f t="shared" si="275"/>
        <v>11.698462458347624</v>
      </c>
      <c r="P1164" s="24">
        <f t="shared" si="276"/>
        <v>144.60564169947679</v>
      </c>
      <c r="Q1164" s="4">
        <f t="shared" si="277"/>
        <v>34.609791806315535</v>
      </c>
    </row>
    <row r="1165" spans="2:17" x14ac:dyDescent="0.2">
      <c r="B1165" s="5">
        <f t="shared" si="271"/>
        <v>0.11420000000000224</v>
      </c>
      <c r="D1165" s="25">
        <f t="shared" si="267"/>
        <v>1.347552048421117E-6</v>
      </c>
      <c r="E1165" s="18">
        <f t="shared" si="272"/>
        <v>1.8692438393956291E-4</v>
      </c>
      <c r="F1165" s="26">
        <f t="shared" si="270"/>
        <v>1.9433371302389807E-4</v>
      </c>
      <c r="G1165" s="17">
        <f t="shared" si="268"/>
        <v>-295794517.86615992</v>
      </c>
      <c r="H1165" s="10">
        <f t="shared" si="273"/>
        <v>14431014.61334786</v>
      </c>
      <c r="I1165" s="21">
        <f t="shared" si="263"/>
        <v>-12804.167377436077</v>
      </c>
      <c r="J1165" s="22">
        <f t="shared" si="264"/>
        <v>-4.2680557924786919</v>
      </c>
      <c r="K1165" s="27">
        <f t="shared" si="269"/>
        <v>0.12200017066793338</v>
      </c>
      <c r="L1165" s="5">
        <f t="shared" si="265"/>
        <v>3.4622013201616092E-2</v>
      </c>
      <c r="M1165" s="33">
        <f t="shared" si="266"/>
        <v>1.347552048421117</v>
      </c>
      <c r="N1165" s="24">
        <f t="shared" si="274"/>
        <v>11.215463036373775</v>
      </c>
      <c r="O1165" s="24">
        <f t="shared" si="275"/>
        <v>11.660022781433884</v>
      </c>
      <c r="P1165" s="24">
        <f t="shared" si="276"/>
        <v>144.31014613347861</v>
      </c>
      <c r="Q1165" s="4">
        <f t="shared" si="277"/>
        <v>34.622013201616092</v>
      </c>
    </row>
    <row r="1166" spans="2:17" x14ac:dyDescent="0.2">
      <c r="B1166" s="5">
        <f t="shared" si="271"/>
        <v>0.11430000000000225</v>
      </c>
      <c r="D1166" s="25">
        <f t="shared" si="267"/>
        <v>1.3444966995959779E-6</v>
      </c>
      <c r="E1166" s="18">
        <f t="shared" si="272"/>
        <v>1.8627157219484116E-4</v>
      </c>
      <c r="F1166" s="26">
        <f t="shared" si="270"/>
        <v>1.9369488632856467E-4</v>
      </c>
      <c r="G1166" s="17">
        <f t="shared" si="268"/>
        <v>-296373163.37340653</v>
      </c>
      <c r="H1166" s="10">
        <f t="shared" si="273"/>
        <v>14401406.229285881</v>
      </c>
      <c r="I1166" s="21">
        <f t="shared" si="263"/>
        <v>-12758.533316579911</v>
      </c>
      <c r="J1166" s="22">
        <f t="shared" si="264"/>
        <v>-4.2528444388599702</v>
      </c>
      <c r="K1166" s="27">
        <f t="shared" si="269"/>
        <v>0.12157412565636645</v>
      </c>
      <c r="L1166" s="5">
        <f t="shared" si="265"/>
        <v>3.4634191916432307E-2</v>
      </c>
      <c r="M1166" s="33">
        <f t="shared" si="266"/>
        <v>1.344496699595978</v>
      </c>
      <c r="N1166" s="24">
        <f t="shared" si="274"/>
        <v>11.176294331690469</v>
      </c>
      <c r="O1166" s="24">
        <f t="shared" si="275"/>
        <v>11.62169317971388</v>
      </c>
      <c r="P1166" s="24">
        <f t="shared" si="276"/>
        <v>144.01406229285882</v>
      </c>
      <c r="Q1166" s="4">
        <f t="shared" si="277"/>
        <v>34.634191916432307</v>
      </c>
    </row>
    <row r="1167" spans="2:17" x14ac:dyDescent="0.2">
      <c r="B1167" s="5">
        <f t="shared" si="271"/>
        <v>0.11440000000000225</v>
      </c>
      <c r="D1167" s="25">
        <f t="shared" si="267"/>
        <v>1.3414520208919246E-6</v>
      </c>
      <c r="E1167" s="18">
        <f t="shared" si="272"/>
        <v>1.8562108069392067E-4</v>
      </c>
      <c r="F1167" s="26">
        <f t="shared" si="270"/>
        <v>1.9305789921982691E-4</v>
      </c>
      <c r="G1167" s="17">
        <f t="shared" si="268"/>
        <v>-296932565.34894037</v>
      </c>
      <c r="H1167" s="10">
        <f t="shared" si="273"/>
        <v>14371740.942849763</v>
      </c>
      <c r="I1167" s="21">
        <f t="shared" si="263"/>
        <v>-12712.813896044252</v>
      </c>
      <c r="J1167" s="22">
        <f t="shared" si="264"/>
        <v>-4.2376046320147509</v>
      </c>
      <c r="K1167" s="27">
        <f t="shared" si="269"/>
        <v>0.12114960320282271</v>
      </c>
      <c r="L1167" s="5">
        <f t="shared" si="265"/>
        <v>3.4646328102875268E-2</v>
      </c>
      <c r="M1167" s="33">
        <f t="shared" si="266"/>
        <v>1.3414520208919247</v>
      </c>
      <c r="N1167" s="24">
        <f t="shared" si="274"/>
        <v>11.13726484163524</v>
      </c>
      <c r="O1167" s="24">
        <f t="shared" si="275"/>
        <v>11.583473953189614</v>
      </c>
      <c r="P1167" s="24">
        <f t="shared" si="276"/>
        <v>143.71740942849763</v>
      </c>
      <c r="Q1167" s="4">
        <f t="shared" si="277"/>
        <v>34.646328102875266</v>
      </c>
    </row>
    <row r="1168" spans="2:17" x14ac:dyDescent="0.2">
      <c r="B1168" s="5">
        <f t="shared" si="271"/>
        <v>0.11450000000000225</v>
      </c>
      <c r="D1168" s="25">
        <f t="shared" si="267"/>
        <v>1.3384179742811844E-6</v>
      </c>
      <c r="E1168" s="18">
        <f t="shared" si="272"/>
        <v>1.8497291385595092E-4</v>
      </c>
      <c r="F1168" s="26">
        <f t="shared" si="270"/>
        <v>1.9242275661137445E-4</v>
      </c>
      <c r="G1168" s="17">
        <f t="shared" si="268"/>
        <v>-297472741.03624994</v>
      </c>
      <c r="H1168" s="10">
        <f t="shared" si="273"/>
        <v>14342020.677530503</v>
      </c>
      <c r="I1168" s="21">
        <f t="shared" si="263"/>
        <v>-12667.012055536499</v>
      </c>
      <c r="J1168" s="22">
        <f t="shared" si="264"/>
        <v>-4.2223373518454999</v>
      </c>
      <c r="K1168" s="27">
        <f t="shared" si="269"/>
        <v>0.1207266061036297</v>
      </c>
      <c r="L1168" s="5">
        <f t="shared" si="265"/>
        <v>3.4658421913340592E-2</v>
      </c>
      <c r="M1168" s="33">
        <f t="shared" si="266"/>
        <v>1.3384179742811844</v>
      </c>
      <c r="N1168" s="24">
        <f t="shared" si="274"/>
        <v>11.098374831357056</v>
      </c>
      <c r="O1168" s="24">
        <f t="shared" si="275"/>
        <v>11.545365396682467</v>
      </c>
      <c r="P1168" s="24">
        <f t="shared" si="276"/>
        <v>143.42020677530505</v>
      </c>
      <c r="Q1168" s="4">
        <f t="shared" si="277"/>
        <v>34.65842191334059</v>
      </c>
    </row>
    <row r="1169" spans="2:17" x14ac:dyDescent="0.2">
      <c r="B1169" s="5">
        <f t="shared" si="271"/>
        <v>0.11460000000000226</v>
      </c>
      <c r="D1169" s="25">
        <f t="shared" si="267"/>
        <v>1.3353945216648521E-6</v>
      </c>
      <c r="E1169" s="18">
        <f t="shared" si="272"/>
        <v>1.8432707595040403E-4</v>
      </c>
      <c r="F1169" s="26">
        <f t="shared" si="270"/>
        <v>1.917894633304487E-4</v>
      </c>
      <c r="G1169" s="17">
        <f t="shared" si="268"/>
        <v>-297993710.21694112</v>
      </c>
      <c r="H1169" s="10">
        <f t="shared" si="273"/>
        <v>14312247.354967844</v>
      </c>
      <c r="I1169" s="21">
        <f t="shared" si="263"/>
        <v>-12621.130731839503</v>
      </c>
      <c r="J1169" s="22">
        <f t="shared" si="264"/>
        <v>-4.2070435772798342</v>
      </c>
      <c r="K1169" s="27">
        <f t="shared" si="269"/>
        <v>0.12030513705717344</v>
      </c>
      <c r="L1169" s="5">
        <f t="shared" si="265"/>
        <v>3.4670473500498636E-2</v>
      </c>
      <c r="M1169" s="33">
        <f t="shared" si="266"/>
        <v>1.3353945216648522</v>
      </c>
      <c r="N1169" s="24">
        <f t="shared" si="274"/>
        <v>11.059624557024241</v>
      </c>
      <c r="O1169" s="24">
        <f t="shared" si="275"/>
        <v>11.507367799826921</v>
      </c>
      <c r="P1169" s="24">
        <f t="shared" si="276"/>
        <v>143.12247354967846</v>
      </c>
      <c r="Q1169" s="4">
        <f t="shared" si="277"/>
        <v>34.670473500498638</v>
      </c>
    </row>
    <row r="1170" spans="2:17" x14ac:dyDescent="0.2">
      <c r="B1170" s="5">
        <f t="shared" si="271"/>
        <v>0.11470000000000226</v>
      </c>
      <c r="D1170" s="25">
        <f t="shared" si="267"/>
        <v>1.332381624875342E-6</v>
      </c>
      <c r="E1170" s="18">
        <f t="shared" si="272"/>
        <v>1.8368357109721368E-4</v>
      </c>
      <c r="F1170" s="26">
        <f t="shared" si="270"/>
        <v>1.9115802411774253E-4</v>
      </c>
      <c r="G1170" s="17">
        <f t="shared" si="268"/>
        <v>-298495495.20178688</v>
      </c>
      <c r="H1170" s="10">
        <f t="shared" si="273"/>
        <v>14282422.894696908</v>
      </c>
      <c r="I1170" s="21">
        <f t="shared" si="263"/>
        <v>-12575.172858424805</v>
      </c>
      <c r="J1170" s="22">
        <f t="shared" si="264"/>
        <v>-4.1917242861416018</v>
      </c>
      <c r="K1170" s="27">
        <f t="shared" si="269"/>
        <v>0.11988519866400237</v>
      </c>
      <c r="L1170" s="5">
        <f t="shared" si="265"/>
        <v>3.4682483017284695E-2</v>
      </c>
      <c r="M1170" s="33">
        <f t="shared" si="266"/>
        <v>1.332381624875342</v>
      </c>
      <c r="N1170" s="24">
        <f t="shared" si="274"/>
        <v>11.02101426583282</v>
      </c>
      <c r="O1170" s="24">
        <f t="shared" si="275"/>
        <v>11.469481447064551</v>
      </c>
      <c r="P1170" s="24">
        <f t="shared" si="276"/>
        <v>142.8242289469691</v>
      </c>
      <c r="Q1170" s="4">
        <f t="shared" si="277"/>
        <v>34.682483017284696</v>
      </c>
    </row>
    <row r="1171" spans="2:17" x14ac:dyDescent="0.2">
      <c r="B1171" s="5">
        <f t="shared" si="271"/>
        <v>0.11480000000000226</v>
      </c>
      <c r="D1171" s="25">
        <f t="shared" si="267"/>
        <v>1.3293792456788269E-6</v>
      </c>
      <c r="E1171" s="18">
        <f t="shared" si="272"/>
        <v>1.8304240326693364E-4</v>
      </c>
      <c r="F1171" s="26">
        <f t="shared" si="270"/>
        <v>1.9052844362730308E-4</v>
      </c>
      <c r="G1171" s="17">
        <f t="shared" si="268"/>
        <v>-298978120.82115394</v>
      </c>
      <c r="H1171" s="10">
        <f t="shared" si="273"/>
        <v>14252549.21389576</v>
      </c>
      <c r="I1171" s="21">
        <f t="shared" si="263"/>
        <v>-12529.141365067315</v>
      </c>
      <c r="J1171" s="22">
        <f t="shared" si="264"/>
        <v>-4.1763804550224384</v>
      </c>
      <c r="K1171" s="27">
        <f t="shared" si="269"/>
        <v>0.11946679342694416</v>
      </c>
      <c r="L1171" s="5">
        <f t="shared" si="265"/>
        <v>3.4694450616889243E-2</v>
      </c>
      <c r="M1171" s="33">
        <f t="shared" si="266"/>
        <v>1.3293792456788269</v>
      </c>
      <c r="N1171" s="24">
        <f t="shared" si="274"/>
        <v>10.982544196016018</v>
      </c>
      <c r="O1171" s="24">
        <f t="shared" si="275"/>
        <v>11.431706617638184</v>
      </c>
      <c r="P1171" s="24">
        <f t="shared" si="276"/>
        <v>142.52549213895762</v>
      </c>
      <c r="Q1171" s="4">
        <f t="shared" si="277"/>
        <v>34.694450616889242</v>
      </c>
    </row>
    <row r="1172" spans="2:17" x14ac:dyDescent="0.2">
      <c r="B1172" s="5">
        <f t="shared" si="271"/>
        <v>0.11490000000000226</v>
      </c>
      <c r="D1172" s="25">
        <f t="shared" si="267"/>
        <v>1.3263873457776896E-6</v>
      </c>
      <c r="E1172" s="18">
        <f t="shared" si="272"/>
        <v>1.8240357628091639E-4</v>
      </c>
      <c r="F1172" s="26">
        <f t="shared" si="270"/>
        <v>1.8990072642644188E-4</v>
      </c>
      <c r="G1172" s="17">
        <f t="shared" si="268"/>
        <v>-299441614.41477764</v>
      </c>
      <c r="H1172" s="10">
        <f t="shared" si="273"/>
        <v>14222628.227133963</v>
      </c>
      <c r="I1172" s="21">
        <f t="shared" si="263"/>
        <v>-12483.039177461533</v>
      </c>
      <c r="J1172" s="22">
        <f t="shared" si="264"/>
        <v>-4.1610130591538441</v>
      </c>
      <c r="K1172" s="27">
        <f t="shared" si="269"/>
        <v>0.11904992375123535</v>
      </c>
      <c r="L1172" s="5">
        <f t="shared" si="265"/>
        <v>3.4706376452748149E-2</v>
      </c>
      <c r="M1172" s="33">
        <f t="shared" si="266"/>
        <v>1.3263873457776896</v>
      </c>
      <c r="N1172" s="24">
        <f t="shared" si="274"/>
        <v>10.944214576854984</v>
      </c>
      <c r="O1172" s="24">
        <f t="shared" si="275"/>
        <v>11.394043585586513</v>
      </c>
      <c r="P1172" s="24">
        <f t="shared" si="276"/>
        <v>142.22628227133964</v>
      </c>
      <c r="Q1172" s="4">
        <f t="shared" si="277"/>
        <v>34.706376452748145</v>
      </c>
    </row>
    <row r="1173" spans="2:17" x14ac:dyDescent="0.2">
      <c r="B1173" s="5">
        <f t="shared" si="271"/>
        <v>0.11500000000000227</v>
      </c>
      <c r="D1173" s="25">
        <f t="shared" si="267"/>
        <v>1.3234058868129639E-6</v>
      </c>
      <c r="E1173" s="18">
        <f t="shared" si="272"/>
        <v>1.8176709381151077E-4</v>
      </c>
      <c r="F1173" s="26">
        <f t="shared" si="270"/>
        <v>1.8927487699564778E-4</v>
      </c>
      <c r="G1173" s="17">
        <f t="shared" si="268"/>
        <v>-299886005.82101953</v>
      </c>
      <c r="H1173" s="10">
        <f t="shared" si="273"/>
        <v>14192661.846122174</v>
      </c>
      <c r="I1173" s="21">
        <f t="shared" si="263"/>
        <v>-12436.869216839348</v>
      </c>
      <c r="J1173" s="22">
        <f t="shared" si="264"/>
        <v>-4.1456230722797827</v>
      </c>
      <c r="K1173" s="27">
        <f t="shared" si="269"/>
        <v>0.11863459194466368</v>
      </c>
      <c r="L1173" s="5">
        <f t="shared" si="265"/>
        <v>3.4718260678532946E-2</v>
      </c>
      <c r="M1173" s="33">
        <f t="shared" si="266"/>
        <v>1.3234058868129639</v>
      </c>
      <c r="N1173" s="24">
        <f t="shared" si="274"/>
        <v>10.906025628690646</v>
      </c>
      <c r="O1173" s="24">
        <f t="shared" si="275"/>
        <v>11.356492619738868</v>
      </c>
      <c r="P1173" s="24">
        <f t="shared" si="276"/>
        <v>141.92661846122175</v>
      </c>
      <c r="Q1173" s="4">
        <f t="shared" si="277"/>
        <v>34.718260678532943</v>
      </c>
    </row>
    <row r="1174" spans="2:17" x14ac:dyDescent="0.2">
      <c r="B1174" s="5">
        <f t="shared" si="271"/>
        <v>0.11510000000000227</v>
      </c>
      <c r="D1174" s="25">
        <f t="shared" si="267"/>
        <v>1.320434830366764E-6</v>
      </c>
      <c r="E1174" s="18">
        <f t="shared" si="272"/>
        <v>1.8113295938227948E-4</v>
      </c>
      <c r="F1174" s="26">
        <f t="shared" si="270"/>
        <v>1.8865089972850422E-4</v>
      </c>
      <c r="G1174" s="17">
        <f t="shared" si="268"/>
        <v>-300311327.36548012</v>
      </c>
      <c r="H1174" s="10">
        <f t="shared" si="273"/>
        <v>14162651.979462849</v>
      </c>
      <c r="I1174" s="21">
        <f t="shared" si="263"/>
        <v>-12390.634399589553</v>
      </c>
      <c r="J1174" s="22">
        <f t="shared" si="264"/>
        <v>-4.1302114665298513</v>
      </c>
      <c r="K1174" s="27">
        <f t="shared" si="269"/>
        <v>0.1182208002177232</v>
      </c>
      <c r="L1174" s="5">
        <f t="shared" si="265"/>
        <v>3.4730103448141064E-2</v>
      </c>
      <c r="M1174" s="33">
        <f t="shared" si="266"/>
        <v>1.3204348303667641</v>
      </c>
      <c r="N1174" s="24">
        <f t="shared" si="274"/>
        <v>10.867977562936769</v>
      </c>
      <c r="O1174" s="24">
        <f t="shared" si="275"/>
        <v>11.319053983710253</v>
      </c>
      <c r="P1174" s="24">
        <f t="shared" si="276"/>
        <v>141.62651979462851</v>
      </c>
      <c r="Q1174" s="4">
        <f t="shared" si="277"/>
        <v>34.730103448141065</v>
      </c>
    </row>
    <row r="1175" spans="2:17" x14ac:dyDescent="0.2">
      <c r="B1175" s="5">
        <f t="shared" si="271"/>
        <v>0.11520000000000227</v>
      </c>
      <c r="D1175" s="25">
        <f t="shared" si="267"/>
        <v>1.3174741379647343E-6</v>
      </c>
      <c r="E1175" s="18">
        <f t="shared" si="272"/>
        <v>1.8050117636823589E-4</v>
      </c>
      <c r="F1175" s="26">
        <f t="shared" si="270"/>
        <v>1.8802879893161406E-4</v>
      </c>
      <c r="G1175" s="17">
        <f t="shared" si="268"/>
        <v>-300717613.84898925</v>
      </c>
      <c r="H1175" s="10">
        <f t="shared" si="273"/>
        <v>14132600.532402126</v>
      </c>
      <c r="I1175" s="21">
        <f t="shared" si="263"/>
        <v>-12344.337636879178</v>
      </c>
      <c r="J1175" s="22">
        <f t="shared" si="264"/>
        <v>-4.1147792122930591</v>
      </c>
      <c r="K1175" s="27">
        <f t="shared" si="269"/>
        <v>0.11780855068378206</v>
      </c>
      <c r="L1175" s="5">
        <f t="shared" si="265"/>
        <v>3.4741904915686142E-2</v>
      </c>
      <c r="M1175" s="33">
        <f t="shared" si="266"/>
        <v>1.3174741379647343</v>
      </c>
      <c r="N1175" s="24">
        <f t="shared" si="274"/>
        <v>10.830070582094153</v>
      </c>
      <c r="O1175" s="24">
        <f t="shared" si="275"/>
        <v>11.281727935896843</v>
      </c>
      <c r="P1175" s="24">
        <f t="shared" si="276"/>
        <v>141.32600532402128</v>
      </c>
      <c r="Q1175" s="4">
        <f t="shared" si="277"/>
        <v>34.741904915686142</v>
      </c>
    </row>
    <row r="1176" spans="2:17" x14ac:dyDescent="0.2">
      <c r="B1176" s="5">
        <f t="shared" si="271"/>
        <v>0.11530000000000228</v>
      </c>
      <c r="D1176" s="25">
        <f t="shared" si="267"/>
        <v>1.3145237710784647E-6</v>
      </c>
      <c r="E1176" s="18">
        <f t="shared" si="272"/>
        <v>1.7987174799610008E-4</v>
      </c>
      <c r="F1176" s="26">
        <f t="shared" si="270"/>
        <v>1.8740857882452522E-4</v>
      </c>
      <c r="G1176" s="17">
        <f t="shared" si="268"/>
        <v>-301104902.53512669</v>
      </c>
      <c r="H1176" s="10">
        <f t="shared" si="273"/>
        <v>14102509.40658292</v>
      </c>
      <c r="I1176" s="21">
        <f t="shared" ref="I1176:I1239" si="278">$E$9*$I$4-H1176*$I$7-$E$14*K1175</f>
        <v>-12297.98183427667</v>
      </c>
      <c r="J1176" s="22">
        <f t="shared" ref="J1176:J1239" si="279">I1176/$E$13</f>
        <v>-4.0993272780922236</v>
      </c>
      <c r="K1176" s="27">
        <f t="shared" si="269"/>
        <v>0.11739784535926279</v>
      </c>
      <c r="L1176" s="5">
        <f t="shared" ref="L1176:L1239" si="280">+L1175+0.5*$C$20*(K1175+K1176)</f>
        <v>3.4753665235488292E-2</v>
      </c>
      <c r="M1176" s="33">
        <f t="shared" ref="M1176:M1239" si="281">D1176*1000000</f>
        <v>1.3145237710784647</v>
      </c>
      <c r="N1176" s="24">
        <f t="shared" si="274"/>
        <v>10.792304879766004</v>
      </c>
      <c r="O1176" s="24">
        <f t="shared" si="275"/>
        <v>11.244514729471513</v>
      </c>
      <c r="P1176" s="24">
        <f t="shared" si="276"/>
        <v>141.02509406582922</v>
      </c>
      <c r="Q1176" s="4">
        <f t="shared" si="277"/>
        <v>34.753665235488292</v>
      </c>
    </row>
    <row r="1177" spans="2:17" x14ac:dyDescent="0.2">
      <c r="B1177" s="5">
        <f t="shared" si="271"/>
        <v>0.11540000000000228</v>
      </c>
      <c r="D1177" s="25">
        <f t="shared" ref="D1177:D1240" si="282">(-$E$15/($E$16)*L1176+$E$15)</f>
        <v>1.3115836911279271E-6</v>
      </c>
      <c r="E1177" s="18">
        <f t="shared" si="272"/>
        <v>1.7924467734457429E-4</v>
      </c>
      <c r="F1177" s="26">
        <f t="shared" si="270"/>
        <v>1.8679024353966442E-4</v>
      </c>
      <c r="G1177" s="17">
        <f t="shared" ref="G1177:G1240" si="283">$E$19/$E$11*(E1176-F1176)</f>
        <v>-301473233.13700581</v>
      </c>
      <c r="H1177" s="10">
        <f t="shared" si="273"/>
        <v>14072380.499799313</v>
      </c>
      <c r="I1177" s="21">
        <f t="shared" si="278"/>
        <v>-12251.569891377085</v>
      </c>
      <c r="J1177" s="22">
        <f t="shared" si="279"/>
        <v>-4.083856630459028</v>
      </c>
      <c r="K1177" s="27">
        <f t="shared" ref="K1177:K1240" si="284">+K1176+0.5*$C$20*(J1176+J1177)</f>
        <v>0.11698868616383522</v>
      </c>
      <c r="L1177" s="5">
        <f t="shared" si="280"/>
        <v>3.4765384562064447E-2</v>
      </c>
      <c r="M1177" s="33">
        <f t="shared" si="281"/>
        <v>1.3115836911279271</v>
      </c>
      <c r="N1177" s="24">
        <f t="shared" si="274"/>
        <v>10.754680640674458</v>
      </c>
      <c r="O1177" s="24">
        <f t="shared" si="275"/>
        <v>11.207414612379866</v>
      </c>
      <c r="P1177" s="24">
        <f t="shared" si="276"/>
        <v>140.72380499799314</v>
      </c>
      <c r="Q1177" s="4">
        <f t="shared" si="277"/>
        <v>34.765384562064447</v>
      </c>
    </row>
    <row r="1178" spans="2:17" x14ac:dyDescent="0.2">
      <c r="B1178" s="5">
        <f t="shared" si="271"/>
        <v>0.11550000000000228</v>
      </c>
      <c r="D1178" s="25">
        <f t="shared" si="282"/>
        <v>1.308653859483889E-6</v>
      </c>
      <c r="E1178" s="18">
        <f t="shared" si="272"/>
        <v>1.7861996734463737E-4</v>
      </c>
      <c r="F1178" s="26">
        <f t="shared" ref="F1178:F1241" si="285">$E$18*D1178*SQRT(H1177*2/$E$17)</f>
        <v>1.8617379712227328E-4</v>
      </c>
      <c r="G1178" s="17">
        <f t="shared" si="283"/>
        <v>-301822647.80360526</v>
      </c>
      <c r="H1178" s="10">
        <f t="shared" si="273"/>
        <v>14042215.705752283</v>
      </c>
      <c r="I1178" s="21">
        <f t="shared" si="278"/>
        <v>-12205.104701429313</v>
      </c>
      <c r="J1178" s="22">
        <f t="shared" si="279"/>
        <v>-4.0683682338097711</v>
      </c>
      <c r="K1178" s="27">
        <f t="shared" si="284"/>
        <v>0.11658107492062178</v>
      </c>
      <c r="L1178" s="5">
        <f t="shared" si="280"/>
        <v>3.477706305011867E-2</v>
      </c>
      <c r="M1178" s="33">
        <f t="shared" si="281"/>
        <v>1.308653859483889</v>
      </c>
      <c r="N1178" s="24">
        <f t="shared" si="274"/>
        <v>10.717198040678243</v>
      </c>
      <c r="O1178" s="24">
        <f t="shared" si="275"/>
        <v>11.170427827336397</v>
      </c>
      <c r="P1178" s="24">
        <f t="shared" si="276"/>
        <v>140.42215705752284</v>
      </c>
      <c r="Q1178" s="4">
        <f t="shared" si="277"/>
        <v>34.77706305011867</v>
      </c>
    </row>
    <row r="1179" spans="2:17" x14ac:dyDescent="0.2">
      <c r="B1179" s="5">
        <f t="shared" si="271"/>
        <v>0.11560000000000228</v>
      </c>
      <c r="D1179" s="25">
        <f t="shared" si="282"/>
        <v>1.3057342374703333E-6</v>
      </c>
      <c r="E1179" s="18">
        <f t="shared" si="272"/>
        <v>1.7799762077985821E-4</v>
      </c>
      <c r="F1179" s="26">
        <f t="shared" si="285"/>
        <v>1.855592435303508E-4</v>
      </c>
      <c r="G1179" s="17">
        <f t="shared" si="283"/>
        <v>-302153191.1054365</v>
      </c>
      <c r="H1179" s="10">
        <f t="shared" si="273"/>
        <v>14012016.913806831</v>
      </c>
      <c r="I1179" s="21">
        <f t="shared" si="278"/>
        <v>-12158.589150965461</v>
      </c>
      <c r="J1179" s="22">
        <f t="shared" si="279"/>
        <v>-4.0528630503218208</v>
      </c>
      <c r="K1179" s="27">
        <f t="shared" si="284"/>
        <v>0.1161750133564152</v>
      </c>
      <c r="L1179" s="5">
        <f t="shared" si="280"/>
        <v>3.478870085453252E-2</v>
      </c>
      <c r="M1179" s="33">
        <f t="shared" si="281"/>
        <v>1.3057342374703333</v>
      </c>
      <c r="N1179" s="24">
        <f t="shared" si="274"/>
        <v>10.679857246791492</v>
      </c>
      <c r="O1179" s="24">
        <f t="shared" si="275"/>
        <v>11.133554611821047</v>
      </c>
      <c r="P1179" s="24">
        <f t="shared" si="276"/>
        <v>140.12016913806832</v>
      </c>
      <c r="Q1179" s="4">
        <f t="shared" si="277"/>
        <v>34.788700854532522</v>
      </c>
    </row>
    <row r="1180" spans="2:17" x14ac:dyDescent="0.2">
      <c r="B1180" s="5">
        <f t="shared" si="271"/>
        <v>0.11570000000000229</v>
      </c>
      <c r="D1180" s="25">
        <f t="shared" si="282"/>
        <v>1.3028247863668698E-6</v>
      </c>
      <c r="E1180" s="18">
        <f t="shared" si="272"/>
        <v>1.7737764028672814E-4</v>
      </c>
      <c r="F1180" s="26">
        <f t="shared" si="285"/>
        <v>1.8494658663460021E-4</v>
      </c>
      <c r="G1180" s="17">
        <f t="shared" si="283"/>
        <v>-302464910.01970357</v>
      </c>
      <c r="H1180" s="10">
        <f t="shared" si="273"/>
        <v>13981786.008750575</v>
      </c>
      <c r="I1180" s="21">
        <f t="shared" si="278"/>
        <v>-12112.026119432508</v>
      </c>
      <c r="J1180" s="22">
        <f t="shared" si="279"/>
        <v>-4.0373420398108362</v>
      </c>
      <c r="K1180" s="27">
        <f t="shared" si="284"/>
        <v>0.11577050310190856</v>
      </c>
      <c r="L1180" s="5">
        <f t="shared" si="280"/>
        <v>3.4800298130355435E-2</v>
      </c>
      <c r="M1180" s="33">
        <f t="shared" si="281"/>
        <v>1.3028247863668698</v>
      </c>
      <c r="N1180" s="24">
        <f t="shared" si="274"/>
        <v>10.642658417203689</v>
      </c>
      <c r="O1180" s="24">
        <f t="shared" si="275"/>
        <v>11.096795198076013</v>
      </c>
      <c r="P1180" s="24">
        <f t="shared" si="276"/>
        <v>139.81786008750575</v>
      </c>
      <c r="Q1180" s="4">
        <f t="shared" si="277"/>
        <v>34.800298130355436</v>
      </c>
    </row>
    <row r="1181" spans="2:17" x14ac:dyDescent="0.2">
      <c r="B1181" s="5">
        <f t="shared" si="271"/>
        <v>0.11580000000000229</v>
      </c>
      <c r="D1181" s="25">
        <f t="shared" si="282"/>
        <v>1.2999254674111415E-6</v>
      </c>
      <c r="E1181" s="18">
        <f t="shared" si="272"/>
        <v>1.767600283550123E-4</v>
      </c>
      <c r="F1181" s="26">
        <f t="shared" si="285"/>
        <v>1.8433583021838066E-4</v>
      </c>
      <c r="G1181" s="17">
        <f t="shared" si="283"/>
        <v>-302757853.91488242</v>
      </c>
      <c r="H1181" s="10">
        <f t="shared" si="273"/>
        <v>13951524.870553846</v>
      </c>
      <c r="I1181" s="21">
        <f t="shared" si="278"/>
        <v>-12065.418478826219</v>
      </c>
      <c r="J1181" s="22">
        <f t="shared" si="279"/>
        <v>-4.0218061596087393</v>
      </c>
      <c r="K1181" s="27">
        <f t="shared" si="284"/>
        <v>0.11536754569193758</v>
      </c>
      <c r="L1181" s="5">
        <f t="shared" si="280"/>
        <v>3.481185503279513E-2</v>
      </c>
      <c r="M1181" s="33">
        <f t="shared" si="281"/>
        <v>1.2999254674111416</v>
      </c>
      <c r="N1181" s="24">
        <f t="shared" si="274"/>
        <v>10.605601701300738</v>
      </c>
      <c r="O1181" s="24">
        <f t="shared" si="275"/>
        <v>11.060149813102839</v>
      </c>
      <c r="P1181" s="24">
        <f t="shared" si="276"/>
        <v>139.51524870553845</v>
      </c>
      <c r="Q1181" s="4">
        <f t="shared" si="277"/>
        <v>34.81185503279513</v>
      </c>
    </row>
    <row r="1182" spans="2:17" x14ac:dyDescent="0.2">
      <c r="B1182" s="5">
        <f t="shared" si="271"/>
        <v>0.11590000000000229</v>
      </c>
      <c r="D1182" s="25">
        <f t="shared" si="282"/>
        <v>1.2970362418012179E-6</v>
      </c>
      <c r="E1182" s="18">
        <f t="shared" si="272"/>
        <v>1.7614478732811933E-4</v>
      </c>
      <c r="F1182" s="26">
        <f t="shared" si="285"/>
        <v>1.837269779776631E-4</v>
      </c>
      <c r="G1182" s="17">
        <f t="shared" si="283"/>
        <v>-303032074.53473425</v>
      </c>
      <c r="H1182" s="10">
        <f t="shared" si="273"/>
        <v>13921235.374131365</v>
      </c>
      <c r="I1182" s="21">
        <f t="shared" si="278"/>
        <v>-12018.769093327533</v>
      </c>
      <c r="J1182" s="22">
        <f t="shared" si="279"/>
        <v>-4.0062563644425113</v>
      </c>
      <c r="K1182" s="27">
        <f t="shared" si="284"/>
        <v>0.11496614256573502</v>
      </c>
      <c r="L1182" s="5">
        <f t="shared" si="280"/>
        <v>3.4823371717208014E-2</v>
      </c>
      <c r="M1182" s="33">
        <f t="shared" si="281"/>
        <v>1.2970362418012178</v>
      </c>
      <c r="N1182" s="24">
        <f t="shared" si="274"/>
        <v>10.56868723968716</v>
      </c>
      <c r="O1182" s="24">
        <f t="shared" si="275"/>
        <v>11.023618678659785</v>
      </c>
      <c r="P1182" s="24">
        <f t="shared" si="276"/>
        <v>139.21235374131365</v>
      </c>
      <c r="Q1182" s="4">
        <f t="shared" si="277"/>
        <v>34.823371717208012</v>
      </c>
    </row>
    <row r="1183" spans="2:17" x14ac:dyDescent="0.2">
      <c r="B1183" s="5">
        <f t="shared" si="271"/>
        <v>0.1160000000000023</v>
      </c>
      <c r="D1183" s="25">
        <f t="shared" si="282"/>
        <v>1.2941570706979972E-6</v>
      </c>
      <c r="E1183" s="18">
        <f t="shared" si="272"/>
        <v>1.7553191940349004E-4</v>
      </c>
      <c r="F1183" s="26">
        <f t="shared" si="285"/>
        <v>1.8312003352099278E-4</v>
      </c>
      <c r="G1183" s="17">
        <f t="shared" si="283"/>
        <v>-303287625.98175079</v>
      </c>
      <c r="H1183" s="10">
        <f t="shared" si="273"/>
        <v>13890919.38910554</v>
      </c>
      <c r="I1183" s="21">
        <f t="shared" si="278"/>
        <v>-11972.080818941406</v>
      </c>
      <c r="J1183" s="22">
        <f t="shared" si="279"/>
        <v>-3.9906936063138017</v>
      </c>
      <c r="K1183" s="27">
        <f t="shared" si="284"/>
        <v>0.1145662950671972</v>
      </c>
      <c r="L1183" s="5">
        <f t="shared" si="280"/>
        <v>3.4834848339089661E-2</v>
      </c>
      <c r="M1183" s="33">
        <f t="shared" si="281"/>
        <v>1.2941570706979972</v>
      </c>
      <c r="N1183" s="24">
        <f t="shared" si="274"/>
        <v>10.531915164209403</v>
      </c>
      <c r="O1183" s="24">
        <f t="shared" si="275"/>
        <v>10.987202011259567</v>
      </c>
      <c r="P1183" s="24">
        <f t="shared" si="276"/>
        <v>138.90919389105539</v>
      </c>
      <c r="Q1183" s="4">
        <f t="shared" si="277"/>
        <v>34.83484833908966</v>
      </c>
    </row>
    <row r="1184" spans="2:17" x14ac:dyDescent="0.2">
      <c r="B1184" s="5">
        <f t="shared" si="271"/>
        <v>0.1161000000000023</v>
      </c>
      <c r="D1184" s="25">
        <f t="shared" si="282"/>
        <v>1.2912879152275852E-6</v>
      </c>
      <c r="E1184" s="18">
        <f t="shared" si="272"/>
        <v>1.7492142663300418E-4</v>
      </c>
      <c r="F1184" s="26">
        <f t="shared" si="285"/>
        <v>1.8251500036945469E-4</v>
      </c>
      <c r="G1184" s="17">
        <f t="shared" si="283"/>
        <v>-303524564.70010972</v>
      </c>
      <c r="H1184" s="10">
        <f t="shared" si="273"/>
        <v>13860578.779571448</v>
      </c>
      <c r="I1184" s="21">
        <f t="shared" si="278"/>
        <v>-11925.356503138246</v>
      </c>
      <c r="J1184" s="22">
        <f t="shared" si="279"/>
        <v>-3.9751188343794155</v>
      </c>
      <c r="K1184" s="27">
        <f t="shared" si="284"/>
        <v>0.11416800444516255</v>
      </c>
      <c r="L1184" s="5">
        <f t="shared" si="280"/>
        <v>3.4846285054065278E-2</v>
      </c>
      <c r="M1184" s="33">
        <f t="shared" si="281"/>
        <v>1.2912879152275851</v>
      </c>
      <c r="N1184" s="24">
        <f t="shared" si="274"/>
        <v>10.495285597980251</v>
      </c>
      <c r="O1184" s="24">
        <f t="shared" si="275"/>
        <v>10.950900022167282</v>
      </c>
      <c r="P1184" s="24">
        <f t="shared" si="276"/>
        <v>138.60578779571449</v>
      </c>
      <c r="Q1184" s="4">
        <f t="shared" si="277"/>
        <v>34.846285054065277</v>
      </c>
    </row>
    <row r="1185" spans="2:17" x14ac:dyDescent="0.2">
      <c r="B1185" s="5">
        <f t="shared" si="271"/>
        <v>0.1162000000000023</v>
      </c>
      <c r="D1185" s="25">
        <f t="shared" si="282"/>
        <v>1.2884287364836815E-6</v>
      </c>
      <c r="E1185" s="18">
        <f t="shared" si="272"/>
        <v>1.7431331092340578E-4</v>
      </c>
      <c r="F1185" s="26">
        <f t="shared" si="285"/>
        <v>1.8191188195664564E-4</v>
      </c>
      <c r="G1185" s="17">
        <f t="shared" si="283"/>
        <v>-303742949.45802051</v>
      </c>
      <c r="H1185" s="10">
        <f t="shared" si="273"/>
        <v>13830215.403863542</v>
      </c>
      <c r="I1185" s="21">
        <f t="shared" si="278"/>
        <v>-11878.598984498009</v>
      </c>
      <c r="J1185" s="22">
        <f t="shared" si="279"/>
        <v>-3.9595329948326694</v>
      </c>
      <c r="K1185" s="27">
        <f t="shared" si="284"/>
        <v>0.11377127185370195</v>
      </c>
      <c r="L1185" s="5">
        <f t="shared" si="280"/>
        <v>3.4857682017880219E-2</v>
      </c>
      <c r="M1185" s="33">
        <f t="shared" si="281"/>
        <v>1.2884287364836815</v>
      </c>
      <c r="N1185" s="24">
        <f t="shared" si="274"/>
        <v>10.458798655404347</v>
      </c>
      <c r="O1185" s="24">
        <f t="shared" si="275"/>
        <v>10.914712917398738</v>
      </c>
      <c r="P1185" s="24">
        <f t="shared" si="276"/>
        <v>138.30215403863542</v>
      </c>
      <c r="Q1185" s="4">
        <f t="shared" si="277"/>
        <v>34.857682017880222</v>
      </c>
    </row>
    <row r="1186" spans="2:17" x14ac:dyDescent="0.2">
      <c r="B1186" s="5">
        <f t="shared" si="271"/>
        <v>0.1163000000000023</v>
      </c>
      <c r="D1186" s="25">
        <f t="shared" si="282"/>
        <v>1.2855794955299452E-6</v>
      </c>
      <c r="E1186" s="18">
        <f t="shared" si="272"/>
        <v>1.7370757403674646E-4</v>
      </c>
      <c r="F1186" s="26">
        <f t="shared" si="285"/>
        <v>1.8131068162864996E-4</v>
      </c>
      <c r="G1186" s="17">
        <f t="shared" si="283"/>
        <v>-303942841.32959449</v>
      </c>
      <c r="H1186" s="10">
        <f t="shared" si="273"/>
        <v>13799831.114324162</v>
      </c>
      <c r="I1186" s="21">
        <f t="shared" si="278"/>
        <v>-11831.81109235704</v>
      </c>
      <c r="J1186" s="22">
        <f t="shared" si="279"/>
        <v>-3.9439370307856803</v>
      </c>
      <c r="K1186" s="27">
        <f t="shared" si="284"/>
        <v>0.11337609835242103</v>
      </c>
      <c r="L1186" s="5">
        <f t="shared" si="280"/>
        <v>3.4869039386390528E-2</v>
      </c>
      <c r="M1186" s="33">
        <f t="shared" si="281"/>
        <v>1.2855794955299451</v>
      </c>
      <c r="N1186" s="24">
        <f t="shared" si="274"/>
        <v>10.422454442204788</v>
      </c>
      <c r="O1186" s="24">
        <f t="shared" si="275"/>
        <v>10.878640897718999</v>
      </c>
      <c r="P1186" s="24">
        <f t="shared" si="276"/>
        <v>137.99831114324164</v>
      </c>
      <c r="Q1186" s="4">
        <f t="shared" si="277"/>
        <v>34.869039386390526</v>
      </c>
    </row>
    <row r="1187" spans="2:17" x14ac:dyDescent="0.2">
      <c r="B1187" s="5">
        <f t="shared" si="271"/>
        <v>0.11640000000000231</v>
      </c>
      <c r="D1187" s="25">
        <f t="shared" si="282"/>
        <v>1.2827401534023693E-6</v>
      </c>
      <c r="E1187" s="18">
        <f t="shared" si="272"/>
        <v>1.7310421759084697E-4</v>
      </c>
      <c r="F1187" s="26">
        <f t="shared" si="285"/>
        <v>1.8071140264402195E-4</v>
      </c>
      <c r="G1187" s="17">
        <f t="shared" si="283"/>
        <v>-304124303.67614001</v>
      </c>
      <c r="H1187" s="10">
        <f t="shared" si="273"/>
        <v>13769427.757073876</v>
      </c>
      <c r="I1187" s="21">
        <f t="shared" si="278"/>
        <v>-11784.995646457721</v>
      </c>
      <c r="J1187" s="22">
        <f t="shared" si="279"/>
        <v>-3.9283318821525737</v>
      </c>
      <c r="K1187" s="27">
        <f t="shared" si="284"/>
        <v>0.11298248490677412</v>
      </c>
      <c r="L1187" s="5">
        <f t="shared" si="280"/>
        <v>3.4880357315553487E-2</v>
      </c>
      <c r="M1187" s="33">
        <f t="shared" si="281"/>
        <v>1.2827401534023692</v>
      </c>
      <c r="N1187" s="24">
        <f t="shared" si="274"/>
        <v>10.386253055450817</v>
      </c>
      <c r="O1187" s="24">
        <f t="shared" si="275"/>
        <v>10.842684158641317</v>
      </c>
      <c r="P1187" s="24">
        <f t="shared" si="276"/>
        <v>137.69427757073876</v>
      </c>
      <c r="Q1187" s="4">
        <f t="shared" si="277"/>
        <v>34.880357315553489</v>
      </c>
    </row>
    <row r="1188" spans="2:17" x14ac:dyDescent="0.2">
      <c r="B1188" s="5">
        <f t="shared" si="271"/>
        <v>0.11650000000000231</v>
      </c>
      <c r="D1188" s="25">
        <f t="shared" si="282"/>
        <v>1.2799106711116293E-6</v>
      </c>
      <c r="E1188" s="18">
        <f t="shared" si="272"/>
        <v>1.725032430597765E-4</v>
      </c>
      <c r="F1188" s="26">
        <f t="shared" si="285"/>
        <v>1.8011404817377095E-4</v>
      </c>
      <c r="G1188" s="17">
        <f t="shared" si="283"/>
        <v>-304287402.12699932</v>
      </c>
      <c r="H1188" s="10">
        <f t="shared" si="273"/>
        <v>13739007.171783719</v>
      </c>
      <c r="I1188" s="21">
        <f t="shared" si="278"/>
        <v>-11738.155456601064</v>
      </c>
      <c r="J1188" s="22">
        <f t="shared" si="279"/>
        <v>-3.9127184855336878</v>
      </c>
      <c r="K1188" s="27">
        <f t="shared" si="284"/>
        <v>0.11259043238838981</v>
      </c>
      <c r="L1188" s="5">
        <f t="shared" si="280"/>
        <v>3.4891635961418248E-2</v>
      </c>
      <c r="M1188" s="33">
        <f t="shared" si="281"/>
        <v>1.2799106711116293</v>
      </c>
      <c r="N1188" s="24">
        <f t="shared" si="274"/>
        <v>10.350194583586591</v>
      </c>
      <c r="O1188" s="24">
        <f t="shared" si="275"/>
        <v>10.806842890426257</v>
      </c>
      <c r="P1188" s="24">
        <f t="shared" si="276"/>
        <v>137.3900717178372</v>
      </c>
      <c r="Q1188" s="4">
        <f t="shared" si="277"/>
        <v>34.891635961418245</v>
      </c>
    </row>
    <row r="1189" spans="2:17" x14ac:dyDescent="0.2">
      <c r="B1189" s="5">
        <f t="shared" si="271"/>
        <v>0.11660000000000231</v>
      </c>
      <c r="D1189" s="25">
        <f t="shared" si="282"/>
        <v>1.277091009645439E-6</v>
      </c>
      <c r="E1189" s="18">
        <f t="shared" si="272"/>
        <v>1.7190465177434981E-4</v>
      </c>
      <c r="F1189" s="26">
        <f t="shared" si="285"/>
        <v>1.7951862130135432E-4</v>
      </c>
      <c r="G1189" s="17">
        <f t="shared" si="283"/>
        <v>-304432204.55977809</v>
      </c>
      <c r="H1189" s="10">
        <f t="shared" si="273"/>
        <v>13708571.19144938</v>
      </c>
      <c r="I1189" s="21">
        <f t="shared" si="278"/>
        <v>-11691.293322302221</v>
      </c>
      <c r="J1189" s="22">
        <f t="shared" si="279"/>
        <v>-3.8970977741007404</v>
      </c>
      <c r="K1189" s="27">
        <f t="shared" si="284"/>
        <v>0.11219994157540809</v>
      </c>
      <c r="L1189" s="5">
        <f t="shared" si="280"/>
        <v>3.490287548011644E-2</v>
      </c>
      <c r="M1189" s="33">
        <f t="shared" si="281"/>
        <v>1.2770910096454391</v>
      </c>
      <c r="N1189" s="24">
        <f t="shared" si="274"/>
        <v>10.314279106460988</v>
      </c>
      <c r="O1189" s="24">
        <f t="shared" si="275"/>
        <v>10.77111727808126</v>
      </c>
      <c r="P1189" s="24">
        <f t="shared" si="276"/>
        <v>137.0857119144938</v>
      </c>
      <c r="Q1189" s="4">
        <f t="shared" si="277"/>
        <v>34.902875480116442</v>
      </c>
    </row>
    <row r="1190" spans="2:17" x14ac:dyDescent="0.2">
      <c r="B1190" s="5">
        <f t="shared" si="271"/>
        <v>0.11670000000000232</v>
      </c>
      <c r="D1190" s="25">
        <f t="shared" si="282"/>
        <v>1.2742811299708906E-6</v>
      </c>
      <c r="E1190" s="18">
        <f t="shared" si="272"/>
        <v>1.71308444922642E-4</v>
      </c>
      <c r="F1190" s="26">
        <f t="shared" si="285"/>
        <v>1.789251250226735E-4</v>
      </c>
      <c r="G1190" s="17">
        <f t="shared" si="283"/>
        <v>-304558781.08018029</v>
      </c>
      <c r="H1190" s="10">
        <f t="shared" si="273"/>
        <v>13678121.642167382</v>
      </c>
      <c r="I1190" s="21">
        <f t="shared" si="278"/>
        <v>-11644.412032449132</v>
      </c>
      <c r="J1190" s="22">
        <f t="shared" si="279"/>
        <v>-3.8814706774830441</v>
      </c>
      <c r="K1190" s="27">
        <f t="shared" si="284"/>
        <v>0.1118110131528289</v>
      </c>
      <c r="L1190" s="5">
        <f t="shared" si="280"/>
        <v>3.4914076027852854E-2</v>
      </c>
      <c r="M1190" s="33">
        <f t="shared" si="281"/>
        <v>1.2742811299708907</v>
      </c>
      <c r="N1190" s="24">
        <f t="shared" si="274"/>
        <v>10.278506695358519</v>
      </c>
      <c r="O1190" s="24">
        <f t="shared" si="275"/>
        <v>10.735507501360409</v>
      </c>
      <c r="P1190" s="24">
        <f t="shared" si="276"/>
        <v>136.78121642167383</v>
      </c>
      <c r="Q1190" s="4">
        <f t="shared" si="277"/>
        <v>34.914076027852857</v>
      </c>
    </row>
    <row r="1191" spans="2:17" x14ac:dyDescent="0.2">
      <c r="B1191" s="5">
        <f t="shared" si="271"/>
        <v>0.11680000000000232</v>
      </c>
      <c r="D1191" s="25">
        <f t="shared" si="282"/>
        <v>1.2714809930367871E-6</v>
      </c>
      <c r="E1191" s="18">
        <f t="shared" si="272"/>
        <v>1.7071462355052052E-4</v>
      </c>
      <c r="F1191" s="26">
        <f t="shared" si="285"/>
        <v>1.7833356224607611E-4</v>
      </c>
      <c r="G1191" s="17">
        <f t="shared" si="283"/>
        <v>-304667204.00125992</v>
      </c>
      <c r="H1191" s="10">
        <f t="shared" si="273"/>
        <v>13647660.342913309</v>
      </c>
      <c r="I1191" s="21">
        <f t="shared" si="278"/>
        <v>-11597.514364964229</v>
      </c>
      <c r="J1191" s="22">
        <f t="shared" si="279"/>
        <v>-3.8658381216547428</v>
      </c>
      <c r="K1191" s="27">
        <f t="shared" si="284"/>
        <v>0.11142364771287201</v>
      </c>
      <c r="L1191" s="5">
        <f t="shared" si="280"/>
        <v>3.4925237760896143E-2</v>
      </c>
      <c r="M1191" s="33">
        <f t="shared" si="281"/>
        <v>1.271480993036787</v>
      </c>
      <c r="N1191" s="24">
        <f t="shared" si="274"/>
        <v>10.242877413031231</v>
      </c>
      <c r="O1191" s="24">
        <f t="shared" si="275"/>
        <v>10.700013734764568</v>
      </c>
      <c r="P1191" s="24">
        <f t="shared" si="276"/>
        <v>136.47660342913309</v>
      </c>
      <c r="Q1191" s="4">
        <f t="shared" si="277"/>
        <v>34.925237760896145</v>
      </c>
    </row>
    <row r="1192" spans="2:17" x14ac:dyDescent="0.2">
      <c r="B1192" s="5">
        <f t="shared" si="271"/>
        <v>0.11690000000000232</v>
      </c>
      <c r="D1192" s="25">
        <f t="shared" si="282"/>
        <v>1.2686905597759647E-6</v>
      </c>
      <c r="E1192" s="18">
        <f t="shared" si="272"/>
        <v>1.7012318856219488E-4</v>
      </c>
      <c r="F1192" s="26">
        <f t="shared" si="285"/>
        <v>1.7774393579236283E-4</v>
      </c>
      <c r="G1192" s="17">
        <f t="shared" si="283"/>
        <v>-304757547.82222366</v>
      </c>
      <c r="H1192" s="10">
        <f t="shared" si="273"/>
        <v>13617189.105322136</v>
      </c>
      <c r="I1192" s="21">
        <f t="shared" si="278"/>
        <v>-11550.603086469433</v>
      </c>
      <c r="J1192" s="22">
        <f t="shared" si="279"/>
        <v>-3.8502010288231445</v>
      </c>
      <c r="K1192" s="27">
        <f t="shared" si="284"/>
        <v>0.11103784575534811</v>
      </c>
      <c r="L1192" s="5">
        <f t="shared" si="280"/>
        <v>3.4936360835569551E-2</v>
      </c>
      <c r="M1192" s="33">
        <f t="shared" si="281"/>
        <v>1.2686905597759648</v>
      </c>
      <c r="N1192" s="24">
        <f t="shared" si="274"/>
        <v>10.207391313731693</v>
      </c>
      <c r="O1192" s="24">
        <f t="shared" si="275"/>
        <v>10.664636147541769</v>
      </c>
      <c r="P1192" s="24">
        <f t="shared" si="276"/>
        <v>136.17189105322137</v>
      </c>
      <c r="Q1192" s="4">
        <f t="shared" si="277"/>
        <v>34.936360835569552</v>
      </c>
    </row>
    <row r="1193" spans="2:17" x14ac:dyDescent="0.2">
      <c r="B1193" s="5">
        <f t="shared" si="271"/>
        <v>0.11700000000000232</v>
      </c>
      <c r="D1193" s="25">
        <f t="shared" si="282"/>
        <v>1.2659097911076126E-6</v>
      </c>
      <c r="E1193" s="18">
        <f t="shared" si="272"/>
        <v>1.6953414072078303E-4</v>
      </c>
      <c r="F1193" s="26">
        <f t="shared" si="285"/>
        <v>1.7715624839480045E-4</v>
      </c>
      <c r="G1193" s="17">
        <f t="shared" si="283"/>
        <v>-304829889.20671773</v>
      </c>
      <c r="H1193" s="10">
        <f t="shared" si="273"/>
        <v>13586709.733470688</v>
      </c>
      <c r="I1193" s="21">
        <f t="shared" si="278"/>
        <v>-11503.680951954364</v>
      </c>
      <c r="J1193" s="22">
        <f t="shared" si="279"/>
        <v>-3.8345603173181213</v>
      </c>
      <c r="K1193" s="27">
        <f t="shared" si="284"/>
        <v>0.11065360768804106</v>
      </c>
      <c r="L1193" s="5">
        <f t="shared" si="280"/>
        <v>3.4947445408241719E-2</v>
      </c>
      <c r="M1193" s="33">
        <f t="shared" si="281"/>
        <v>1.2659097911076127</v>
      </c>
      <c r="N1193" s="24">
        <f t="shared" si="274"/>
        <v>10.172048443246982</v>
      </c>
      <c r="O1193" s="24">
        <f t="shared" si="275"/>
        <v>10.629374903688028</v>
      </c>
      <c r="P1193" s="24">
        <f t="shared" si="276"/>
        <v>135.8670973347069</v>
      </c>
      <c r="Q1193" s="4">
        <f t="shared" si="277"/>
        <v>34.94744540824172</v>
      </c>
    </row>
    <row r="1194" spans="2:17" x14ac:dyDescent="0.2">
      <c r="B1194" s="5">
        <f t="shared" si="271"/>
        <v>0.11710000000000233</v>
      </c>
      <c r="D1194" s="25">
        <f t="shared" si="282"/>
        <v>1.2631386479395712E-6</v>
      </c>
      <c r="E1194" s="18">
        <f t="shared" si="272"/>
        <v>1.6894748064889505E-4</v>
      </c>
      <c r="F1194" s="26">
        <f t="shared" si="285"/>
        <v>1.7657050269913861E-4</v>
      </c>
      <c r="G1194" s="17">
        <f t="shared" si="283"/>
        <v>-304884306.96069694</v>
      </c>
      <c r="H1194" s="10">
        <f t="shared" si="273"/>
        <v>13556224.023662318</v>
      </c>
      <c r="I1194" s="21">
        <f t="shared" si="278"/>
        <v>-11456.750704447961</v>
      </c>
      <c r="J1194" s="22">
        <f t="shared" si="279"/>
        <v>-3.8189169014826536</v>
      </c>
      <c r="K1194" s="27">
        <f t="shared" si="284"/>
        <v>0.11027093382710101</v>
      </c>
      <c r="L1194" s="5">
        <f t="shared" si="280"/>
        <v>3.4958491635317474E-2</v>
      </c>
      <c r="M1194" s="33">
        <f t="shared" si="281"/>
        <v>1.2631386479395712</v>
      </c>
      <c r="N1194" s="24">
        <f t="shared" si="274"/>
        <v>10.136848838933703</v>
      </c>
      <c r="O1194" s="24">
        <f t="shared" si="275"/>
        <v>10.594230161948316</v>
      </c>
      <c r="P1194" s="24">
        <f t="shared" si="276"/>
        <v>135.56224023662318</v>
      </c>
      <c r="Q1194" s="4">
        <f t="shared" si="277"/>
        <v>34.958491635317472</v>
      </c>
    </row>
    <row r="1195" spans="2:17" x14ac:dyDescent="0.2">
      <c r="B1195" s="5">
        <f t="shared" si="271"/>
        <v>0.11720000000000233</v>
      </c>
      <c r="D1195" s="25">
        <f t="shared" si="282"/>
        <v>1.2603770911706329E-6</v>
      </c>
      <c r="E1195" s="18">
        <f t="shared" si="272"/>
        <v>1.6836320882923352E-4</v>
      </c>
      <c r="F1195" s="26">
        <f t="shared" si="285"/>
        <v>1.7598670126363328E-4</v>
      </c>
      <c r="G1195" s="17">
        <f t="shared" si="283"/>
        <v>-304920882.00974214</v>
      </c>
      <c r="H1195" s="10">
        <f t="shared" si="273"/>
        <v>13525733.764213795</v>
      </c>
      <c r="I1195" s="21">
        <f t="shared" si="278"/>
        <v>-11409.81507469351</v>
      </c>
      <c r="J1195" s="22">
        <f t="shared" si="279"/>
        <v>-3.8032716915645031</v>
      </c>
      <c r="K1195" s="27">
        <f t="shared" si="284"/>
        <v>0.10988982439744865</v>
      </c>
      <c r="L1195" s="5">
        <f t="shared" si="280"/>
        <v>3.4969499673228703E-2</v>
      </c>
      <c r="M1195" s="33">
        <f t="shared" si="281"/>
        <v>1.2603770911706329</v>
      </c>
      <c r="N1195" s="24">
        <f t="shared" si="274"/>
        <v>10.101792529754011</v>
      </c>
      <c r="O1195" s="24">
        <f t="shared" si="275"/>
        <v>10.559202075817996</v>
      </c>
      <c r="P1195" s="24">
        <f t="shared" si="276"/>
        <v>135.25733764213797</v>
      </c>
      <c r="Q1195" s="4">
        <f t="shared" si="277"/>
        <v>34.969499673228704</v>
      </c>
    </row>
    <row r="1196" spans="2:17" x14ac:dyDescent="0.2">
      <c r="B1196" s="5">
        <f t="shared" si="271"/>
        <v>0.11730000000000233</v>
      </c>
      <c r="D1196" s="25">
        <f t="shared" si="282"/>
        <v>1.2576250816928241E-6</v>
      </c>
      <c r="E1196" s="18">
        <f t="shared" si="272"/>
        <v>1.6778132560521045E-4</v>
      </c>
      <c r="F1196" s="26">
        <f t="shared" si="285"/>
        <v>1.7540484655907495E-4</v>
      </c>
      <c r="G1196" s="17">
        <f t="shared" si="283"/>
        <v>-304939697.37599069</v>
      </c>
      <c r="H1196" s="10">
        <f t="shared" si="273"/>
        <v>13495240.735244509</v>
      </c>
      <c r="I1196" s="21">
        <f t="shared" si="278"/>
        <v>-11362.876780827193</v>
      </c>
      <c r="J1196" s="22">
        <f t="shared" si="279"/>
        <v>-3.7876255936090644</v>
      </c>
      <c r="K1196" s="27">
        <f t="shared" si="284"/>
        <v>0.10951027953318998</v>
      </c>
      <c r="L1196" s="5">
        <f t="shared" si="280"/>
        <v>3.4980469678425233E-2</v>
      </c>
      <c r="M1196" s="33">
        <f t="shared" si="281"/>
        <v>1.2576250816928241</v>
      </c>
      <c r="N1196" s="24">
        <f t="shared" si="274"/>
        <v>10.066879536312626</v>
      </c>
      <c r="O1196" s="24">
        <f t="shared" si="275"/>
        <v>10.524290793544496</v>
      </c>
      <c r="P1196" s="24">
        <f t="shared" si="276"/>
        <v>134.95240735244511</v>
      </c>
      <c r="Q1196" s="4">
        <f t="shared" si="277"/>
        <v>34.98046967842523</v>
      </c>
    </row>
    <row r="1197" spans="2:17" x14ac:dyDescent="0.2">
      <c r="B1197" s="5">
        <f t="shared" si="271"/>
        <v>0.11740000000000234</v>
      </c>
      <c r="D1197" s="25">
        <f t="shared" si="282"/>
        <v>1.254882580393692E-6</v>
      </c>
      <c r="E1197" s="18">
        <f t="shared" si="272"/>
        <v>1.6720183118158072E-4</v>
      </c>
      <c r="F1197" s="26">
        <f t="shared" si="285"/>
        <v>1.7482494096882358E-4</v>
      </c>
      <c r="G1197" s="17">
        <f t="shared" si="283"/>
        <v>-304940838.15457988</v>
      </c>
      <c r="H1197" s="10">
        <f t="shared" si="273"/>
        <v>13464746.708467981</v>
      </c>
      <c r="I1197" s="21">
        <f t="shared" si="278"/>
        <v>-11315.938528060169</v>
      </c>
      <c r="J1197" s="22">
        <f t="shared" si="279"/>
        <v>-3.7719795093533897</v>
      </c>
      <c r="K1197" s="27">
        <f t="shared" si="284"/>
        <v>0.10913229927804186</v>
      </c>
      <c r="L1197" s="5">
        <f t="shared" si="280"/>
        <v>3.4991401807365798E-2</v>
      </c>
      <c r="M1197" s="33">
        <f t="shared" si="281"/>
        <v>1.254882580393692</v>
      </c>
      <c r="N1197" s="24">
        <f t="shared" si="274"/>
        <v>10.032109870894843</v>
      </c>
      <c r="O1197" s="24">
        <f t="shared" si="275"/>
        <v>10.489496458129414</v>
      </c>
      <c r="P1197" s="24">
        <f t="shared" si="276"/>
        <v>134.64746708467982</v>
      </c>
      <c r="Q1197" s="4">
        <f t="shared" si="277"/>
        <v>34.991401807365797</v>
      </c>
    </row>
    <row r="1198" spans="2:17" x14ac:dyDescent="0.2">
      <c r="B1198" s="5">
        <f t="shared" si="271"/>
        <v>0.11750000000000234</v>
      </c>
      <c r="D1198" s="25">
        <f t="shared" si="282"/>
        <v>1.252149548158551E-6</v>
      </c>
      <c r="E1198" s="18">
        <f t="shared" si="272"/>
        <v>1.666247256250919E-4</v>
      </c>
      <c r="F1198" s="26">
        <f t="shared" si="285"/>
        <v>1.7424698678884559E-4</v>
      </c>
      <c r="G1198" s="17">
        <f t="shared" si="283"/>
        <v>-304924391.48971438</v>
      </c>
      <c r="H1198" s="10">
        <f t="shared" si="273"/>
        <v>13434253.446985766</v>
      </c>
      <c r="I1198" s="21">
        <f t="shared" si="278"/>
        <v>-11269.003008364356</v>
      </c>
      <c r="J1198" s="22">
        <f t="shared" si="279"/>
        <v>-3.7563343361214518</v>
      </c>
      <c r="K1198" s="27">
        <f t="shared" si="284"/>
        <v>0.10875588358576811</v>
      </c>
      <c r="L1198" s="5">
        <f t="shared" si="280"/>
        <v>3.5002296216508987E-2</v>
      </c>
      <c r="M1198" s="33">
        <f t="shared" si="281"/>
        <v>1.252149548158551</v>
      </c>
      <c r="N1198" s="24">
        <f t="shared" si="274"/>
        <v>9.9974835375055129</v>
      </c>
      <c r="O1198" s="24">
        <f t="shared" si="275"/>
        <v>10.454819207330736</v>
      </c>
      <c r="P1198" s="24">
        <f t="shared" si="276"/>
        <v>134.34253446985767</v>
      </c>
      <c r="Q1198" s="4">
        <f t="shared" si="277"/>
        <v>35.002296216508988</v>
      </c>
    </row>
    <row r="1199" spans="2:17" x14ac:dyDescent="0.2">
      <c r="B1199" s="5">
        <f t="shared" si="271"/>
        <v>0.11760000000000234</v>
      </c>
      <c r="D1199" s="25">
        <f t="shared" si="282"/>
        <v>1.2494259458727546E-6</v>
      </c>
      <c r="E1199" s="18">
        <f t="shared" si="272"/>
        <v>1.6605000886514996E-4</v>
      </c>
      <c r="F1199" s="26">
        <f t="shared" si="285"/>
        <v>1.736709862277606E-4</v>
      </c>
      <c r="G1199" s="17">
        <f t="shared" si="283"/>
        <v>-304890446.55014795</v>
      </c>
      <c r="H1199" s="10">
        <f t="shared" si="273"/>
        <v>13403762.705083773</v>
      </c>
      <c r="I1199" s="21">
        <f t="shared" si="278"/>
        <v>-11222.072900161844</v>
      </c>
      <c r="J1199" s="22">
        <f t="shared" si="279"/>
        <v>-3.7406909667206145</v>
      </c>
      <c r="K1199" s="27">
        <f t="shared" si="284"/>
        <v>0.10838103232062601</v>
      </c>
      <c r="L1199" s="5">
        <f t="shared" si="280"/>
        <v>3.5013153062304306E-2</v>
      </c>
      <c r="M1199" s="33">
        <f t="shared" si="281"/>
        <v>1.2494259458727546</v>
      </c>
      <c r="N1199" s="24">
        <f t="shared" si="274"/>
        <v>9.9630005319089978</v>
      </c>
      <c r="O1199" s="24">
        <f t="shared" si="275"/>
        <v>10.420259173665636</v>
      </c>
      <c r="P1199" s="24">
        <f t="shared" si="276"/>
        <v>134.03762705083773</v>
      </c>
      <c r="Q1199" s="4">
        <f t="shared" si="277"/>
        <v>35.013153062304305</v>
      </c>
    </row>
    <row r="1200" spans="2:17" x14ac:dyDescent="0.2">
      <c r="B1200" s="5">
        <f t="shared" si="271"/>
        <v>0.11770000000000234</v>
      </c>
      <c r="D1200" s="25">
        <f t="shared" si="282"/>
        <v>1.2467117344239246E-6</v>
      </c>
      <c r="E1200" s="18">
        <f t="shared" si="272"/>
        <v>1.6547768069450096E-4</v>
      </c>
      <c r="F1200" s="26">
        <f t="shared" si="285"/>
        <v>1.7309694140689008E-4</v>
      </c>
      <c r="G1200" s="17">
        <f t="shared" si="283"/>
        <v>-304839094.50442564</v>
      </c>
      <c r="H1200" s="10">
        <f t="shared" si="273"/>
        <v>13373276.228031043</v>
      </c>
      <c r="I1200" s="21">
        <f t="shared" si="278"/>
        <v>-11175.150868018156</v>
      </c>
      <c r="J1200" s="22">
        <f t="shared" si="279"/>
        <v>-3.7250502893393853</v>
      </c>
      <c r="K1200" s="27">
        <f t="shared" si="284"/>
        <v>0.10800774525782302</v>
      </c>
      <c r="L1200" s="5">
        <f t="shared" si="280"/>
        <v>3.5023972501183227E-2</v>
      </c>
      <c r="M1200" s="33">
        <f t="shared" si="281"/>
        <v>1.2467117344239247</v>
      </c>
      <c r="N1200" s="24">
        <f t="shared" si="274"/>
        <v>9.928660841670057</v>
      </c>
      <c r="O1200" s="24">
        <f t="shared" si="275"/>
        <v>10.385816484413404</v>
      </c>
      <c r="P1200" s="24">
        <f t="shared" si="276"/>
        <v>133.73276228031045</v>
      </c>
      <c r="Q1200" s="4">
        <f t="shared" si="277"/>
        <v>35.023972501183231</v>
      </c>
    </row>
    <row r="1201" spans="2:17" x14ac:dyDescent="0.2">
      <c r="B1201" s="5">
        <f t="shared" si="271"/>
        <v>0.11780000000000235</v>
      </c>
      <c r="D1201" s="25">
        <f t="shared" si="282"/>
        <v>1.244006874704194E-6</v>
      </c>
      <c r="E1201" s="18">
        <f t="shared" si="272"/>
        <v>1.649077407699285E-4</v>
      </c>
      <c r="F1201" s="26">
        <f t="shared" si="285"/>
        <v>1.7252485436031436E-4</v>
      </c>
      <c r="G1201" s="17">
        <f t="shared" si="283"/>
        <v>-304770428.49556476</v>
      </c>
      <c r="H1201" s="10">
        <f t="shared" si="273"/>
        <v>13342795.751881044</v>
      </c>
      <c r="I1201" s="21">
        <f t="shared" si="278"/>
        <v>-11128.239562339284</v>
      </c>
      <c r="J1201" s="22">
        <f t="shared" si="279"/>
        <v>-3.7094131874464282</v>
      </c>
      <c r="K1201" s="27">
        <f t="shared" si="284"/>
        <v>0.10763602208398372</v>
      </c>
      <c r="L1201" s="5">
        <f t="shared" si="280"/>
        <v>3.5034754689550321E-2</v>
      </c>
      <c r="M1201" s="33">
        <f t="shared" si="281"/>
        <v>1.2440068747041939</v>
      </c>
      <c r="N1201" s="24">
        <f t="shared" si="274"/>
        <v>9.894464446195709</v>
      </c>
      <c r="O1201" s="24">
        <f t="shared" si="275"/>
        <v>10.351491261618861</v>
      </c>
      <c r="P1201" s="24">
        <f t="shared" si="276"/>
        <v>133.42795751881044</v>
      </c>
      <c r="Q1201" s="4">
        <f t="shared" si="277"/>
        <v>35.034754689550319</v>
      </c>
    </row>
    <row r="1202" spans="2:17" x14ac:dyDescent="0.2">
      <c r="B1202" s="5">
        <f t="shared" si="271"/>
        <v>0.11790000000000235</v>
      </c>
      <c r="D1202" s="25">
        <f t="shared" si="282"/>
        <v>1.2413113276124196E-6</v>
      </c>
      <c r="E1202" s="18">
        <f t="shared" si="272"/>
        <v>1.6434018861296662E-4</v>
      </c>
      <c r="F1202" s="26">
        <f t="shared" si="285"/>
        <v>1.7195472703493306E-4</v>
      </c>
      <c r="G1202" s="17">
        <f t="shared" si="283"/>
        <v>-304684543.61543471</v>
      </c>
      <c r="H1202" s="10">
        <f t="shared" si="273"/>
        <v>13312323.003275495</v>
      </c>
      <c r="I1202" s="21">
        <f t="shared" si="278"/>
        <v>-11081.341619072658</v>
      </c>
      <c r="J1202" s="22">
        <f t="shared" si="279"/>
        <v>-3.693780539690886</v>
      </c>
      <c r="K1202" s="27">
        <f t="shared" si="284"/>
        <v>0.10726586239762685</v>
      </c>
      <c r="L1202" s="5">
        <f t="shared" si="280"/>
        <v>3.50454997837744E-2</v>
      </c>
      <c r="M1202" s="33">
        <f t="shared" si="281"/>
        <v>1.2413113276124197</v>
      </c>
      <c r="N1202" s="24">
        <f t="shared" si="274"/>
        <v>9.8604113167779968</v>
      </c>
      <c r="O1202" s="24">
        <f t="shared" si="275"/>
        <v>10.317283622095983</v>
      </c>
      <c r="P1202" s="24">
        <f t="shared" si="276"/>
        <v>133.12323003275498</v>
      </c>
      <c r="Q1202" s="4">
        <f t="shared" si="277"/>
        <v>35.045499783774403</v>
      </c>
    </row>
    <row r="1203" spans="2:17" x14ac:dyDescent="0.2">
      <c r="B1203" s="5">
        <f t="shared" si="271"/>
        <v>0.11800000000000235</v>
      </c>
      <c r="D1203" s="25">
        <f t="shared" si="282"/>
        <v>1.2386250540564013E-6</v>
      </c>
      <c r="E1203" s="18">
        <f t="shared" si="272"/>
        <v>1.6377502361062811E-4</v>
      </c>
      <c r="F1203" s="26">
        <f t="shared" si="285"/>
        <v>1.7138656129053349E-4</v>
      </c>
      <c r="G1203" s="17">
        <f t="shared" si="283"/>
        <v>-304581536.87865734</v>
      </c>
      <c r="H1203" s="10">
        <f t="shared" si="273"/>
        <v>13281859.699250791</v>
      </c>
      <c r="I1203" s="21">
        <f t="shared" si="278"/>
        <v>-11034.459659412056</v>
      </c>
      <c r="J1203" s="22">
        <f t="shared" si="279"/>
        <v>-3.6781532198040185</v>
      </c>
      <c r="K1203" s="27">
        <f t="shared" si="284"/>
        <v>0.10689726570965211</v>
      </c>
      <c r="L1203" s="5">
        <f t="shared" si="280"/>
        <v>3.5056207940179766E-2</v>
      </c>
      <c r="M1203" s="33">
        <f t="shared" si="281"/>
        <v>1.2386250540564012</v>
      </c>
      <c r="N1203" s="24">
        <f t="shared" si="274"/>
        <v>9.8265014166376865</v>
      </c>
      <c r="O1203" s="24">
        <f t="shared" si="275"/>
        <v>10.28319367743201</v>
      </c>
      <c r="P1203" s="24">
        <f t="shared" si="276"/>
        <v>132.81859699250793</v>
      </c>
      <c r="Q1203" s="4">
        <f t="shared" si="277"/>
        <v>35.056207940179767</v>
      </c>
    </row>
    <row r="1204" spans="2:17" x14ac:dyDescent="0.2">
      <c r="B1204" s="5">
        <f t="shared" ref="B1204:B1267" si="286">+B1203+$C$20</f>
        <v>0.11810000000000236</v>
      </c>
      <c r="D1204" s="25">
        <f t="shared" si="282"/>
        <v>1.2359480149550587E-6</v>
      </c>
      <c r="E1204" s="18">
        <f t="shared" ref="E1204:E1267" si="287">K1203*$I$7</f>
        <v>1.6321224501614771E-4</v>
      </c>
      <c r="F1204" s="26">
        <f t="shared" si="285"/>
        <v>1.7082035889986073E-4</v>
      </c>
      <c r="G1204" s="17">
        <f t="shared" si="283"/>
        <v>-304461507.19621515</v>
      </c>
      <c r="H1204" s="10">
        <f t="shared" ref="H1204:H1267" si="288">+H1203+0.5*$C$20*(G1203+G1204)</f>
        <v>13251407.547047047</v>
      </c>
      <c r="I1204" s="21">
        <f t="shared" si="278"/>
        <v>-10987.596289506531</v>
      </c>
      <c r="J1204" s="22">
        <f t="shared" si="279"/>
        <v>-3.662532096502177</v>
      </c>
      <c r="K1204" s="27">
        <f t="shared" si="284"/>
        <v>0.10653023144383679</v>
      </c>
      <c r="L1204" s="5">
        <f t="shared" si="280"/>
        <v>3.5066879315037443E-2</v>
      </c>
      <c r="M1204" s="33">
        <f t="shared" si="281"/>
        <v>1.2359480149550586</v>
      </c>
      <c r="N1204" s="24">
        <f t="shared" ref="N1204:N1267" si="289">+E1204*60000</f>
        <v>9.7927347009688628</v>
      </c>
      <c r="O1204" s="24">
        <f t="shared" ref="O1204:O1267" si="290">+F1204*60000</f>
        <v>10.249221533991644</v>
      </c>
      <c r="P1204" s="24">
        <f t="shared" ref="P1204:P1267" si="291">+H1204*0.00001</f>
        <v>132.51407547047049</v>
      </c>
      <c r="Q1204" s="4">
        <f t="shared" ref="Q1204:Q1267" si="292">L1204*1000</f>
        <v>35.06687931503744</v>
      </c>
    </row>
    <row r="1205" spans="2:17" x14ac:dyDescent="0.2">
      <c r="B1205" s="5">
        <f t="shared" si="286"/>
        <v>0.11820000000000236</v>
      </c>
      <c r="D1205" s="25">
        <f t="shared" si="282"/>
        <v>1.2332801712406402E-6</v>
      </c>
      <c r="E1205" s="18">
        <f t="shared" si="287"/>
        <v>1.6265185194974056E-4</v>
      </c>
      <c r="F1205" s="26">
        <f t="shared" si="285"/>
        <v>1.702561215486995E-4</v>
      </c>
      <c r="G1205" s="17">
        <f t="shared" si="283"/>
        <v>-304324555.34852076</v>
      </c>
      <c r="H1205" s="10">
        <f t="shared" si="288"/>
        <v>13220968.24391981</v>
      </c>
      <c r="I1205" s="21">
        <f t="shared" si="278"/>
        <v>-10940.754100173443</v>
      </c>
      <c r="J1205" s="22">
        <f t="shared" si="279"/>
        <v>-3.6469180333911475</v>
      </c>
      <c r="K1205" s="27">
        <f t="shared" si="284"/>
        <v>0.10616475893734212</v>
      </c>
      <c r="L1205" s="5">
        <f t="shared" si="280"/>
        <v>3.5077514064556503E-2</v>
      </c>
      <c r="M1205" s="33">
        <f t="shared" si="281"/>
        <v>1.2332801712406403</v>
      </c>
      <c r="N1205" s="24">
        <f t="shared" si="289"/>
        <v>9.7591111169844336</v>
      </c>
      <c r="O1205" s="24">
        <f t="shared" si="290"/>
        <v>10.21536729292197</v>
      </c>
      <c r="P1205" s="24">
        <f t="shared" si="291"/>
        <v>132.2096824391981</v>
      </c>
      <c r="Q1205" s="4">
        <f t="shared" si="292"/>
        <v>35.077514064556503</v>
      </c>
    </row>
    <row r="1206" spans="2:17" x14ac:dyDescent="0.2">
      <c r="B1206" s="5">
        <f t="shared" si="286"/>
        <v>0.11830000000000236</v>
      </c>
      <c r="D1206" s="25">
        <f t="shared" si="282"/>
        <v>1.230621483860875E-6</v>
      </c>
      <c r="E1206" s="18">
        <f t="shared" si="287"/>
        <v>1.6209384339937511E-4</v>
      </c>
      <c r="F1206" s="26">
        <f t="shared" si="285"/>
        <v>1.6969385083595551E-4</v>
      </c>
      <c r="G1206" s="17">
        <f t="shared" si="283"/>
        <v>-304170783.95835751</v>
      </c>
      <c r="H1206" s="10">
        <f t="shared" si="288"/>
        <v>13190543.476954466</v>
      </c>
      <c r="I1206" s="21">
        <f t="shared" si="278"/>
        <v>-10893.935666615591</v>
      </c>
      <c r="J1206" s="22">
        <f t="shared" si="279"/>
        <v>-3.6313118888718638</v>
      </c>
      <c r="K1206" s="27">
        <f t="shared" si="284"/>
        <v>0.10580084744122897</v>
      </c>
      <c r="L1206" s="5">
        <f t="shared" si="280"/>
        <v>3.5088112344875431E-2</v>
      </c>
      <c r="M1206" s="33">
        <f t="shared" si="281"/>
        <v>1.2306214838608749</v>
      </c>
      <c r="N1206" s="24">
        <f t="shared" si="289"/>
        <v>9.7256306039625073</v>
      </c>
      <c r="O1206" s="24">
        <f t="shared" si="290"/>
        <v>10.18163105015733</v>
      </c>
      <c r="P1206" s="24">
        <f t="shared" si="291"/>
        <v>131.90543476954466</v>
      </c>
      <c r="Q1206" s="4">
        <f t="shared" si="292"/>
        <v>35.088112344875434</v>
      </c>
    </row>
    <row r="1207" spans="2:17" x14ac:dyDescent="0.2">
      <c r="B1207" s="5">
        <f t="shared" si="286"/>
        <v>0.11840000000000236</v>
      </c>
      <c r="D1207" s="25">
        <f t="shared" si="282"/>
        <v>1.2279719137811423E-6</v>
      </c>
      <c r="E1207" s="18">
        <f t="shared" si="287"/>
        <v>1.6153821822156058E-4</v>
      </c>
      <c r="F1207" s="26">
        <f t="shared" si="285"/>
        <v>1.6913354827374709E-4</v>
      </c>
      <c r="G1207" s="17">
        <f t="shared" si="283"/>
        <v>-304000297.46321595</v>
      </c>
      <c r="H1207" s="10">
        <f t="shared" si="288"/>
        <v>13160134.922883388</v>
      </c>
      <c r="I1207" s="21">
        <f t="shared" si="278"/>
        <v>-10847.143548142549</v>
      </c>
      <c r="J1207" s="22">
        <f t="shared" si="279"/>
        <v>-3.6157145160475164</v>
      </c>
      <c r="K1207" s="27">
        <f t="shared" si="284"/>
        <v>0.10543849612098301</v>
      </c>
      <c r="L1207" s="5">
        <f t="shared" si="280"/>
        <v>3.5098674312053539E-2</v>
      </c>
      <c r="M1207" s="33">
        <f t="shared" si="281"/>
        <v>1.2279719137811422</v>
      </c>
      <c r="N1207" s="24">
        <f t="shared" si="289"/>
        <v>9.6922930932936353</v>
      </c>
      <c r="O1207" s="24">
        <f t="shared" si="290"/>
        <v>10.148012896424826</v>
      </c>
      <c r="P1207" s="24">
        <f t="shared" si="291"/>
        <v>131.6013492288339</v>
      </c>
      <c r="Q1207" s="4">
        <f t="shared" si="292"/>
        <v>35.098674312053539</v>
      </c>
    </row>
    <row r="1208" spans="2:17" x14ac:dyDescent="0.2">
      <c r="B1208" s="5">
        <f t="shared" si="286"/>
        <v>0.11850000000000237</v>
      </c>
      <c r="D1208" s="25">
        <f t="shared" si="282"/>
        <v>1.2253314219866167E-6</v>
      </c>
      <c r="E1208" s="18">
        <f t="shared" si="287"/>
        <v>1.6098497514214881E-4</v>
      </c>
      <c r="F1208" s="26">
        <f t="shared" si="285"/>
        <v>1.6857521528750082E-4</v>
      </c>
      <c r="G1208" s="17">
        <f t="shared" si="283"/>
        <v>-303813202.08746028</v>
      </c>
      <c r="H1208" s="10">
        <f t="shared" si="288"/>
        <v>13129744.247905854</v>
      </c>
      <c r="I1208" s="21">
        <f t="shared" si="278"/>
        <v>-10800.380287896234</v>
      </c>
      <c r="J1208" s="22">
        <f t="shared" si="279"/>
        <v>-3.6001267626320779</v>
      </c>
      <c r="K1208" s="27">
        <f t="shared" si="284"/>
        <v>0.10507770405704903</v>
      </c>
      <c r="L1208" s="5">
        <f t="shared" si="280"/>
        <v>3.5109200122062444E-2</v>
      </c>
      <c r="M1208" s="33">
        <f t="shared" si="281"/>
        <v>1.2253314219866167</v>
      </c>
      <c r="N1208" s="24">
        <f t="shared" si="289"/>
        <v>9.6590985085289276</v>
      </c>
      <c r="O1208" s="24">
        <f t="shared" si="290"/>
        <v>10.11451291725005</v>
      </c>
      <c r="P1208" s="24">
        <f t="shared" si="291"/>
        <v>131.29744247905856</v>
      </c>
      <c r="Q1208" s="4">
        <f t="shared" si="292"/>
        <v>35.109200122062447</v>
      </c>
    </row>
    <row r="1209" spans="2:17" x14ac:dyDescent="0.2">
      <c r="B1209" s="5">
        <f t="shared" si="286"/>
        <v>0.11860000000000237</v>
      </c>
      <c r="D1209" s="25">
        <f t="shared" si="282"/>
        <v>1.2226999694843906E-6</v>
      </c>
      <c r="E1209" s="18">
        <f t="shared" si="287"/>
        <v>1.6043411275714993E-4</v>
      </c>
      <c r="F1209" s="26">
        <f t="shared" si="285"/>
        <v>1.6801885321605201E-4</v>
      </c>
      <c r="G1209" s="17">
        <f t="shared" si="283"/>
        <v>-303609605.81408036</v>
      </c>
      <c r="H1209" s="10">
        <f t="shared" si="288"/>
        <v>13099373.107510777</v>
      </c>
      <c r="I1209" s="21">
        <f t="shared" si="278"/>
        <v>-10753.648412580789</v>
      </c>
      <c r="J1209" s="22">
        <f t="shared" si="279"/>
        <v>-3.5845494708602632</v>
      </c>
      <c r="K1209" s="27">
        <f t="shared" si="284"/>
        <v>0.10471847024537441</v>
      </c>
      <c r="L1209" s="5">
        <f t="shared" si="280"/>
        <v>3.5119689930777562E-2</v>
      </c>
      <c r="M1209" s="33">
        <f t="shared" si="281"/>
        <v>1.2226999694843905</v>
      </c>
      <c r="N1209" s="24">
        <f t="shared" si="289"/>
        <v>9.6260467654289954</v>
      </c>
      <c r="O1209" s="24">
        <f t="shared" si="290"/>
        <v>10.08113119296312</v>
      </c>
      <c r="P1209" s="24">
        <f t="shared" si="291"/>
        <v>130.99373107510777</v>
      </c>
      <c r="Q1209" s="4">
        <f t="shared" si="292"/>
        <v>35.119689930777561</v>
      </c>
    </row>
    <row r="1210" spans="2:17" x14ac:dyDescent="0.2">
      <c r="B1210" s="5">
        <f t="shared" si="286"/>
        <v>0.11870000000000237</v>
      </c>
      <c r="D1210" s="25">
        <f t="shared" si="282"/>
        <v>1.2200775173056104E-6</v>
      </c>
      <c r="E1210" s="18">
        <f t="shared" si="287"/>
        <v>1.5988562953356242E-4</v>
      </c>
      <c r="F1210" s="26">
        <f t="shared" si="285"/>
        <v>1.6746446331175485E-4</v>
      </c>
      <c r="G1210" s="17">
        <f t="shared" si="283"/>
        <v>-303389618.35608315</v>
      </c>
      <c r="H1210" s="10">
        <f t="shared" si="288"/>
        <v>13069023.14630227</v>
      </c>
      <c r="I1210" s="21">
        <f t="shared" si="278"/>
        <v>-10706.950432196794</v>
      </c>
      <c r="J1210" s="22">
        <f t="shared" si="279"/>
        <v>-3.5689834773989313</v>
      </c>
      <c r="K1210" s="27">
        <f t="shared" si="284"/>
        <v>0.10436079359796145</v>
      </c>
      <c r="L1210" s="5">
        <f t="shared" si="280"/>
        <v>3.5130143893969727E-2</v>
      </c>
      <c r="M1210" s="33">
        <f t="shared" si="281"/>
        <v>1.2200775173056104</v>
      </c>
      <c r="N1210" s="24">
        <f t="shared" si="289"/>
        <v>9.5931377720137458</v>
      </c>
      <c r="O1210" s="24">
        <f t="shared" si="290"/>
        <v>10.04786779870529</v>
      </c>
      <c r="P1210" s="24">
        <f t="shared" si="291"/>
        <v>130.69023146302271</v>
      </c>
      <c r="Q1210" s="4">
        <f t="shared" si="292"/>
        <v>35.130143893969731</v>
      </c>
    </row>
    <row r="1211" spans="2:17" x14ac:dyDescent="0.2">
      <c r="B1211" s="5">
        <f t="shared" si="286"/>
        <v>0.11880000000000238</v>
      </c>
      <c r="D1211" s="25">
        <f t="shared" si="282"/>
        <v>1.2174640265075688E-6</v>
      </c>
      <c r="E1211" s="18">
        <f t="shared" si="287"/>
        <v>1.5933952381021605E-4</v>
      </c>
      <c r="F1211" s="26">
        <f t="shared" si="285"/>
        <v>1.6691204674059402E-4</v>
      </c>
      <c r="G1211" s="17">
        <f t="shared" si="283"/>
        <v>-303153351.12769723</v>
      </c>
      <c r="H1211" s="10">
        <f t="shared" si="288"/>
        <v>13038695.997828081</v>
      </c>
      <c r="I1211" s="21">
        <f t="shared" si="278"/>
        <v>-10660.288839779876</v>
      </c>
      <c r="J1211" s="22">
        <f t="shared" si="279"/>
        <v>-3.5534296132599588</v>
      </c>
      <c r="K1211" s="27">
        <f t="shared" si="284"/>
        <v>0.10400467294342851</v>
      </c>
      <c r="L1211" s="5">
        <f t="shared" si="280"/>
        <v>3.5140562167296795E-2</v>
      </c>
      <c r="M1211" s="33">
        <f t="shared" si="281"/>
        <v>1.2174640265075687</v>
      </c>
      <c r="N1211" s="24">
        <f t="shared" si="289"/>
        <v>9.5603714286129637</v>
      </c>
      <c r="O1211" s="24">
        <f t="shared" si="290"/>
        <v>10.014722804435641</v>
      </c>
      <c r="P1211" s="24">
        <f t="shared" si="291"/>
        <v>130.38695997828083</v>
      </c>
      <c r="Q1211" s="4">
        <f t="shared" si="292"/>
        <v>35.140562167296792</v>
      </c>
    </row>
    <row r="1212" spans="2:17" x14ac:dyDescent="0.2">
      <c r="B1212" s="5">
        <f t="shared" si="286"/>
        <v>0.11890000000000238</v>
      </c>
      <c r="D1212" s="25">
        <f t="shared" si="282"/>
        <v>1.2148594581758018E-6</v>
      </c>
      <c r="E1212" s="18">
        <f t="shared" si="287"/>
        <v>1.5879579379862892E-4</v>
      </c>
      <c r="F1212" s="26">
        <f t="shared" si="285"/>
        <v>1.6636160458230562E-4</v>
      </c>
      <c r="G1212" s="17">
        <f t="shared" si="283"/>
        <v>-302900917.21511877</v>
      </c>
      <c r="H1212" s="10">
        <f t="shared" si="288"/>
        <v>13008393.28441094</v>
      </c>
      <c r="I1212" s="21">
        <f t="shared" si="278"/>
        <v>-10613.66611114375</v>
      </c>
      <c r="J1212" s="22">
        <f t="shared" si="279"/>
        <v>-3.5378887037145832</v>
      </c>
      <c r="K1212" s="27">
        <f t="shared" si="284"/>
        <v>0.10365010702757978</v>
      </c>
      <c r="L1212" s="5">
        <f t="shared" si="280"/>
        <v>3.5150944906295348E-2</v>
      </c>
      <c r="M1212" s="33">
        <f t="shared" si="281"/>
        <v>1.2148594581758019</v>
      </c>
      <c r="N1212" s="24">
        <f t="shared" si="289"/>
        <v>9.5277476279177353</v>
      </c>
      <c r="O1212" s="24">
        <f t="shared" si="290"/>
        <v>9.9816962749383364</v>
      </c>
      <c r="P1212" s="24">
        <f t="shared" si="291"/>
        <v>130.08393284410943</v>
      </c>
      <c r="Q1212" s="4">
        <f t="shared" si="292"/>
        <v>35.150944906295351</v>
      </c>
    </row>
    <row r="1213" spans="2:17" x14ac:dyDescent="0.2">
      <c r="B1213" s="5">
        <f t="shared" si="286"/>
        <v>0.11900000000000238</v>
      </c>
      <c r="D1213" s="25">
        <f t="shared" si="282"/>
        <v>1.2122637734261643E-6</v>
      </c>
      <c r="E1213" s="18">
        <f t="shared" si="287"/>
        <v>1.5825443758387729E-4</v>
      </c>
      <c r="F1213" s="26">
        <f t="shared" si="285"/>
        <v>1.6581313783050212E-4</v>
      </c>
      <c r="G1213" s="17">
        <f t="shared" si="283"/>
        <v>-302632431.34706801</v>
      </c>
      <c r="H1213" s="10">
        <f t="shared" si="288"/>
        <v>12978116.616982831</v>
      </c>
      <c r="I1213" s="21">
        <f t="shared" si="278"/>
        <v>-10567.08470462778</v>
      </c>
      <c r="J1213" s="22">
        <f t="shared" si="279"/>
        <v>-3.5223615682092597</v>
      </c>
      <c r="K1213" s="27">
        <f t="shared" si="284"/>
        <v>0.10329709451398358</v>
      </c>
      <c r="L1213" s="5">
        <f t="shared" si="280"/>
        <v>3.5161292266372428E-2</v>
      </c>
      <c r="M1213" s="33">
        <f t="shared" si="281"/>
        <v>1.2122637734261643</v>
      </c>
      <c r="N1213" s="24">
        <f t="shared" si="289"/>
        <v>9.4952662550326377</v>
      </c>
      <c r="O1213" s="24">
        <f t="shared" si="290"/>
        <v>9.9487882698301267</v>
      </c>
      <c r="P1213" s="24">
        <f t="shared" si="291"/>
        <v>129.78116616982831</v>
      </c>
      <c r="Q1213" s="4">
        <f t="shared" si="292"/>
        <v>35.161292266372428</v>
      </c>
    </row>
    <row r="1214" spans="2:17" x14ac:dyDescent="0.2">
      <c r="B1214" s="5">
        <f t="shared" si="286"/>
        <v>0.11910000000000238</v>
      </c>
      <c r="D1214" s="25">
        <f t="shared" si="282"/>
        <v>1.2096769334068931E-6</v>
      </c>
      <c r="E1214" s="18">
        <f t="shared" si="287"/>
        <v>1.5771545312547849E-4</v>
      </c>
      <c r="F1214" s="26">
        <f t="shared" si="285"/>
        <v>1.6526664739280496E-4</v>
      </c>
      <c r="G1214" s="17">
        <f t="shared" si="283"/>
        <v>-302348009.86499316</v>
      </c>
      <c r="H1214" s="10">
        <f t="shared" si="288"/>
        <v>12947867.594922228</v>
      </c>
      <c r="I1214" s="21">
        <f t="shared" si="278"/>
        <v>-10520.547060849023</v>
      </c>
      <c r="J1214" s="22">
        <f t="shared" si="279"/>
        <v>-3.5068490202830076</v>
      </c>
      <c r="K1214" s="27">
        <f t="shared" si="284"/>
        <v>0.10294563398455897</v>
      </c>
      <c r="L1214" s="5">
        <f t="shared" si="280"/>
        <v>3.5171604402797353E-2</v>
      </c>
      <c r="M1214" s="33">
        <f t="shared" si="281"/>
        <v>1.2096769334068931</v>
      </c>
      <c r="N1214" s="24">
        <f t="shared" si="289"/>
        <v>9.4629271875287095</v>
      </c>
      <c r="O1214" s="24">
        <f t="shared" si="290"/>
        <v>9.915998843568298</v>
      </c>
      <c r="P1214" s="24">
        <f t="shared" si="291"/>
        <v>129.47867594922229</v>
      </c>
      <c r="Q1214" s="4">
        <f t="shared" si="292"/>
        <v>35.171604402797357</v>
      </c>
    </row>
    <row r="1215" spans="2:17" x14ac:dyDescent="0.2">
      <c r="B1215" s="5">
        <f t="shared" si="286"/>
        <v>0.11920000000000239</v>
      </c>
      <c r="D1215" s="25">
        <f t="shared" si="282"/>
        <v>1.2070988993006622E-6</v>
      </c>
      <c r="E1215" s="18">
        <f t="shared" si="287"/>
        <v>1.5717883825828666E-4</v>
      </c>
      <c r="F1215" s="26">
        <f t="shared" si="285"/>
        <v>1.6472213409098288E-4</v>
      </c>
      <c r="G1215" s="17">
        <f t="shared" si="283"/>
        <v>-302047770.69305861</v>
      </c>
      <c r="H1215" s="10">
        <f t="shared" si="288"/>
        <v>12917647.805894325</v>
      </c>
      <c r="I1215" s="21">
        <f t="shared" si="278"/>
        <v>-10474.055602458897</v>
      </c>
      <c r="J1215" s="22">
        <f t="shared" si="279"/>
        <v>-3.4913518674862991</v>
      </c>
      <c r="K1215" s="27">
        <f t="shared" si="284"/>
        <v>0.10259572394017051</v>
      </c>
      <c r="L1215" s="5">
        <f t="shared" si="280"/>
        <v>3.5181881470693586E-2</v>
      </c>
      <c r="M1215" s="33">
        <f t="shared" si="281"/>
        <v>1.2070988993006622</v>
      </c>
      <c r="N1215" s="24">
        <f t="shared" si="289"/>
        <v>9.4307302954971988</v>
      </c>
      <c r="O1215" s="24">
        <f t="shared" si="290"/>
        <v>9.8833280454589723</v>
      </c>
      <c r="P1215" s="24">
        <f t="shared" si="291"/>
        <v>129.17647805894325</v>
      </c>
      <c r="Q1215" s="4">
        <f t="shared" si="292"/>
        <v>35.18188147069359</v>
      </c>
    </row>
    <row r="1216" spans="2:17" x14ac:dyDescent="0.2">
      <c r="B1216" s="5">
        <f t="shared" si="286"/>
        <v>0.11930000000000239</v>
      </c>
      <c r="D1216" s="25">
        <f t="shared" si="282"/>
        <v>1.2045296323266032E-6</v>
      </c>
      <c r="E1216" s="18">
        <f t="shared" si="287"/>
        <v>1.566445906934008E-4</v>
      </c>
      <c r="F1216" s="26">
        <f t="shared" si="285"/>
        <v>1.6417959866109487E-4</v>
      </c>
      <c r="G1216" s="17">
        <f t="shared" si="283"/>
        <v>-301731833.30784887</v>
      </c>
      <c r="H1216" s="10">
        <f t="shared" si="288"/>
        <v>12887458.82569428</v>
      </c>
      <c r="I1216" s="21">
        <f t="shared" si="278"/>
        <v>-10427.612733904416</v>
      </c>
      <c r="J1216" s="22">
        <f t="shared" si="279"/>
        <v>-3.4758709113014721</v>
      </c>
      <c r="K1216" s="27">
        <f t="shared" si="284"/>
        <v>0.10224736280123112</v>
      </c>
      <c r="L1216" s="5">
        <f t="shared" si="280"/>
        <v>3.5192123625030658E-2</v>
      </c>
      <c r="M1216" s="33">
        <f t="shared" si="281"/>
        <v>1.2045296323266033</v>
      </c>
      <c r="N1216" s="24">
        <f t="shared" si="289"/>
        <v>9.3986754416040483</v>
      </c>
      <c r="O1216" s="24">
        <f t="shared" si="290"/>
        <v>9.8507759196656917</v>
      </c>
      <c r="P1216" s="24">
        <f t="shared" si="291"/>
        <v>128.87458825694281</v>
      </c>
      <c r="Q1216" s="4">
        <f t="shared" si="292"/>
        <v>35.192123625030661</v>
      </c>
    </row>
    <row r="1217" spans="2:17" x14ac:dyDescent="0.2">
      <c r="B1217" s="5">
        <f t="shared" si="286"/>
        <v>0.11940000000000239</v>
      </c>
      <c r="D1217" s="25">
        <f t="shared" si="282"/>
        <v>1.2019690937423355E-6</v>
      </c>
      <c r="E1217" s="18">
        <f t="shared" si="287"/>
        <v>1.5611270801908515E-4</v>
      </c>
      <c r="F1217" s="26">
        <f t="shared" si="285"/>
        <v>1.6363904175364195E-4</v>
      </c>
      <c r="G1217" s="17">
        <f t="shared" si="283"/>
        <v>-301400318.70776314</v>
      </c>
      <c r="H1217" s="10">
        <f t="shared" si="288"/>
        <v>12857302.2180935</v>
      </c>
      <c r="I1217" s="21">
        <f t="shared" si="278"/>
        <v>-10381.220841194114</v>
      </c>
      <c r="J1217" s="22">
        <f t="shared" si="279"/>
        <v>-3.4604069470647048</v>
      </c>
      <c r="K1217" s="27">
        <f t="shared" si="284"/>
        <v>0.10190054890831281</v>
      </c>
      <c r="L1217" s="5">
        <f t="shared" si="280"/>
        <v>3.5202331020616137E-2</v>
      </c>
      <c r="M1217" s="33">
        <f t="shared" si="281"/>
        <v>1.2019690937423355</v>
      </c>
      <c r="N1217" s="24">
        <f t="shared" si="289"/>
        <v>9.3667624811451091</v>
      </c>
      <c r="O1217" s="24">
        <f t="shared" si="290"/>
        <v>9.8183425052185171</v>
      </c>
      <c r="P1217" s="24">
        <f t="shared" si="291"/>
        <v>128.573022180935</v>
      </c>
      <c r="Q1217" s="4">
        <f t="shared" si="292"/>
        <v>35.202331020616136</v>
      </c>
    </row>
    <row r="1218" spans="2:17" x14ac:dyDescent="0.2">
      <c r="B1218" s="5">
        <f t="shared" si="286"/>
        <v>0.1195000000000024</v>
      </c>
      <c r="D1218" s="25">
        <f t="shared" si="282"/>
        <v>1.1994172448459667E-6</v>
      </c>
      <c r="E1218" s="18">
        <f t="shared" si="287"/>
        <v>1.5558318770170177E-4</v>
      </c>
      <c r="F1218" s="26">
        <f t="shared" si="285"/>
        <v>1.6310046393372356E-4</v>
      </c>
      <c r="G1218" s="17">
        <f t="shared" si="283"/>
        <v>-301053349.38227218</v>
      </c>
      <c r="H1218" s="10">
        <f t="shared" si="288"/>
        <v>12827179.534688998</v>
      </c>
      <c r="I1218" s="21">
        <f t="shared" si="278"/>
        <v>-10334.88229166866</v>
      </c>
      <c r="J1218" s="22">
        <f t="shared" si="279"/>
        <v>-3.4449607638895534</v>
      </c>
      <c r="K1218" s="27">
        <f t="shared" si="284"/>
        <v>0.10155528052276509</v>
      </c>
      <c r="L1218" s="5">
        <f t="shared" si="280"/>
        <v>3.5212503812087688E-2</v>
      </c>
      <c r="M1218" s="33">
        <f t="shared" si="281"/>
        <v>1.1994172448459668</v>
      </c>
      <c r="N1218" s="24">
        <f t="shared" si="289"/>
        <v>9.3349912621021058</v>
      </c>
      <c r="O1218" s="24">
        <f t="shared" si="290"/>
        <v>9.786027836023413</v>
      </c>
      <c r="P1218" s="24">
        <f t="shared" si="291"/>
        <v>128.27179534689</v>
      </c>
      <c r="Q1218" s="4">
        <f t="shared" si="292"/>
        <v>35.212503812087689</v>
      </c>
    </row>
    <row r="1219" spans="2:17" x14ac:dyDescent="0.2">
      <c r="B1219" s="5">
        <f t="shared" si="286"/>
        <v>0.1196000000000024</v>
      </c>
      <c r="D1219" s="25">
        <f t="shared" si="282"/>
        <v>1.1968740469780778E-6</v>
      </c>
      <c r="E1219" s="18">
        <f t="shared" si="287"/>
        <v>1.5505602708665479E-4</v>
      </c>
      <c r="F1219" s="26">
        <f t="shared" si="285"/>
        <v>1.6256386568120021E-4</v>
      </c>
      <c r="G1219" s="17">
        <f t="shared" si="283"/>
        <v>-300691049.28087133</v>
      </c>
      <c r="H1219" s="10">
        <f t="shared" si="288"/>
        <v>12797092.31475584</v>
      </c>
      <c r="I1219" s="21">
        <f t="shared" si="278"/>
        <v>-10288.599433776164</v>
      </c>
      <c r="J1219" s="22">
        <f t="shared" si="279"/>
        <v>-3.4295331445920545</v>
      </c>
      <c r="K1219" s="27">
        <f t="shared" si="284"/>
        <v>0.10121155582734101</v>
      </c>
      <c r="L1219" s="5">
        <f t="shared" si="280"/>
        <v>3.5222642153905193E-2</v>
      </c>
      <c r="M1219" s="33">
        <f t="shared" si="281"/>
        <v>1.1968740469780779</v>
      </c>
      <c r="N1219" s="24">
        <f t="shared" si="289"/>
        <v>9.3033616251992868</v>
      </c>
      <c r="O1219" s="24">
        <f t="shared" si="290"/>
        <v>9.7538319408720131</v>
      </c>
      <c r="P1219" s="24">
        <f t="shared" si="291"/>
        <v>127.97092314755841</v>
      </c>
      <c r="Q1219" s="4">
        <f t="shared" si="292"/>
        <v>35.222642153905191</v>
      </c>
    </row>
    <row r="1220" spans="2:17" x14ac:dyDescent="0.2">
      <c r="B1220" s="5">
        <f t="shared" si="286"/>
        <v>0.1197000000000024</v>
      </c>
      <c r="D1220" s="25">
        <f t="shared" si="282"/>
        <v>1.1943394615237023E-6</v>
      </c>
      <c r="E1220" s="18">
        <f t="shared" si="287"/>
        <v>1.5453122339934597E-4</v>
      </c>
      <c r="F1220" s="26">
        <f t="shared" si="285"/>
        <v>1.620292473908639E-4</v>
      </c>
      <c r="G1220" s="17">
        <f t="shared" si="283"/>
        <v>-300313543.78181666</v>
      </c>
      <c r="H1220" s="10">
        <f t="shared" si="288"/>
        <v>12767042.085102705</v>
      </c>
      <c r="I1220" s="21">
        <f t="shared" si="278"/>
        <v>-10242.374596852291</v>
      </c>
      <c r="J1220" s="22">
        <f t="shared" si="279"/>
        <v>-3.4141248656174303</v>
      </c>
      <c r="K1220" s="27">
        <f t="shared" si="284"/>
        <v>0.10086937292683054</v>
      </c>
      <c r="L1220" s="5">
        <f t="shared" si="280"/>
        <v>3.5232746200342904E-2</v>
      </c>
      <c r="M1220" s="33">
        <f t="shared" si="281"/>
        <v>1.1943394615237024</v>
      </c>
      <c r="N1220" s="24">
        <f t="shared" si="289"/>
        <v>9.2718734039607575</v>
      </c>
      <c r="O1220" s="24">
        <f t="shared" si="290"/>
        <v>9.7217548434518335</v>
      </c>
      <c r="P1220" s="24">
        <f t="shared" si="291"/>
        <v>127.67042085102706</v>
      </c>
      <c r="Q1220" s="4">
        <f t="shared" si="292"/>
        <v>35.232746200342902</v>
      </c>
    </row>
    <row r="1221" spans="2:17" x14ac:dyDescent="0.2">
      <c r="B1221" s="5">
        <f t="shared" si="286"/>
        <v>0.1198000000000024</v>
      </c>
      <c r="D1221" s="25">
        <f t="shared" si="282"/>
        <v>1.191813449914274E-6</v>
      </c>
      <c r="E1221" s="18">
        <f t="shared" si="287"/>
        <v>1.5400877374614207E-4</v>
      </c>
      <c r="F1221" s="26">
        <f t="shared" si="285"/>
        <v>1.6149660937261252E-4</v>
      </c>
      <c r="G1221" s="17">
        <f t="shared" si="283"/>
        <v>-299920959.66071737</v>
      </c>
      <c r="H1221" s="10">
        <f t="shared" si="288"/>
        <v>12737030.359930579</v>
      </c>
      <c r="I1221" s="21">
        <f t="shared" si="278"/>
        <v>-10196.210090905137</v>
      </c>
      <c r="J1221" s="22">
        <f t="shared" si="279"/>
        <v>-3.398736696968379</v>
      </c>
      <c r="K1221" s="27">
        <f t="shared" si="284"/>
        <v>0.10052872984870125</v>
      </c>
      <c r="L1221" s="5">
        <f t="shared" si="280"/>
        <v>3.5242816105481682E-2</v>
      </c>
      <c r="M1221" s="33">
        <f t="shared" si="281"/>
        <v>1.1918134499142741</v>
      </c>
      <c r="N1221" s="24">
        <f t="shared" si="289"/>
        <v>9.2405264247685253</v>
      </c>
      <c r="O1221" s="24">
        <f t="shared" si="290"/>
        <v>9.6897965623567508</v>
      </c>
      <c r="P1221" s="24">
        <f t="shared" si="291"/>
        <v>127.3703035993058</v>
      </c>
      <c r="Q1221" s="4">
        <f t="shared" si="292"/>
        <v>35.24281610548168</v>
      </c>
    </row>
    <row r="1222" spans="2:17" x14ac:dyDescent="0.2">
      <c r="B1222" s="5">
        <f t="shared" si="286"/>
        <v>0.11990000000000241</v>
      </c>
      <c r="D1222" s="25">
        <f t="shared" si="282"/>
        <v>1.1892959736295804E-6</v>
      </c>
      <c r="E1222" s="18">
        <f t="shared" si="287"/>
        <v>1.5348867511535294E-4</v>
      </c>
      <c r="F1222" s="26">
        <f t="shared" si="285"/>
        <v>1.6096595185163394E-4</v>
      </c>
      <c r="G1222" s="17">
        <f t="shared" si="283"/>
        <v>-299513425.05881798</v>
      </c>
      <c r="H1222" s="10">
        <f t="shared" si="288"/>
        <v>12707058.640694601</v>
      </c>
      <c r="I1222" s="21">
        <f t="shared" si="278"/>
        <v>-10150.108206404948</v>
      </c>
      <c r="J1222" s="22">
        <f t="shared" si="279"/>
        <v>-3.3833694021349827</v>
      </c>
      <c r="K1222" s="27">
        <f t="shared" si="284"/>
        <v>0.10018962454374608</v>
      </c>
      <c r="L1222" s="5">
        <f t="shared" si="280"/>
        <v>3.5252852023201303E-2</v>
      </c>
      <c r="M1222" s="33">
        <f t="shared" si="281"/>
        <v>1.1892959736295805</v>
      </c>
      <c r="N1222" s="24">
        <f t="shared" si="289"/>
        <v>9.209320506921177</v>
      </c>
      <c r="O1222" s="24">
        <f t="shared" si="290"/>
        <v>9.6579571110980371</v>
      </c>
      <c r="P1222" s="24">
        <f t="shared" si="291"/>
        <v>127.07058640694602</v>
      </c>
      <c r="Q1222" s="4">
        <f t="shared" si="292"/>
        <v>35.252852023201307</v>
      </c>
    </row>
    <row r="1223" spans="2:17" x14ac:dyDescent="0.2">
      <c r="B1223" s="5">
        <f t="shared" si="286"/>
        <v>0.12000000000000241</v>
      </c>
      <c r="D1223" s="25">
        <f t="shared" si="282"/>
        <v>1.1867869941996756E-6</v>
      </c>
      <c r="E1223" s="18">
        <f t="shared" si="287"/>
        <v>1.5297092437822047E-4</v>
      </c>
      <c r="F1223" s="26">
        <f t="shared" si="285"/>
        <v>1.6043727496859293E-4</v>
      </c>
      <c r="G1223" s="17">
        <f t="shared" si="283"/>
        <v>-299091069.45124036</v>
      </c>
      <c r="H1223" s="10">
        <f t="shared" si="288"/>
        <v>12677128.415969098</v>
      </c>
      <c r="I1223" s="21">
        <f t="shared" si="278"/>
        <v>-10104.071214078678</v>
      </c>
      <c r="J1223" s="22">
        <f t="shared" si="279"/>
        <v>-3.3680237380262259</v>
      </c>
      <c r="K1223" s="27">
        <f t="shared" si="284"/>
        <v>9.9852054886738026E-2</v>
      </c>
      <c r="L1223" s="5">
        <f t="shared" si="280"/>
        <v>3.5262854107172829E-2</v>
      </c>
      <c r="M1223" s="33">
        <f t="shared" si="281"/>
        <v>1.1867869941996756</v>
      </c>
      <c r="N1223" s="24">
        <f t="shared" si="289"/>
        <v>9.1782554626932278</v>
      </c>
      <c r="O1223" s="24">
        <f t="shared" si="290"/>
        <v>9.6262364981155759</v>
      </c>
      <c r="P1223" s="24">
        <f t="shared" si="291"/>
        <v>126.77128415969099</v>
      </c>
      <c r="Q1223" s="4">
        <f t="shared" si="292"/>
        <v>35.262854107172828</v>
      </c>
    </row>
    <row r="1224" spans="2:17" x14ac:dyDescent="0.2">
      <c r="B1224" s="5">
        <f t="shared" si="286"/>
        <v>0.12010000000000241</v>
      </c>
      <c r="D1224" s="25">
        <f t="shared" si="282"/>
        <v>1.184286473206794E-6</v>
      </c>
      <c r="E1224" s="18">
        <f t="shared" si="287"/>
        <v>1.5245551828991824E-4</v>
      </c>
      <c r="F1224" s="26">
        <f t="shared" si="285"/>
        <v>1.5991057877982737E-4</v>
      </c>
      <c r="G1224" s="17">
        <f t="shared" si="283"/>
        <v>-298654023.61489844</v>
      </c>
      <c r="H1224" s="10">
        <f t="shared" si="288"/>
        <v>12647241.161315791</v>
      </c>
      <c r="I1224" s="21">
        <f t="shared" si="278"/>
        <v>-10058.101364709441</v>
      </c>
      <c r="J1224" s="22">
        <f t="shared" si="279"/>
        <v>-3.3527004549031467</v>
      </c>
      <c r="K1224" s="27">
        <f t="shared" si="284"/>
        <v>9.9516018677091561E-2</v>
      </c>
      <c r="L1224" s="5">
        <f t="shared" si="280"/>
        <v>3.5272822510851023E-2</v>
      </c>
      <c r="M1224" s="33">
        <f t="shared" si="281"/>
        <v>1.1842864732067939</v>
      </c>
      <c r="N1224" s="24">
        <f t="shared" si="289"/>
        <v>9.1473310973950941</v>
      </c>
      <c r="O1224" s="24">
        <f t="shared" si="290"/>
        <v>9.5946347267896428</v>
      </c>
      <c r="P1224" s="24">
        <f t="shared" si="291"/>
        <v>126.47241161315792</v>
      </c>
      <c r="Q1224" s="4">
        <f t="shared" si="292"/>
        <v>35.272822510851022</v>
      </c>
    </row>
    <row r="1225" spans="2:17" x14ac:dyDescent="0.2">
      <c r="B1225" s="5">
        <f t="shared" si="286"/>
        <v>0.12020000000000242</v>
      </c>
      <c r="D1225" s="25">
        <f t="shared" si="282"/>
        <v>1.1817943722872447E-6</v>
      </c>
      <c r="E1225" s="18">
        <f t="shared" si="287"/>
        <v>1.5194245349056142E-4</v>
      </c>
      <c r="F1225" s="26">
        <f t="shared" si="285"/>
        <v>1.5938586325754995E-4</v>
      </c>
      <c r="G1225" s="17">
        <f t="shared" si="283"/>
        <v>-298202419.59636527</v>
      </c>
      <c r="H1225" s="10">
        <f t="shared" si="288"/>
        <v>12617398.339155229</v>
      </c>
      <c r="I1225" s="21">
        <f t="shared" si="278"/>
        <v>-10012.200888940857</v>
      </c>
      <c r="J1225" s="22">
        <f t="shared" si="279"/>
        <v>-3.3374002963136191</v>
      </c>
      <c r="K1225" s="27">
        <f t="shared" si="284"/>
        <v>9.9181513639530719E-2</v>
      </c>
      <c r="L1225" s="5">
        <f t="shared" si="280"/>
        <v>3.5282757387466855E-2</v>
      </c>
      <c r="M1225" s="33">
        <f t="shared" si="281"/>
        <v>1.1817943722872448</v>
      </c>
      <c r="N1225" s="24">
        <f t="shared" si="289"/>
        <v>9.1165472094336852</v>
      </c>
      <c r="O1225" s="24">
        <f t="shared" si="290"/>
        <v>9.5631517954529972</v>
      </c>
      <c r="P1225" s="24">
        <f t="shared" si="291"/>
        <v>126.1739833915523</v>
      </c>
      <c r="Q1225" s="4">
        <f t="shared" si="292"/>
        <v>35.282757387466852</v>
      </c>
    </row>
    <row r="1226" spans="2:17" x14ac:dyDescent="0.2">
      <c r="B1226" s="5">
        <f t="shared" si="286"/>
        <v>0.12030000000000242</v>
      </c>
      <c r="D1226" s="25">
        <f t="shared" si="282"/>
        <v>1.1793106531332869E-6</v>
      </c>
      <c r="E1226" s="18">
        <f t="shared" si="287"/>
        <v>1.514317265062267E-4</v>
      </c>
      <c r="F1226" s="26">
        <f t="shared" si="285"/>
        <v>1.5886312829005669E-4</v>
      </c>
      <c r="G1226" s="17">
        <f t="shared" si="283"/>
        <v>-297736390.67954129</v>
      </c>
      <c r="H1226" s="10">
        <f t="shared" si="288"/>
        <v>12587601.398641434</v>
      </c>
      <c r="I1226" s="21">
        <f t="shared" si="278"/>
        <v>-9966.3719970863458</v>
      </c>
      <c r="J1226" s="22">
        <f t="shared" si="279"/>
        <v>-3.3221239990287819</v>
      </c>
      <c r="K1226" s="27">
        <f t="shared" si="284"/>
        <v>9.88485374247636E-2</v>
      </c>
      <c r="L1226" s="5">
        <f t="shared" si="280"/>
        <v>3.5292658890020069E-2</v>
      </c>
      <c r="M1226" s="33">
        <f t="shared" si="281"/>
        <v>1.1793106531332869</v>
      </c>
      <c r="N1226" s="24">
        <f t="shared" si="289"/>
        <v>9.0859035903736025</v>
      </c>
      <c r="O1226" s="24">
        <f t="shared" si="290"/>
        <v>9.5317876974034021</v>
      </c>
      <c r="P1226" s="24">
        <f t="shared" si="291"/>
        <v>125.87601398641435</v>
      </c>
      <c r="Q1226" s="4">
        <f t="shared" si="292"/>
        <v>35.292658890020071</v>
      </c>
    </row>
    <row r="1227" spans="2:17" x14ac:dyDescent="0.2">
      <c r="B1227" s="5">
        <f t="shared" si="286"/>
        <v>0.12040000000000242</v>
      </c>
      <c r="D1227" s="25">
        <f t="shared" si="282"/>
        <v>1.1768352774949826E-6</v>
      </c>
      <c r="E1227" s="18">
        <f t="shared" si="287"/>
        <v>1.5092333374998231E-4</v>
      </c>
      <c r="F1227" s="26">
        <f t="shared" si="285"/>
        <v>1.5834237368194117E-4</v>
      </c>
      <c r="G1227" s="17">
        <f t="shared" si="283"/>
        <v>-297256071.35319966</v>
      </c>
      <c r="H1227" s="10">
        <f t="shared" si="288"/>
        <v>12557851.775539797</v>
      </c>
      <c r="I1227" s="21">
        <f t="shared" si="278"/>
        <v>-9920.6168789433596</v>
      </c>
      <c r="J1227" s="22">
        <f t="shared" si="279"/>
        <v>-3.3068722929811201</v>
      </c>
      <c r="K1227" s="27">
        <f t="shared" si="284"/>
        <v>9.8517087610163104E-2</v>
      </c>
      <c r="L1227" s="5">
        <f t="shared" si="280"/>
        <v>3.5302527171271816E-2</v>
      </c>
      <c r="M1227" s="33">
        <f t="shared" si="281"/>
        <v>1.1768352774949826</v>
      </c>
      <c r="N1227" s="24">
        <f t="shared" si="289"/>
        <v>9.0554000249989386</v>
      </c>
      <c r="O1227" s="24">
        <f t="shared" si="290"/>
        <v>9.5005424209164708</v>
      </c>
      <c r="P1227" s="24">
        <f t="shared" si="291"/>
        <v>125.57851775539798</v>
      </c>
      <c r="Q1227" s="4">
        <f t="shared" si="292"/>
        <v>35.302527171271819</v>
      </c>
    </row>
    <row r="1228" spans="2:17" x14ac:dyDescent="0.2">
      <c r="B1228" s="5">
        <f t="shared" si="286"/>
        <v>0.12050000000000242</v>
      </c>
      <c r="D1228" s="25">
        <f t="shared" si="282"/>
        <v>1.1743682071820457E-6</v>
      </c>
      <c r="E1228" s="18">
        <f t="shared" si="287"/>
        <v>1.5041727152292716E-4</v>
      </c>
      <c r="F1228" s="26">
        <f t="shared" si="285"/>
        <v>1.5782359915431676E-4</v>
      </c>
      <c r="G1228" s="17">
        <f t="shared" si="283"/>
        <v>-296761597.27835417</v>
      </c>
      <c r="H1228" s="10">
        <f t="shared" si="288"/>
        <v>12528150.892108219</v>
      </c>
      <c r="I1228" s="21">
        <f t="shared" si="278"/>
        <v>-9874.9377036125861</v>
      </c>
      <c r="J1228" s="22">
        <f t="shared" si="279"/>
        <v>-3.2916459012041952</v>
      </c>
      <c r="K1228" s="27">
        <f t="shared" si="284"/>
        <v>9.8187161700453843E-2</v>
      </c>
      <c r="L1228" s="5">
        <f t="shared" si="280"/>
        <v>3.5312362383737347E-2</v>
      </c>
      <c r="M1228" s="33">
        <f t="shared" si="281"/>
        <v>1.1743682071820456</v>
      </c>
      <c r="N1228" s="24">
        <f t="shared" si="289"/>
        <v>9.0250362913756295</v>
      </c>
      <c r="O1228" s="24">
        <f t="shared" si="290"/>
        <v>9.4694159492590053</v>
      </c>
      <c r="P1228" s="24">
        <f t="shared" si="291"/>
        <v>125.28150892108219</v>
      </c>
      <c r="Q1228" s="4">
        <f t="shared" si="292"/>
        <v>35.312362383737344</v>
      </c>
    </row>
    <row r="1229" spans="2:17" x14ac:dyDescent="0.2">
      <c r="B1229" s="5">
        <f t="shared" si="286"/>
        <v>0.12060000000000243</v>
      </c>
      <c r="D1229" s="25">
        <f t="shared" si="282"/>
        <v>1.1719094040656641E-6</v>
      </c>
      <c r="E1229" s="18">
        <f t="shared" si="287"/>
        <v>1.4991353601523979E-4</v>
      </c>
      <c r="F1229" s="26">
        <f t="shared" si="285"/>
        <v>1.5730680434504482E-4</v>
      </c>
      <c r="G1229" s="17">
        <f t="shared" si="283"/>
        <v>-296253105.25558418</v>
      </c>
      <c r="H1229" s="10">
        <f t="shared" si="288"/>
        <v>12498500.156981522</v>
      </c>
      <c r="I1229" s="21">
        <f t="shared" si="278"/>
        <v>-9829.3366193221591</v>
      </c>
      <c r="J1229" s="22">
        <f t="shared" si="279"/>
        <v>-3.2764455397740528</v>
      </c>
      <c r="K1229" s="27">
        <f t="shared" si="284"/>
        <v>9.785875712840493E-2</v>
      </c>
      <c r="L1229" s="5">
        <f t="shared" si="280"/>
        <v>3.5322164679678789E-2</v>
      </c>
      <c r="M1229" s="33">
        <f t="shared" si="281"/>
        <v>1.1719094040656641</v>
      </c>
      <c r="N1229" s="24">
        <f t="shared" si="289"/>
        <v>8.9948121609143872</v>
      </c>
      <c r="O1229" s="24">
        <f t="shared" si="290"/>
        <v>9.4384082607026887</v>
      </c>
      <c r="P1229" s="24">
        <f t="shared" si="291"/>
        <v>124.98500156981524</v>
      </c>
      <c r="Q1229" s="4">
        <f t="shared" si="292"/>
        <v>35.322164679678785</v>
      </c>
    </row>
    <row r="1230" spans="2:17" x14ac:dyDescent="0.2">
      <c r="B1230" s="5">
        <f t="shared" si="286"/>
        <v>0.12070000000000243</v>
      </c>
      <c r="D1230" s="25">
        <f t="shared" si="282"/>
        <v>1.1694588300803042E-6</v>
      </c>
      <c r="E1230" s="18">
        <f t="shared" si="287"/>
        <v>1.4941212330723606E-4</v>
      </c>
      <c r="F1230" s="26">
        <f t="shared" si="285"/>
        <v>1.5679198880896912E-4</v>
      </c>
      <c r="G1230" s="17">
        <f t="shared" si="283"/>
        <v>-295730733.19220132</v>
      </c>
      <c r="H1230" s="10">
        <f t="shared" si="288"/>
        <v>12468900.965059133</v>
      </c>
      <c r="I1230" s="21">
        <f t="shared" si="278"/>
        <v>-9783.8157532568621</v>
      </c>
      <c r="J1230" s="22">
        <f t="shared" si="279"/>
        <v>-3.2612719177522873</v>
      </c>
      <c r="K1230" s="27">
        <f t="shared" si="284"/>
        <v>9.7531871255528618E-2</v>
      </c>
      <c r="L1230" s="5">
        <f t="shared" si="280"/>
        <v>3.5331934211097989E-2</v>
      </c>
      <c r="M1230" s="33">
        <f t="shared" si="281"/>
        <v>1.1694588300803042</v>
      </c>
      <c r="N1230" s="24">
        <f t="shared" si="289"/>
        <v>8.9647273984341638</v>
      </c>
      <c r="O1230" s="24">
        <f t="shared" si="290"/>
        <v>9.4075193285381467</v>
      </c>
      <c r="P1230" s="24">
        <f t="shared" si="291"/>
        <v>124.68900965059134</v>
      </c>
      <c r="Q1230" s="4">
        <f t="shared" si="292"/>
        <v>35.331934211097987</v>
      </c>
    </row>
    <row r="1231" spans="2:17" x14ac:dyDescent="0.2">
      <c r="B1231" s="5">
        <f t="shared" si="286"/>
        <v>0.12080000000000243</v>
      </c>
      <c r="D1231" s="25">
        <f t="shared" si="282"/>
        <v>1.1670164472255031E-6</v>
      </c>
      <c r="E1231" s="18">
        <f t="shared" si="287"/>
        <v>1.4891302937043588E-4</v>
      </c>
      <c r="F1231" s="26">
        <f t="shared" si="285"/>
        <v>1.562791520181578E-4</v>
      </c>
      <c r="G1231" s="17">
        <f t="shared" si="283"/>
        <v>-295194620.06932265</v>
      </c>
      <c r="H1231" s="10">
        <f t="shared" si="288"/>
        <v>12439354.697396057</v>
      </c>
      <c r="I1231" s="21">
        <f t="shared" si="278"/>
        <v>-9738.3772113923642</v>
      </c>
      <c r="J1231" s="22">
        <f t="shared" si="279"/>
        <v>-3.2461257371307881</v>
      </c>
      <c r="K1231" s="27">
        <f t="shared" si="284"/>
        <v>9.7206501372784471E-2</v>
      </c>
      <c r="L1231" s="5">
        <f t="shared" si="280"/>
        <v>3.5341671129729406E-2</v>
      </c>
      <c r="M1231" s="33">
        <f t="shared" si="281"/>
        <v>1.1670164472255031</v>
      </c>
      <c r="N1231" s="24">
        <f t="shared" si="289"/>
        <v>8.9347817622261534</v>
      </c>
      <c r="O1231" s="24">
        <f t="shared" si="290"/>
        <v>9.3767491210894676</v>
      </c>
      <c r="P1231" s="24">
        <f t="shared" si="291"/>
        <v>124.39354697396058</v>
      </c>
      <c r="Q1231" s="4">
        <f t="shared" si="292"/>
        <v>35.341671129729406</v>
      </c>
    </row>
    <row r="1232" spans="2:17" x14ac:dyDescent="0.2">
      <c r="B1232" s="5">
        <f t="shared" si="286"/>
        <v>0.12090000000000244</v>
      </c>
      <c r="D1232" s="25">
        <f t="shared" si="282"/>
        <v>1.1645822175676493E-6</v>
      </c>
      <c r="E1232" s="18">
        <f t="shared" si="287"/>
        <v>1.4841625006863828E-4</v>
      </c>
      <c r="F1232" s="26">
        <f t="shared" si="285"/>
        <v>1.5576829336215296E-4</v>
      </c>
      <c r="G1232" s="17">
        <f t="shared" si="283"/>
        <v>-294644905.90887672</v>
      </c>
      <c r="H1232" s="10">
        <f t="shared" si="288"/>
        <v>12409862.721097147</v>
      </c>
      <c r="I1232" s="21">
        <f t="shared" si="278"/>
        <v>-9693.0230783344959</v>
      </c>
      <c r="J1232" s="22">
        <f t="shared" si="279"/>
        <v>-3.2310076927781655</v>
      </c>
      <c r="K1232" s="27">
        <f t="shared" si="284"/>
        <v>9.6882644701289017E-2</v>
      </c>
      <c r="L1232" s="5">
        <f t="shared" si="280"/>
        <v>3.5351375587033107E-2</v>
      </c>
      <c r="M1232" s="33">
        <f t="shared" si="281"/>
        <v>1.1645822175676492</v>
      </c>
      <c r="N1232" s="24">
        <f t="shared" si="289"/>
        <v>8.9049750041182971</v>
      </c>
      <c r="O1232" s="24">
        <f t="shared" si="290"/>
        <v>9.346097601729177</v>
      </c>
      <c r="P1232" s="24">
        <f t="shared" si="291"/>
        <v>124.09862721097149</v>
      </c>
      <c r="Q1232" s="4">
        <f t="shared" si="292"/>
        <v>35.351375587033104</v>
      </c>
    </row>
    <row r="1233" spans="2:17" x14ac:dyDescent="0.2">
      <c r="B1233" s="5">
        <f t="shared" si="286"/>
        <v>0.12100000000000244</v>
      </c>
      <c r="D1233" s="25">
        <f t="shared" si="282"/>
        <v>1.1621561032417239E-6</v>
      </c>
      <c r="E1233" s="18">
        <f t="shared" si="287"/>
        <v>1.4792178115900499E-4</v>
      </c>
      <c r="F1233" s="26">
        <f t="shared" si="285"/>
        <v>1.5525941214822404E-4</v>
      </c>
      <c r="G1233" s="17">
        <f t="shared" si="283"/>
        <v>-294081731.74058723</v>
      </c>
      <c r="H1233" s="10">
        <f t="shared" si="288"/>
        <v>12380426.389214674</v>
      </c>
      <c r="I1233" s="21">
        <f t="shared" si="278"/>
        <v>-9647.7554171635657</v>
      </c>
      <c r="J1233" s="22">
        <f t="shared" si="279"/>
        <v>-3.2159184723878553</v>
      </c>
      <c r="K1233" s="27">
        <f t="shared" si="284"/>
        <v>9.6560298393030722E-2</v>
      </c>
      <c r="L1233" s="5">
        <f t="shared" si="280"/>
        <v>3.5361047734187821E-2</v>
      </c>
      <c r="M1233" s="33">
        <f t="shared" si="281"/>
        <v>1.1621561032417238</v>
      </c>
      <c r="N1233" s="24">
        <f t="shared" si="289"/>
        <v>8.8753068695402995</v>
      </c>
      <c r="O1233" s="24">
        <f t="shared" si="290"/>
        <v>9.3155647288934418</v>
      </c>
      <c r="P1233" s="24">
        <f t="shared" si="291"/>
        <v>123.80426389214675</v>
      </c>
      <c r="Q1233" s="4">
        <f t="shared" si="292"/>
        <v>35.361047734187821</v>
      </c>
    </row>
    <row r="1234" spans="2:17" x14ac:dyDescent="0.2">
      <c r="B1234" s="5">
        <f t="shared" si="286"/>
        <v>0.12110000000000244</v>
      </c>
      <c r="D1234" s="25">
        <f t="shared" si="282"/>
        <v>1.1597380664530456E-6</v>
      </c>
      <c r="E1234" s="18">
        <f t="shared" si="287"/>
        <v>1.4742961829315208E-4</v>
      </c>
      <c r="F1234" s="26">
        <f t="shared" si="285"/>
        <v>1.5475250760163087E-4</v>
      </c>
      <c r="G1234" s="17">
        <f t="shared" si="283"/>
        <v>-293505239.56876189</v>
      </c>
      <c r="H1234" s="10">
        <f t="shared" si="288"/>
        <v>12351047.040649207</v>
      </c>
      <c r="I1234" s="21">
        <f t="shared" si="278"/>
        <v>-9602.5762692837325</v>
      </c>
      <c r="J1234" s="22">
        <f t="shared" si="279"/>
        <v>-3.2008587564279107</v>
      </c>
      <c r="K1234" s="27">
        <f t="shared" si="284"/>
        <v>9.6239459531589938E-2</v>
      </c>
      <c r="L1234" s="5">
        <f t="shared" si="280"/>
        <v>3.537068772208405E-2</v>
      </c>
      <c r="M1234" s="33">
        <f t="shared" si="281"/>
        <v>1.1597380664530457</v>
      </c>
      <c r="N1234" s="24">
        <f t="shared" si="289"/>
        <v>8.8457770975891243</v>
      </c>
      <c r="O1234" s="24">
        <f t="shared" si="290"/>
        <v>9.2851504560978526</v>
      </c>
      <c r="P1234" s="24">
        <f t="shared" si="291"/>
        <v>123.51047040649209</v>
      </c>
      <c r="Q1234" s="4">
        <f t="shared" si="292"/>
        <v>35.37068772208405</v>
      </c>
    </row>
    <row r="1235" spans="2:17" x14ac:dyDescent="0.2">
      <c r="B1235" s="5">
        <f t="shared" si="286"/>
        <v>0.12120000000000244</v>
      </c>
      <c r="D1235" s="25">
        <f t="shared" si="282"/>
        <v>1.1573280694789886E-6</v>
      </c>
      <c r="E1235" s="18">
        <f t="shared" si="287"/>
        <v>1.4693975701824907E-4</v>
      </c>
      <c r="F1235" s="26">
        <f t="shared" si="285"/>
        <v>1.5424757886589244E-4</v>
      </c>
      <c r="G1235" s="17">
        <f t="shared" si="283"/>
        <v>-292915572.33915126</v>
      </c>
      <c r="H1235" s="10">
        <f t="shared" si="288"/>
        <v>12321726.000053812</v>
      </c>
      <c r="I1235" s="21">
        <f t="shared" si="278"/>
        <v>-9557.4876542774618</v>
      </c>
      <c r="J1235" s="22">
        <f t="shared" si="279"/>
        <v>-3.1858292180924872</v>
      </c>
      <c r="K1235" s="27">
        <f t="shared" si="284"/>
        <v>9.5920125132863923E-2</v>
      </c>
      <c r="L1235" s="5">
        <f t="shared" si="280"/>
        <v>3.5380295701317274E-2</v>
      </c>
      <c r="M1235" s="33">
        <f t="shared" si="281"/>
        <v>1.1573280694789887</v>
      </c>
      <c r="N1235" s="24">
        <f t="shared" si="289"/>
        <v>8.8163854210949442</v>
      </c>
      <c r="O1235" s="24">
        <f t="shared" si="290"/>
        <v>9.2548547319535466</v>
      </c>
      <c r="P1235" s="24">
        <f t="shared" si="291"/>
        <v>123.21726000053813</v>
      </c>
      <c r="Q1235" s="4">
        <f t="shared" si="292"/>
        <v>35.380295701317273</v>
      </c>
    </row>
    <row r="1236" spans="2:17" x14ac:dyDescent="0.2">
      <c r="B1236" s="5">
        <f t="shared" si="286"/>
        <v>0.12130000000000245</v>
      </c>
      <c r="D1236" s="25">
        <f t="shared" si="282"/>
        <v>1.1549260746706816E-6</v>
      </c>
      <c r="E1236" s="18">
        <f t="shared" si="287"/>
        <v>1.4645219277812605E-4</v>
      </c>
      <c r="F1236" s="26">
        <f t="shared" si="285"/>
        <v>1.5374462500306234E-4</v>
      </c>
      <c r="G1236" s="17">
        <f t="shared" si="283"/>
        <v>-292312873.90573478</v>
      </c>
      <c r="H1236" s="10">
        <f t="shared" si="288"/>
        <v>12292464.577741567</v>
      </c>
      <c r="I1236" s="21">
        <f t="shared" si="278"/>
        <v>-9512.4915697650431</v>
      </c>
      <c r="J1236" s="22">
        <f t="shared" si="279"/>
        <v>-3.1708305232550145</v>
      </c>
      <c r="K1236" s="27">
        <f t="shared" si="284"/>
        <v>9.5602292145796547E-2</v>
      </c>
      <c r="L1236" s="5">
        <f t="shared" si="280"/>
        <v>3.5389871822181208E-2</v>
      </c>
      <c r="M1236" s="33">
        <f t="shared" si="281"/>
        <v>1.1549260746706815</v>
      </c>
      <c r="N1236" s="24">
        <f t="shared" si="289"/>
        <v>8.7871315666875631</v>
      </c>
      <c r="O1236" s="24">
        <f t="shared" si="290"/>
        <v>9.2246775001837396</v>
      </c>
      <c r="P1236" s="24">
        <f t="shared" si="291"/>
        <v>122.92464577741568</v>
      </c>
      <c r="Q1236" s="4">
        <f t="shared" si="292"/>
        <v>35.389871822181206</v>
      </c>
    </row>
    <row r="1237" spans="2:17" x14ac:dyDescent="0.2">
      <c r="B1237" s="5">
        <f t="shared" si="286"/>
        <v>0.12140000000000245</v>
      </c>
      <c r="D1237" s="25">
        <f t="shared" si="282"/>
        <v>1.1525320444546985E-6</v>
      </c>
      <c r="E1237" s="18">
        <f t="shared" si="287"/>
        <v>1.4596692091438772E-4</v>
      </c>
      <c r="F1237" s="26">
        <f t="shared" si="285"/>
        <v>1.5324364499401239E-4</v>
      </c>
      <c r="G1237" s="17">
        <f t="shared" si="283"/>
        <v>-291697288.99745142</v>
      </c>
      <c r="H1237" s="10">
        <f t="shared" si="288"/>
        <v>12263264.069596408</v>
      </c>
      <c r="I1237" s="21">
        <f t="shared" si="278"/>
        <v>-9467.5899912691948</v>
      </c>
      <c r="J1237" s="22">
        <f t="shared" si="279"/>
        <v>-3.155863330423065</v>
      </c>
      <c r="K1237" s="27">
        <f t="shared" si="284"/>
        <v>9.5285957453112649E-2</v>
      </c>
      <c r="L1237" s="5">
        <f t="shared" si="280"/>
        <v>3.5399416234661155E-2</v>
      </c>
      <c r="M1237" s="33">
        <f t="shared" si="281"/>
        <v>1.1525320444546985</v>
      </c>
      <c r="N1237" s="24">
        <f t="shared" si="289"/>
        <v>8.7580152548632633</v>
      </c>
      <c r="O1237" s="24">
        <f t="shared" si="290"/>
        <v>9.1946186996407437</v>
      </c>
      <c r="P1237" s="24">
        <f t="shared" si="291"/>
        <v>122.63264069596408</v>
      </c>
      <c r="Q1237" s="4">
        <f t="shared" si="292"/>
        <v>35.399416234661153</v>
      </c>
    </row>
    <row r="1238" spans="2:17" x14ac:dyDescent="0.2">
      <c r="B1238" s="5">
        <f t="shared" si="286"/>
        <v>0.12150000000000245</v>
      </c>
      <c r="D1238" s="25">
        <f t="shared" si="282"/>
        <v>1.1501459413347117E-6</v>
      </c>
      <c r="E1238" s="18">
        <f t="shared" si="287"/>
        <v>1.4548393666753462E-4</v>
      </c>
      <c r="F1238" s="26">
        <f t="shared" si="285"/>
        <v>1.5274463773872071E-4</v>
      </c>
      <c r="G1238" s="17">
        <f t="shared" si="283"/>
        <v>-291068963.18498683</v>
      </c>
      <c r="H1238" s="10">
        <f t="shared" si="288"/>
        <v>12234125.756987287</v>
      </c>
      <c r="I1238" s="21">
        <f t="shared" si="278"/>
        <v>-9422.7848720847342</v>
      </c>
      <c r="J1238" s="22">
        <f t="shared" si="279"/>
        <v>-3.1409282906949114</v>
      </c>
      <c r="K1238" s="27">
        <f t="shared" si="284"/>
        <v>9.4971117872056754E-2</v>
      </c>
      <c r="L1238" s="5">
        <f t="shared" si="280"/>
        <v>3.540892908842741E-2</v>
      </c>
      <c r="M1238" s="33">
        <f t="shared" si="281"/>
        <v>1.1501459413347117</v>
      </c>
      <c r="N1238" s="24">
        <f t="shared" si="289"/>
        <v>8.7290362000520769</v>
      </c>
      <c r="O1238" s="24">
        <f t="shared" si="290"/>
        <v>9.1646782643232427</v>
      </c>
      <c r="P1238" s="24">
        <f t="shared" si="291"/>
        <v>122.34125756987288</v>
      </c>
      <c r="Q1238" s="4">
        <f t="shared" si="292"/>
        <v>35.408929088427413</v>
      </c>
    </row>
    <row r="1239" spans="2:17" x14ac:dyDescent="0.2">
      <c r="B1239" s="5">
        <f t="shared" si="286"/>
        <v>0.12160000000000246</v>
      </c>
      <c r="D1239" s="25">
        <f t="shared" si="282"/>
        <v>1.1477677278931477E-6</v>
      </c>
      <c r="E1239" s="18">
        <f t="shared" si="287"/>
        <v>1.4500323517809105E-4</v>
      </c>
      <c r="F1239" s="26">
        <f t="shared" si="285"/>
        <v>1.5224760205656933E-4</v>
      </c>
      <c r="G1239" s="17">
        <f t="shared" si="283"/>
        <v>-290428042.8474434</v>
      </c>
      <c r="H1239" s="10">
        <f t="shared" si="288"/>
        <v>12205050.906685665</v>
      </c>
      <c r="I1239" s="21">
        <f t="shared" si="278"/>
        <v>-9378.0781431533469</v>
      </c>
      <c r="J1239" s="22">
        <f t="shared" si="279"/>
        <v>-3.1260260477177821</v>
      </c>
      <c r="K1239" s="27">
        <f t="shared" si="284"/>
        <v>9.4657770155136114E-2</v>
      </c>
      <c r="L1239" s="5">
        <f t="shared" si="280"/>
        <v>3.5418410532828772E-2</v>
      </c>
      <c r="M1239" s="33">
        <f t="shared" si="281"/>
        <v>1.1477677278931477</v>
      </c>
      <c r="N1239" s="24">
        <f t="shared" si="289"/>
        <v>8.7001941106854623</v>
      </c>
      <c r="O1239" s="24">
        <f t="shared" si="290"/>
        <v>9.1348561233941599</v>
      </c>
      <c r="P1239" s="24">
        <f t="shared" si="291"/>
        <v>122.05050906685666</v>
      </c>
      <c r="Q1239" s="4">
        <f t="shared" si="292"/>
        <v>35.418410532828773</v>
      </c>
    </row>
    <row r="1240" spans="2:17" x14ac:dyDescent="0.2">
      <c r="B1240" s="5">
        <f t="shared" si="286"/>
        <v>0.12170000000000246</v>
      </c>
      <c r="D1240" s="25">
        <f t="shared" si="282"/>
        <v>1.1453973667928076E-6</v>
      </c>
      <c r="E1240" s="18">
        <f t="shared" si="287"/>
        <v>1.4452481148773949E-4</v>
      </c>
      <c r="F1240" s="26">
        <f t="shared" si="285"/>
        <v>1.5175253668664666E-4</v>
      </c>
      <c r="G1240" s="17">
        <f t="shared" si="283"/>
        <v>-289774675.13913125</v>
      </c>
      <c r="H1240" s="10">
        <f t="shared" si="288"/>
        <v>12176040.770786336</v>
      </c>
      <c r="I1240" s="21">
        <f t="shared" ref="I1240:I1303" si="293">$E$9*$I$4-H1240*$I$7-$E$14*K1239</f>
        <v>-9333.4717129434321</v>
      </c>
      <c r="J1240" s="22">
        <f t="shared" ref="J1240:J1303" si="294">I1240/$E$13</f>
        <v>-3.1111572376478107</v>
      </c>
      <c r="K1240" s="27">
        <f t="shared" si="284"/>
        <v>9.4345910990867837E-2</v>
      </c>
      <c r="L1240" s="5">
        <f t="shared" ref="L1240:L1303" si="295">+L1239+0.5*$C$20*(K1239+K1240)</f>
        <v>3.542786071688607E-2</v>
      </c>
      <c r="M1240" s="33">
        <f t="shared" ref="M1240:M1303" si="296">D1240*1000000</f>
        <v>1.1453973667928077</v>
      </c>
      <c r="N1240" s="24">
        <f t="shared" si="289"/>
        <v>8.6714886892643683</v>
      </c>
      <c r="O1240" s="24">
        <f t="shared" si="290"/>
        <v>9.1051522011987984</v>
      </c>
      <c r="P1240" s="24">
        <f t="shared" si="291"/>
        <v>121.76040770786337</v>
      </c>
      <c r="Q1240" s="4">
        <f t="shared" si="292"/>
        <v>35.427860716886073</v>
      </c>
    </row>
    <row r="1241" spans="2:17" x14ac:dyDescent="0.2">
      <c r="B1241" s="5">
        <f t="shared" si="286"/>
        <v>0.12180000000000246</v>
      </c>
      <c r="D1241" s="25">
        <f t="shared" ref="D1241:D1304" si="297">(-$E$15/($E$16)*L1240+$E$15)</f>
        <v>1.1430348207784838E-6</v>
      </c>
      <c r="E1241" s="18">
        <f t="shared" si="287"/>
        <v>1.4404866054046144E-4</v>
      </c>
      <c r="F1241" s="26">
        <f t="shared" si="285"/>
        <v>1.5125944028805864E-4</v>
      </c>
      <c r="G1241" s="17">
        <f t="shared" ref="G1241:G1304" si="298">$E$19/$E$11*(E1240-F1240)</f>
        <v>-289109007.95628673</v>
      </c>
      <c r="H1241" s="10">
        <f t="shared" si="288"/>
        <v>12147096.586631564</v>
      </c>
      <c r="I1241" s="21">
        <f t="shared" si="293"/>
        <v>-9288.9674673350401</v>
      </c>
      <c r="J1241" s="22">
        <f t="shared" si="294"/>
        <v>-3.0963224891116798</v>
      </c>
      <c r="K1241" s="27">
        <f t="shared" ref="K1241:K1304" si="299">+K1240+0.5*$C$20*(J1240+J1241)</f>
        <v>9.4035537004529865E-2</v>
      </c>
      <c r="L1241" s="5">
        <f t="shared" si="295"/>
        <v>3.543727978928584E-2</v>
      </c>
      <c r="M1241" s="33">
        <f t="shared" si="296"/>
        <v>1.143034820778484</v>
      </c>
      <c r="N1241" s="24">
        <f t="shared" si="289"/>
        <v>8.6429196324276862</v>
      </c>
      <c r="O1241" s="24">
        <f t="shared" si="290"/>
        <v>9.0755664172835182</v>
      </c>
      <c r="P1241" s="24">
        <f t="shared" si="291"/>
        <v>121.47096586631565</v>
      </c>
      <c r="Q1241" s="4">
        <f t="shared" si="292"/>
        <v>35.437279789285839</v>
      </c>
    </row>
    <row r="1242" spans="2:17" x14ac:dyDescent="0.2">
      <c r="B1242" s="5">
        <f t="shared" si="286"/>
        <v>0.12190000000000246</v>
      </c>
      <c r="D1242" s="25">
        <f t="shared" si="297"/>
        <v>1.1406800526785403E-6</v>
      </c>
      <c r="E1242" s="18">
        <f t="shared" si="287"/>
        <v>1.4357477718368388E-4</v>
      </c>
      <c r="F1242" s="26">
        <f t="shared" ref="F1242:F1305" si="300">$E$18*D1242*SQRT(H1241*2/$E$17)</f>
        <v>1.5076831144024508E-4</v>
      </c>
      <c r="G1242" s="17">
        <f t="shared" si="298"/>
        <v>-288431189.90388799</v>
      </c>
      <c r="H1242" s="10">
        <f t="shared" si="288"/>
        <v>12118219.576738555</v>
      </c>
      <c r="I1242" s="21">
        <f t="shared" si="293"/>
        <v>-9244.5672695098656</v>
      </c>
      <c r="J1242" s="22">
        <f t="shared" si="294"/>
        <v>-3.0815224231699552</v>
      </c>
      <c r="K1242" s="27">
        <f t="shared" si="299"/>
        <v>9.3726644758915789E-2</v>
      </c>
      <c r="L1242" s="5">
        <f t="shared" si="295"/>
        <v>3.5446667898374015E-2</v>
      </c>
      <c r="M1242" s="33">
        <f t="shared" si="296"/>
        <v>1.1406800526785403</v>
      </c>
      <c r="N1242" s="24">
        <f t="shared" si="289"/>
        <v>8.6144866310210322</v>
      </c>
      <c r="O1242" s="24">
        <f t="shared" si="290"/>
        <v>9.0460986864147053</v>
      </c>
      <c r="P1242" s="24">
        <f t="shared" si="291"/>
        <v>121.18219576738556</v>
      </c>
      <c r="Q1242" s="4">
        <f t="shared" si="292"/>
        <v>35.446667898374017</v>
      </c>
    </row>
    <row r="1243" spans="2:17" x14ac:dyDescent="0.2">
      <c r="B1243" s="5">
        <f t="shared" si="286"/>
        <v>0.12200000000000247</v>
      </c>
      <c r="D1243" s="25">
        <f t="shared" si="297"/>
        <v>1.1383330254064966E-6</v>
      </c>
      <c r="E1243" s="18">
        <f t="shared" si="287"/>
        <v>1.4310315616943188E-4</v>
      </c>
      <c r="F1243" s="26">
        <f t="shared" si="300"/>
        <v>1.5027914864330512E-4</v>
      </c>
      <c r="G1243" s="17">
        <f t="shared" si="298"/>
        <v>-287741370.26244807</v>
      </c>
      <c r="H1243" s="10">
        <f t="shared" si="288"/>
        <v>12089410.948730238</v>
      </c>
      <c r="I1243" s="21">
        <f t="shared" si="293"/>
        <v>-9200.2729598463393</v>
      </c>
      <c r="J1243" s="22">
        <f t="shared" si="294"/>
        <v>-3.0667576532821132</v>
      </c>
      <c r="K1243" s="27">
        <f t="shared" si="299"/>
        <v>9.3419230755093188E-2</v>
      </c>
      <c r="L1243" s="5">
        <f t="shared" si="295"/>
        <v>3.5456025192149715E-2</v>
      </c>
      <c r="M1243" s="33">
        <f t="shared" si="296"/>
        <v>1.1383330254064967</v>
      </c>
      <c r="N1243" s="24">
        <f t="shared" si="289"/>
        <v>8.5861893701659131</v>
      </c>
      <c r="O1243" s="24">
        <f t="shared" si="290"/>
        <v>9.0167489185983065</v>
      </c>
      <c r="P1243" s="24">
        <f t="shared" si="291"/>
        <v>120.89410948730239</v>
      </c>
      <c r="Q1243" s="4">
        <f t="shared" si="292"/>
        <v>35.456025192149717</v>
      </c>
    </row>
    <row r="1244" spans="2:17" x14ac:dyDescent="0.2">
      <c r="B1244" s="5">
        <f t="shared" si="286"/>
        <v>0.12210000000000247</v>
      </c>
      <c r="D1244" s="25">
        <f t="shared" si="297"/>
        <v>1.1359937019625713E-6</v>
      </c>
      <c r="E1244" s="18">
        <f t="shared" si="287"/>
        <v>1.4263379215548631E-4</v>
      </c>
      <c r="F1244" s="26">
        <f t="shared" si="300"/>
        <v>1.4979195031832756E-4</v>
      </c>
      <c r="G1244" s="17">
        <f t="shared" si="298"/>
        <v>-287039698.95492953</v>
      </c>
      <c r="H1244" s="10">
        <f t="shared" si="288"/>
        <v>12060671.89526937</v>
      </c>
      <c r="I1244" s="21">
        <f t="shared" si="293"/>
        <v>-9156.086355819758</v>
      </c>
      <c r="J1244" s="22">
        <f t="shared" si="294"/>
        <v>-3.0520287852732526</v>
      </c>
      <c r="K1244" s="27">
        <f t="shared" si="299"/>
        <v>9.3113291433165421E-2</v>
      </c>
      <c r="L1244" s="5">
        <f t="shared" si="295"/>
        <v>3.5465351818259126E-2</v>
      </c>
      <c r="M1244" s="33">
        <f t="shared" si="296"/>
        <v>1.1359937019625714</v>
      </c>
      <c r="N1244" s="24">
        <f t="shared" si="289"/>
        <v>8.5580275293291788</v>
      </c>
      <c r="O1244" s="24">
        <f t="shared" si="290"/>
        <v>8.9875170190996538</v>
      </c>
      <c r="P1244" s="24">
        <f t="shared" si="291"/>
        <v>120.60671895269371</v>
      </c>
      <c r="Q1244" s="4">
        <f t="shared" si="292"/>
        <v>35.465351818259123</v>
      </c>
    </row>
    <row r="1245" spans="2:17" x14ac:dyDescent="0.2">
      <c r="B1245" s="5">
        <f t="shared" si="286"/>
        <v>0.12220000000000247</v>
      </c>
      <c r="D1245" s="25">
        <f t="shared" si="297"/>
        <v>1.1336620454352183E-6</v>
      </c>
      <c r="E1245" s="18">
        <f t="shared" si="287"/>
        <v>1.4216667970654701E-4</v>
      </c>
      <c r="F1245" s="26">
        <f t="shared" si="300"/>
        <v>1.4930671480772919E-4</v>
      </c>
      <c r="G1245" s="17">
        <f t="shared" si="298"/>
        <v>-286326326.51365006</v>
      </c>
      <c r="H1245" s="10">
        <f t="shared" si="288"/>
        <v>12032003.59399594</v>
      </c>
      <c r="I1245" s="21">
        <f t="shared" si="293"/>
        <v>-9112.0092519074788</v>
      </c>
      <c r="J1245" s="22">
        <f t="shared" si="294"/>
        <v>-3.0373364173024928</v>
      </c>
      <c r="K1245" s="27">
        <f t="shared" si="299"/>
        <v>9.2808823173036639E-2</v>
      </c>
      <c r="L1245" s="5">
        <f t="shared" si="295"/>
        <v>3.5474647923989439E-2</v>
      </c>
      <c r="M1245" s="33">
        <f t="shared" si="296"/>
        <v>1.1336620454352184</v>
      </c>
      <c r="N1245" s="24">
        <f t="shared" si="289"/>
        <v>8.5300007823928201</v>
      </c>
      <c r="O1245" s="24">
        <f t="shared" si="290"/>
        <v>8.9584028884637519</v>
      </c>
      <c r="P1245" s="24">
        <f t="shared" si="291"/>
        <v>120.32003593995941</v>
      </c>
      <c r="Q1245" s="4">
        <f t="shared" si="292"/>
        <v>35.474647923989437</v>
      </c>
    </row>
    <row r="1246" spans="2:17" x14ac:dyDescent="0.2">
      <c r="B1246" s="5">
        <f t="shared" si="286"/>
        <v>0.12230000000000248</v>
      </c>
      <c r="D1246" s="25">
        <f t="shared" si="297"/>
        <v>1.1313380190026415E-6</v>
      </c>
      <c r="E1246" s="18">
        <f t="shared" si="287"/>
        <v>1.4170181329540091E-4</v>
      </c>
      <c r="F1246" s="26">
        <f t="shared" si="300"/>
        <v>1.4882344037560027E-4</v>
      </c>
      <c r="G1246" s="17">
        <f t="shared" si="298"/>
        <v>-285601404.04728705</v>
      </c>
      <c r="H1246" s="10">
        <f t="shared" si="288"/>
        <v>12003407.207467893</v>
      </c>
      <c r="I1246" s="21">
        <f t="shared" si="293"/>
        <v>-9068.0434194991867</v>
      </c>
      <c r="J1246" s="22">
        <f t="shared" si="294"/>
        <v>-3.0226811398330624</v>
      </c>
      <c r="K1246" s="27">
        <f t="shared" si="299"/>
        <v>9.2505822295179868E-2</v>
      </c>
      <c r="L1246" s="5">
        <f t="shared" si="295"/>
        <v>3.5483913656262848E-2</v>
      </c>
      <c r="M1246" s="33">
        <f t="shared" si="296"/>
        <v>1.1313380190026414</v>
      </c>
      <c r="N1246" s="24">
        <f t="shared" si="289"/>
        <v>8.5021087977240537</v>
      </c>
      <c r="O1246" s="24">
        <f t="shared" si="290"/>
        <v>8.9294064225360152</v>
      </c>
      <c r="P1246" s="24">
        <f t="shared" si="291"/>
        <v>120.03407207467895</v>
      </c>
      <c r="Q1246" s="4">
        <f t="shared" si="292"/>
        <v>35.48391365626285</v>
      </c>
    </row>
    <row r="1247" spans="2:17" x14ac:dyDescent="0.2">
      <c r="B1247" s="5">
        <f t="shared" si="286"/>
        <v>0.12240000000000248</v>
      </c>
      <c r="D1247" s="25">
        <f t="shared" si="297"/>
        <v>1.1290215859342887E-6</v>
      </c>
      <c r="E1247" s="18">
        <f t="shared" si="287"/>
        <v>1.4123918730409455E-4</v>
      </c>
      <c r="F1247" s="26">
        <f t="shared" si="300"/>
        <v>1.4834212520805639E-4</v>
      </c>
      <c r="G1247" s="17">
        <f t="shared" si="298"/>
        <v>-284865083.20797437</v>
      </c>
      <c r="H1247" s="10">
        <f t="shared" si="288"/>
        <v>11974883.883105131</v>
      </c>
      <c r="I1247" s="21">
        <f t="shared" si="293"/>
        <v>-9024.1906068121589</v>
      </c>
      <c r="J1247" s="22">
        <f t="shared" si="294"/>
        <v>-3.008063535604053</v>
      </c>
      <c r="K1247" s="27">
        <f t="shared" si="299"/>
        <v>9.2204285061408015E-2</v>
      </c>
      <c r="L1247" s="5">
        <f t="shared" si="295"/>
        <v>3.5493149161630676E-2</v>
      </c>
      <c r="M1247" s="33">
        <f t="shared" si="296"/>
        <v>1.1290215859342887</v>
      </c>
      <c r="N1247" s="24">
        <f t="shared" si="289"/>
        <v>8.4743512382456725</v>
      </c>
      <c r="O1247" s="24">
        <f t="shared" si="290"/>
        <v>8.900527512483384</v>
      </c>
      <c r="P1247" s="24">
        <f t="shared" si="291"/>
        <v>119.74883883105132</v>
      </c>
      <c r="Q1247" s="4">
        <f t="shared" si="292"/>
        <v>35.493149161630676</v>
      </c>
    </row>
    <row r="1248" spans="2:17" x14ac:dyDescent="0.2">
      <c r="B1248" s="5">
        <f t="shared" si="286"/>
        <v>0.12250000000000248</v>
      </c>
      <c r="D1248" s="25">
        <f t="shared" si="297"/>
        <v>1.126712709592331E-6</v>
      </c>
      <c r="E1248" s="18">
        <f t="shared" si="287"/>
        <v>1.4077879602511143E-4</v>
      </c>
      <c r="F1248" s="26">
        <f t="shared" si="300"/>
        <v>1.4786276741359812E-4</v>
      </c>
      <c r="G1248" s="17">
        <f t="shared" si="298"/>
        <v>-284117516.15847355</v>
      </c>
      <c r="H1248" s="10">
        <f t="shared" si="288"/>
        <v>11946434.753136808</v>
      </c>
      <c r="I1248" s="21">
        <f t="shared" si="293"/>
        <v>-8980.452538811569</v>
      </c>
      <c r="J1248" s="22">
        <f t="shared" si="294"/>
        <v>-2.9934841796038563</v>
      </c>
      <c r="K1248" s="27">
        <f t="shared" si="299"/>
        <v>9.1904207675647623E-2</v>
      </c>
      <c r="L1248" s="5">
        <f t="shared" si="295"/>
        <v>3.5502354586267527E-2</v>
      </c>
      <c r="M1248" s="33">
        <f t="shared" si="296"/>
        <v>1.1267127095923311</v>
      </c>
      <c r="N1248" s="24">
        <f t="shared" si="289"/>
        <v>8.4467277615066862</v>
      </c>
      <c r="O1248" s="24">
        <f t="shared" si="290"/>
        <v>8.871766044815887</v>
      </c>
      <c r="P1248" s="24">
        <f t="shared" si="291"/>
        <v>119.46434753136809</v>
      </c>
      <c r="Q1248" s="4">
        <f t="shared" si="292"/>
        <v>35.502354586267529</v>
      </c>
    </row>
    <row r="1249" spans="2:17" x14ac:dyDescent="0.2">
      <c r="B1249" s="5">
        <f t="shared" si="286"/>
        <v>0.12260000000000248</v>
      </c>
      <c r="D1249" s="25">
        <f t="shared" si="297"/>
        <v>1.1244113534331191E-6</v>
      </c>
      <c r="E1249" s="18">
        <f t="shared" si="287"/>
        <v>1.4032063366255338E-4</v>
      </c>
      <c r="F1249" s="26">
        <f t="shared" si="300"/>
        <v>1.4738536502347728E-4</v>
      </c>
      <c r="G1249" s="17">
        <f t="shared" si="298"/>
        <v>-283358855.53946787</v>
      </c>
      <c r="H1249" s="10">
        <f t="shared" si="288"/>
        <v>11918060.934551911</v>
      </c>
      <c r="I1249" s="21">
        <f t="shared" si="293"/>
        <v>-8936.830917135796</v>
      </c>
      <c r="J1249" s="22">
        <f t="shared" si="294"/>
        <v>-2.9789436390452653</v>
      </c>
      <c r="K1249" s="27">
        <f t="shared" si="299"/>
        <v>9.1605586284715171E-2</v>
      </c>
      <c r="L1249" s="5">
        <f t="shared" si="295"/>
        <v>3.5511530075965546E-2</v>
      </c>
      <c r="M1249" s="33">
        <f t="shared" si="296"/>
        <v>1.124411353433119</v>
      </c>
      <c r="N1249" s="24">
        <f t="shared" si="289"/>
        <v>8.4192380197532017</v>
      </c>
      <c r="O1249" s="24">
        <f t="shared" si="290"/>
        <v>8.8431219014086366</v>
      </c>
      <c r="P1249" s="24">
        <f t="shared" si="291"/>
        <v>119.18060934551913</v>
      </c>
      <c r="Q1249" s="4">
        <f t="shared" si="292"/>
        <v>35.511530075965545</v>
      </c>
    </row>
    <row r="1250" spans="2:17" x14ac:dyDescent="0.2">
      <c r="B1250" s="5">
        <f t="shared" si="286"/>
        <v>0.12270000000000249</v>
      </c>
      <c r="D1250" s="25">
        <f t="shared" si="297"/>
        <v>1.1221174810086135E-6</v>
      </c>
      <c r="E1250" s="18">
        <f t="shared" si="287"/>
        <v>1.3986469433332571E-4</v>
      </c>
      <c r="F1250" s="26">
        <f t="shared" si="300"/>
        <v>1.4690991599206909E-4</v>
      </c>
      <c r="G1250" s="17">
        <f t="shared" si="298"/>
        <v>-282589254.43695605</v>
      </c>
      <c r="H1250" s="10">
        <f t="shared" si="288"/>
        <v>11889763.52905309</v>
      </c>
      <c r="I1250" s="21">
        <f t="shared" si="293"/>
        <v>-8893.3274200267206</v>
      </c>
      <c r="J1250" s="22">
        <f t="shared" si="294"/>
        <v>-2.9644424733422401</v>
      </c>
      <c r="K1250" s="27">
        <f t="shared" si="299"/>
        <v>9.1308416979095794E-2</v>
      </c>
      <c r="L1250" s="5">
        <f t="shared" si="295"/>
        <v>3.5520675776128739E-2</v>
      </c>
      <c r="M1250" s="33">
        <f t="shared" si="296"/>
        <v>1.1221174810086134</v>
      </c>
      <c r="N1250" s="24">
        <f t="shared" si="289"/>
        <v>8.3918816599995427</v>
      </c>
      <c r="O1250" s="24">
        <f t="shared" si="290"/>
        <v>8.8145949595241451</v>
      </c>
      <c r="P1250" s="24">
        <f t="shared" si="291"/>
        <v>118.89763529053091</v>
      </c>
      <c r="Q1250" s="4">
        <f t="shared" si="292"/>
        <v>35.520675776128741</v>
      </c>
    </row>
    <row r="1251" spans="2:17" x14ac:dyDescent="0.2">
      <c r="B1251" s="5">
        <f t="shared" si="286"/>
        <v>0.12280000000000249</v>
      </c>
      <c r="D1251" s="25">
        <f t="shared" si="297"/>
        <v>1.119831055967816E-6</v>
      </c>
      <c r="E1251" s="18">
        <f t="shared" si="287"/>
        <v>1.394109720683263E-4</v>
      </c>
      <c r="F1251" s="26">
        <f t="shared" si="300"/>
        <v>1.4643641819725409E-4</v>
      </c>
      <c r="G1251" s="17">
        <f t="shared" si="298"/>
        <v>-281808866.34973496</v>
      </c>
      <c r="H1251" s="10">
        <f t="shared" si="288"/>
        <v>11861543.623013755</v>
      </c>
      <c r="I1251" s="21">
        <f t="shared" si="293"/>
        <v>-8849.9437022649909</v>
      </c>
      <c r="J1251" s="22">
        <f t="shared" si="294"/>
        <v>-2.9499812340883302</v>
      </c>
      <c r="K1251" s="27">
        <f t="shared" si="299"/>
        <v>9.1012695793724271E-2</v>
      </c>
      <c r="L1251" s="5">
        <f t="shared" si="295"/>
        <v>3.5529791831767382E-2</v>
      </c>
      <c r="M1251" s="33">
        <f t="shared" si="296"/>
        <v>1.119831055967816</v>
      </c>
      <c r="N1251" s="24">
        <f t="shared" si="289"/>
        <v>8.3646583240995778</v>
      </c>
      <c r="O1251" s="24">
        <f t="shared" si="290"/>
        <v>8.7861850918352449</v>
      </c>
      <c r="P1251" s="24">
        <f t="shared" si="291"/>
        <v>118.61543623013756</v>
      </c>
      <c r="Q1251" s="4">
        <f t="shared" si="292"/>
        <v>35.529791831767383</v>
      </c>
    </row>
    <row r="1252" spans="2:17" x14ac:dyDescent="0.2">
      <c r="B1252" s="5">
        <f t="shared" si="286"/>
        <v>0.12290000000000249</v>
      </c>
      <c r="D1252" s="25">
        <f t="shared" si="297"/>
        <v>1.1175520420581552E-6</v>
      </c>
      <c r="E1252" s="18">
        <f t="shared" si="287"/>
        <v>1.3895946081363792E-4</v>
      </c>
      <c r="F1252" s="26">
        <f t="shared" si="300"/>
        <v>1.4596486944080383E-4</v>
      </c>
      <c r="G1252" s="17">
        <f t="shared" si="298"/>
        <v>-281017845.15711176</v>
      </c>
      <c r="H1252" s="10">
        <f t="shared" si="288"/>
        <v>11833402.287438413</v>
      </c>
      <c r="I1252" s="21">
        <f t="shared" si="293"/>
        <v>-8806.6813951102486</v>
      </c>
      <c r="J1252" s="22">
        <f t="shared" si="294"/>
        <v>-2.9355604650367497</v>
      </c>
      <c r="K1252" s="27">
        <f t="shared" si="299"/>
        <v>9.0718418708768012E-2</v>
      </c>
      <c r="L1252" s="5">
        <f t="shared" si="295"/>
        <v>3.5538878387492506E-2</v>
      </c>
      <c r="M1252" s="33">
        <f t="shared" si="296"/>
        <v>1.1175520420581551</v>
      </c>
      <c r="N1252" s="24">
        <f t="shared" si="289"/>
        <v>8.3375676488182755</v>
      </c>
      <c r="O1252" s="24">
        <f t="shared" si="290"/>
        <v>8.7578921664482294</v>
      </c>
      <c r="P1252" s="24">
        <f t="shared" si="291"/>
        <v>118.33402287438415</v>
      </c>
      <c r="Q1252" s="4">
        <f t="shared" si="292"/>
        <v>35.53887838749251</v>
      </c>
    </row>
    <row r="1253" spans="2:17" x14ac:dyDescent="0.2">
      <c r="B1253" s="5">
        <f t="shared" si="286"/>
        <v>0.1230000000000025</v>
      </c>
      <c r="D1253" s="25">
        <f t="shared" si="297"/>
        <v>1.115280403126874E-6</v>
      </c>
      <c r="E1253" s="18">
        <f t="shared" si="287"/>
        <v>1.3851015443172378E-4</v>
      </c>
      <c r="F1253" s="26">
        <f t="shared" si="300"/>
        <v>1.4549526744877606E-4</v>
      </c>
      <c r="G1253" s="17">
        <f t="shared" si="298"/>
        <v>-280216345.08663636</v>
      </c>
      <c r="H1253" s="10">
        <f t="shared" si="288"/>
        <v>11805340.577926226</v>
      </c>
      <c r="I1253" s="21">
        <f t="shared" si="293"/>
        <v>-8763.5421062462719</v>
      </c>
      <c r="J1253" s="22">
        <f t="shared" si="294"/>
        <v>-2.9211807020820908</v>
      </c>
      <c r="K1253" s="27">
        <f t="shared" si="299"/>
        <v>9.0425581650412076E-2</v>
      </c>
      <c r="L1253" s="5">
        <f t="shared" si="295"/>
        <v>3.5547935587510467E-2</v>
      </c>
      <c r="M1253" s="33">
        <f t="shared" si="296"/>
        <v>1.1152804031268739</v>
      </c>
      <c r="N1253" s="24">
        <f t="shared" si="289"/>
        <v>8.3106092659034267</v>
      </c>
      <c r="O1253" s="24">
        <f t="shared" si="290"/>
        <v>8.7297160469265638</v>
      </c>
      <c r="P1253" s="24">
        <f t="shared" si="291"/>
        <v>118.05340577926226</v>
      </c>
      <c r="Q1253" s="4">
        <f t="shared" si="292"/>
        <v>35.547935587510466</v>
      </c>
    </row>
    <row r="1254" spans="2:17" x14ac:dyDescent="0.2">
      <c r="B1254" s="5">
        <f t="shared" si="286"/>
        <v>0.1231000000000025</v>
      </c>
      <c r="D1254" s="25">
        <f t="shared" si="297"/>
        <v>1.1130161031223834E-6</v>
      </c>
      <c r="E1254" s="18">
        <f t="shared" si="287"/>
        <v>1.3806304670262607E-4</v>
      </c>
      <c r="F1254" s="26">
        <f t="shared" si="300"/>
        <v>1.4502760987191498E-4</v>
      </c>
      <c r="G1254" s="17">
        <f t="shared" si="298"/>
        <v>-279404520.682091</v>
      </c>
      <c r="H1254" s="10">
        <f t="shared" si="288"/>
        <v>11777359.53463779</v>
      </c>
      <c r="I1254" s="21">
        <f t="shared" si="293"/>
        <v>-8720.5274197310391</v>
      </c>
      <c r="J1254" s="22">
        <f t="shared" si="294"/>
        <v>-2.9068424732436795</v>
      </c>
      <c r="K1254" s="27">
        <f t="shared" si="299"/>
        <v>9.0134180491645788E-2</v>
      </c>
      <c r="L1254" s="5">
        <f t="shared" si="295"/>
        <v>3.5556963575617571E-2</v>
      </c>
      <c r="M1254" s="33">
        <f t="shared" si="296"/>
        <v>1.1130161031223833</v>
      </c>
      <c r="N1254" s="24">
        <f t="shared" si="289"/>
        <v>8.2837828021575639</v>
      </c>
      <c r="O1254" s="24">
        <f t="shared" si="290"/>
        <v>8.7016565923148992</v>
      </c>
      <c r="P1254" s="24">
        <f t="shared" si="291"/>
        <v>117.77359534637792</v>
      </c>
      <c r="Q1254" s="4">
        <f t="shared" si="292"/>
        <v>35.556963575617573</v>
      </c>
    </row>
    <row r="1255" spans="2:17" x14ac:dyDescent="0.2">
      <c r="B1255" s="5">
        <f t="shared" si="286"/>
        <v>0.1232000000000025</v>
      </c>
      <c r="D1255" s="25">
        <f t="shared" si="297"/>
        <v>1.1107591060956073E-6</v>
      </c>
      <c r="E1255" s="18">
        <f t="shared" si="287"/>
        <v>1.3761813132516699E-4</v>
      </c>
      <c r="F1255" s="26">
        <f t="shared" si="300"/>
        <v>1.4456189428606024E-4</v>
      </c>
      <c r="G1255" s="17">
        <f t="shared" si="298"/>
        <v>-278582526.77155638</v>
      </c>
      <c r="H1255" s="10">
        <f t="shared" si="288"/>
        <v>11749460.182265108</v>
      </c>
      <c r="I1255" s="21">
        <f t="shared" si="293"/>
        <v>-8677.6388959516644</v>
      </c>
      <c r="J1255" s="22">
        <f t="shared" si="294"/>
        <v>-2.8925462986505548</v>
      </c>
      <c r="K1255" s="27">
        <f t="shared" si="299"/>
        <v>8.9844211053051071E-2</v>
      </c>
      <c r="L1255" s="5">
        <f t="shared" si="295"/>
        <v>3.5565962495194808E-2</v>
      </c>
      <c r="M1255" s="33">
        <f t="shared" si="296"/>
        <v>1.1107591060956072</v>
      </c>
      <c r="N1255" s="24">
        <f t="shared" si="289"/>
        <v>8.2570878795100189</v>
      </c>
      <c r="O1255" s="24">
        <f t="shared" si="290"/>
        <v>8.6737136571636153</v>
      </c>
      <c r="P1255" s="24">
        <f t="shared" si="291"/>
        <v>117.49460182265109</v>
      </c>
      <c r="Q1255" s="4">
        <f t="shared" si="292"/>
        <v>35.56596249519481</v>
      </c>
    </row>
    <row r="1256" spans="2:17" x14ac:dyDescent="0.2">
      <c r="B1256" s="5">
        <f t="shared" si="286"/>
        <v>0.1233000000000025</v>
      </c>
      <c r="D1256" s="25">
        <f t="shared" si="297"/>
        <v>1.1085093762012988E-6</v>
      </c>
      <c r="E1256" s="18">
        <f t="shared" si="287"/>
        <v>1.3717540191815239E-4</v>
      </c>
      <c r="F1256" s="26">
        <f t="shared" si="300"/>
        <v>1.440981181925614E-4</v>
      </c>
      <c r="G1256" s="17">
        <f t="shared" si="298"/>
        <v>-277750518.4357301</v>
      </c>
      <c r="H1256" s="10">
        <f t="shared" si="288"/>
        <v>11721643.530004743</v>
      </c>
      <c r="I1256" s="21">
        <f t="shared" si="293"/>
        <v>-8634.8780715841949</v>
      </c>
      <c r="J1256" s="22">
        <f t="shared" si="294"/>
        <v>-2.878292690528065</v>
      </c>
      <c r="K1256" s="27">
        <f t="shared" si="299"/>
        <v>8.9555669103592139E-2</v>
      </c>
      <c r="L1256" s="5">
        <f t="shared" si="295"/>
        <v>3.557493248920264E-2</v>
      </c>
      <c r="M1256" s="33">
        <f t="shared" si="296"/>
        <v>1.1085093762012987</v>
      </c>
      <c r="N1256" s="24">
        <f t="shared" si="289"/>
        <v>8.2305241150891444</v>
      </c>
      <c r="O1256" s="24">
        <f t="shared" si="290"/>
        <v>8.6458870915536838</v>
      </c>
      <c r="P1256" s="24">
        <f t="shared" si="291"/>
        <v>117.21643530004745</v>
      </c>
      <c r="Q1256" s="4">
        <f t="shared" si="292"/>
        <v>35.574932489202638</v>
      </c>
    </row>
    <row r="1257" spans="2:17" x14ac:dyDescent="0.2">
      <c r="B1257" s="5">
        <f t="shared" si="286"/>
        <v>0.12340000000000251</v>
      </c>
      <c r="D1257" s="25">
        <f t="shared" si="297"/>
        <v>1.10626687769934E-6</v>
      </c>
      <c r="E1257" s="18">
        <f t="shared" si="287"/>
        <v>1.3673485202157749E-4</v>
      </c>
      <c r="F1257" s="26">
        <f t="shared" si="300"/>
        <v>1.4363627901869971E-4</v>
      </c>
      <c r="G1257" s="17">
        <f t="shared" si="298"/>
        <v>-276908650.97636026</v>
      </c>
      <c r="H1257" s="10">
        <f t="shared" si="288"/>
        <v>11693910.571534138</v>
      </c>
      <c r="I1257" s="21">
        <f t="shared" si="293"/>
        <v>-8592.2464595582678</v>
      </c>
      <c r="J1257" s="22">
        <f t="shared" si="294"/>
        <v>-2.8640821531860894</v>
      </c>
      <c r="K1257" s="27">
        <f t="shared" si="299"/>
        <v>8.9268550361406435E-2</v>
      </c>
      <c r="L1257" s="5">
        <f t="shared" si="295"/>
        <v>3.5583873700175891E-2</v>
      </c>
      <c r="M1257" s="33">
        <f t="shared" si="296"/>
        <v>1.1062668776993401</v>
      </c>
      <c r="N1257" s="24">
        <f t="shared" si="289"/>
        <v>8.204091121294649</v>
      </c>
      <c r="O1257" s="24">
        <f t="shared" si="290"/>
        <v>8.6181767411219834</v>
      </c>
      <c r="P1257" s="24">
        <f t="shared" si="291"/>
        <v>116.9391057153414</v>
      </c>
      <c r="Q1257" s="4">
        <f t="shared" si="292"/>
        <v>35.583873700175893</v>
      </c>
    </row>
    <row r="1258" spans="2:17" x14ac:dyDescent="0.2">
      <c r="B1258" s="5">
        <f t="shared" si="286"/>
        <v>0.12350000000000251</v>
      </c>
      <c r="D1258" s="25">
        <f t="shared" si="297"/>
        <v>1.1040315749560269E-6</v>
      </c>
      <c r="E1258" s="18">
        <f t="shared" si="287"/>
        <v>1.3629647509783444E-4</v>
      </c>
      <c r="F1258" s="26">
        <f t="shared" si="300"/>
        <v>1.4317637411811771E-4</v>
      </c>
      <c r="G1258" s="17">
        <f t="shared" si="298"/>
        <v>-276057079.88488895</v>
      </c>
      <c r="H1258" s="10">
        <f t="shared" si="288"/>
        <v>11666262.284991076</v>
      </c>
      <c r="I1258" s="21">
        <f t="shared" si="293"/>
        <v>-8549.7455490264965</v>
      </c>
      <c r="J1258" s="22">
        <f t="shared" si="294"/>
        <v>-2.8499151830088323</v>
      </c>
      <c r="K1258" s="27">
        <f t="shared" si="299"/>
        <v>8.8982850494596685E-2</v>
      </c>
      <c r="L1258" s="5">
        <f t="shared" si="295"/>
        <v>3.5592786270218689E-2</v>
      </c>
      <c r="M1258" s="33">
        <f t="shared" si="296"/>
        <v>1.104031574956027</v>
      </c>
      <c r="N1258" s="24">
        <f t="shared" si="289"/>
        <v>8.1777885058700672</v>
      </c>
      <c r="O1258" s="24">
        <f t="shared" si="290"/>
        <v>8.590582447087062</v>
      </c>
      <c r="P1258" s="24">
        <f t="shared" si="291"/>
        <v>116.66262284991078</v>
      </c>
      <c r="Q1258" s="4">
        <f t="shared" si="292"/>
        <v>35.592786270218689</v>
      </c>
    </row>
    <row r="1259" spans="2:17" x14ac:dyDescent="0.2">
      <c r="B1259" s="5">
        <f t="shared" si="286"/>
        <v>0.12360000000000251</v>
      </c>
      <c r="D1259" s="25">
        <f t="shared" si="297"/>
        <v>1.1018034324453292E-6</v>
      </c>
      <c r="E1259" s="18">
        <f t="shared" si="287"/>
        <v>1.3586026453292171E-4</v>
      </c>
      <c r="F1259" s="26">
        <f t="shared" si="300"/>
        <v>1.4271840077125471E-4</v>
      </c>
      <c r="G1259" s="17">
        <f t="shared" si="298"/>
        <v>-275195960.81133068</v>
      </c>
      <c r="H1259" s="10">
        <f t="shared" si="288"/>
        <v>11638699.632956265</v>
      </c>
      <c r="I1259" s="21">
        <f t="shared" si="293"/>
        <v>-8507.376805338723</v>
      </c>
      <c r="J1259" s="22">
        <f t="shared" si="294"/>
        <v>-2.8357922684462409</v>
      </c>
      <c r="K1259" s="27">
        <f t="shared" si="299"/>
        <v>8.8698565122023926E-2</v>
      </c>
      <c r="L1259" s="5">
        <f t="shared" si="295"/>
        <v>3.5601670340999522E-2</v>
      </c>
      <c r="M1259" s="33">
        <f t="shared" si="296"/>
        <v>1.1018034324453292</v>
      </c>
      <c r="N1259" s="24">
        <f t="shared" si="289"/>
        <v>8.1516158719753022</v>
      </c>
      <c r="O1259" s="24">
        <f t="shared" si="290"/>
        <v>8.5631040462752832</v>
      </c>
      <c r="P1259" s="24">
        <f t="shared" si="291"/>
        <v>116.38699632956265</v>
      </c>
      <c r="Q1259" s="4">
        <f t="shared" si="292"/>
        <v>35.601670340999519</v>
      </c>
    </row>
    <row r="1260" spans="2:17" x14ac:dyDescent="0.2">
      <c r="B1260" s="5">
        <f t="shared" si="286"/>
        <v>0.12370000000000252</v>
      </c>
      <c r="D1260" s="25">
        <f t="shared" si="297"/>
        <v>1.0995824147501209E-6</v>
      </c>
      <c r="E1260" s="18">
        <f t="shared" si="287"/>
        <v>1.3542621363765486E-4</v>
      </c>
      <c r="F1260" s="26">
        <f t="shared" si="300"/>
        <v>1.4226235618578796E-4</v>
      </c>
      <c r="G1260" s="17">
        <f t="shared" si="298"/>
        <v>-274325449.53332001</v>
      </c>
      <c r="H1260" s="10">
        <f t="shared" si="288"/>
        <v>11611223.562439032</v>
      </c>
      <c r="I1260" s="21">
        <f t="shared" si="293"/>
        <v>-8465.1416700209338</v>
      </c>
      <c r="J1260" s="22">
        <f t="shared" si="294"/>
        <v>-2.8217138900069778</v>
      </c>
      <c r="K1260" s="27">
        <f t="shared" si="299"/>
        <v>8.8415689814101264E-2</v>
      </c>
      <c r="L1260" s="5">
        <f t="shared" si="295"/>
        <v>3.561052605374633E-2</v>
      </c>
      <c r="M1260" s="33">
        <f t="shared" si="296"/>
        <v>1.099582414750121</v>
      </c>
      <c r="N1260" s="24">
        <f t="shared" si="289"/>
        <v>8.1255728182592915</v>
      </c>
      <c r="O1260" s="24">
        <f t="shared" si="290"/>
        <v>8.535741371147278</v>
      </c>
      <c r="P1260" s="24">
        <f t="shared" si="291"/>
        <v>116.11223562439032</v>
      </c>
      <c r="Q1260" s="4">
        <f t="shared" si="292"/>
        <v>35.610526053746334</v>
      </c>
    </row>
    <row r="1261" spans="2:17" x14ac:dyDescent="0.2">
      <c r="B1261" s="5">
        <f t="shared" si="286"/>
        <v>0.12380000000000252</v>
      </c>
      <c r="D1261" s="25">
        <f t="shared" si="297"/>
        <v>1.0973684865634176E-6</v>
      </c>
      <c r="E1261" s="18">
        <f t="shared" si="287"/>
        <v>1.349943156488785E-4</v>
      </c>
      <c r="F1261" s="26">
        <f t="shared" si="300"/>
        <v>1.4180823749708447E-4</v>
      </c>
      <c r="G1261" s="17">
        <f t="shared" si="298"/>
        <v>-273445701.92532408</v>
      </c>
      <c r="H1261" s="10">
        <f t="shared" si="288"/>
        <v>11583835.004866099</v>
      </c>
      <c r="I1261" s="21">
        <f t="shared" si="293"/>
        <v>-8423.0415607589275</v>
      </c>
      <c r="J1261" s="22">
        <f t="shared" si="294"/>
        <v>-2.8076805202529758</v>
      </c>
      <c r="K1261" s="27">
        <f t="shared" si="299"/>
        <v>8.8134220093588261E-2</v>
      </c>
      <c r="L1261" s="5">
        <f t="shared" si="295"/>
        <v>3.5619353549241714E-2</v>
      </c>
      <c r="M1261" s="33">
        <f t="shared" si="296"/>
        <v>1.0973684865634177</v>
      </c>
      <c r="N1261" s="24">
        <f t="shared" si="289"/>
        <v>8.0996589389327092</v>
      </c>
      <c r="O1261" s="24">
        <f t="shared" si="290"/>
        <v>8.508494249825068</v>
      </c>
      <c r="P1261" s="24">
        <f t="shared" si="291"/>
        <v>115.838350048661</v>
      </c>
      <c r="Q1261" s="4">
        <f t="shared" si="292"/>
        <v>35.619353549241715</v>
      </c>
    </row>
    <row r="1262" spans="2:17" x14ac:dyDescent="0.2">
      <c r="B1262" s="5">
        <f t="shared" si="286"/>
        <v>0.12390000000000252</v>
      </c>
      <c r="D1262" s="25">
        <f t="shared" si="297"/>
        <v>1.0951616126895723E-6</v>
      </c>
      <c r="E1262" s="18">
        <f t="shared" si="287"/>
        <v>1.3456456373067908E-4</v>
      </c>
      <c r="F1262" s="26">
        <f t="shared" si="300"/>
        <v>1.4135604176865606E-4</v>
      </c>
      <c r="G1262" s="17">
        <f t="shared" si="298"/>
        <v>-272556873.92823875</v>
      </c>
      <c r="H1262" s="10">
        <f t="shared" si="288"/>
        <v>11556534.87607342</v>
      </c>
      <c r="I1262" s="21">
        <f t="shared" si="293"/>
        <v>-8381.0778713866475</v>
      </c>
      <c r="J1262" s="22">
        <f t="shared" si="294"/>
        <v>-2.7936926237955491</v>
      </c>
      <c r="K1262" s="27">
        <f t="shared" si="299"/>
        <v>8.7854151436385836E-2</v>
      </c>
      <c r="L1262" s="5">
        <f t="shared" si="295"/>
        <v>3.5628152967818211E-2</v>
      </c>
      <c r="M1262" s="33">
        <f t="shared" si="296"/>
        <v>1.0951616126895722</v>
      </c>
      <c r="N1262" s="24">
        <f t="shared" si="289"/>
        <v>8.0738738238407439</v>
      </c>
      <c r="O1262" s="24">
        <f t="shared" si="290"/>
        <v>8.481362506119364</v>
      </c>
      <c r="P1262" s="24">
        <f t="shared" si="291"/>
        <v>115.56534876073421</v>
      </c>
      <c r="Q1262" s="4">
        <f t="shared" si="292"/>
        <v>35.62815296781821</v>
      </c>
    </row>
    <row r="1263" spans="2:17" x14ac:dyDescent="0.2">
      <c r="B1263" s="5">
        <f t="shared" si="286"/>
        <v>0.12400000000000252</v>
      </c>
      <c r="D1263" s="25">
        <f t="shared" si="297"/>
        <v>1.0929617580454475E-6</v>
      </c>
      <c r="E1263" s="18">
        <f t="shared" si="287"/>
        <v>1.3413695097559867E-4</v>
      </c>
      <c r="F1263" s="26">
        <f t="shared" si="300"/>
        <v>1.409057659926215E-4</v>
      </c>
      <c r="G1263" s="17">
        <f t="shared" si="298"/>
        <v>-271659121.51907933</v>
      </c>
      <c r="H1263" s="10">
        <f t="shared" si="288"/>
        <v>11529324.076301055</v>
      </c>
      <c r="I1263" s="21">
        <f t="shared" si="293"/>
        <v>-8339.2519718791482</v>
      </c>
      <c r="J1263" s="22">
        <f t="shared" si="294"/>
        <v>-2.7797506572930493</v>
      </c>
      <c r="K1263" s="27">
        <f t="shared" si="299"/>
        <v>8.7575479272331405E-2</v>
      </c>
      <c r="L1263" s="5">
        <f t="shared" si="295"/>
        <v>3.5636924449353645E-2</v>
      </c>
      <c r="M1263" s="33">
        <f t="shared" si="296"/>
        <v>1.0929617580454476</v>
      </c>
      <c r="N1263" s="24">
        <f t="shared" si="289"/>
        <v>8.0482170585359203</v>
      </c>
      <c r="O1263" s="24">
        <f t="shared" si="290"/>
        <v>8.4543459595572905</v>
      </c>
      <c r="P1263" s="24">
        <f t="shared" si="291"/>
        <v>115.29324076301056</v>
      </c>
      <c r="Q1263" s="4">
        <f t="shared" si="292"/>
        <v>35.636924449353643</v>
      </c>
    </row>
    <row r="1264" spans="2:17" x14ac:dyDescent="0.2">
      <c r="B1264" s="5">
        <f t="shared" si="286"/>
        <v>0.12410000000000253</v>
      </c>
      <c r="D1264" s="25">
        <f t="shared" si="297"/>
        <v>1.0907688876615896E-6</v>
      </c>
      <c r="E1264" s="18">
        <f t="shared" si="287"/>
        <v>1.3371147040584894E-4</v>
      </c>
      <c r="F1264" s="26">
        <f t="shared" si="300"/>
        <v>1.4045740709017776E-4</v>
      </c>
      <c r="G1264" s="17">
        <f t="shared" si="298"/>
        <v>-270752600.68091297</v>
      </c>
      <c r="H1264" s="10">
        <f t="shared" si="288"/>
        <v>11502203.490191055</v>
      </c>
      <c r="I1264" s="21">
        <f t="shared" si="293"/>
        <v>-8297.5652083501591</v>
      </c>
      <c r="J1264" s="22">
        <f t="shared" si="294"/>
        <v>-2.765855069450053</v>
      </c>
      <c r="K1264" s="27">
        <f t="shared" si="299"/>
        <v>8.7298198985994252E-2</v>
      </c>
      <c r="L1264" s="5">
        <f t="shared" si="295"/>
        <v>3.5645668133266563E-2</v>
      </c>
      <c r="M1264" s="33">
        <f t="shared" si="296"/>
        <v>1.0907688876615895</v>
      </c>
      <c r="N1264" s="24">
        <f t="shared" si="289"/>
        <v>8.0226882243509365</v>
      </c>
      <c r="O1264" s="24">
        <f t="shared" si="290"/>
        <v>8.4274444254106662</v>
      </c>
      <c r="P1264" s="24">
        <f t="shared" si="291"/>
        <v>115.02203490191056</v>
      </c>
      <c r="Q1264" s="4">
        <f t="shared" si="292"/>
        <v>35.645668133266561</v>
      </c>
    </row>
    <row r="1265" spans="2:17" x14ac:dyDescent="0.2">
      <c r="B1265" s="5">
        <f t="shared" si="286"/>
        <v>0.12420000000000253</v>
      </c>
      <c r="D1265" s="25">
        <f t="shared" si="297"/>
        <v>1.0885829666833602E-6</v>
      </c>
      <c r="E1265" s="18">
        <f t="shared" si="287"/>
        <v>1.3328811497452549E-4</v>
      </c>
      <c r="F1265" s="26">
        <f t="shared" si="300"/>
        <v>1.4001096191207499E-4</v>
      </c>
      <c r="G1265" s="17">
        <f t="shared" si="298"/>
        <v>-269837467.37315273</v>
      </c>
      <c r="H1265" s="10">
        <f t="shared" si="288"/>
        <v>11475173.986788353</v>
      </c>
      <c r="I1265" s="21">
        <f t="shared" si="293"/>
        <v>-8256.0189030542497</v>
      </c>
      <c r="J1265" s="22">
        <f t="shared" si="294"/>
        <v>-2.7520063010180831</v>
      </c>
      <c r="K1265" s="27">
        <f t="shared" si="299"/>
        <v>8.7022305917470844E-2</v>
      </c>
      <c r="L1265" s="5">
        <f t="shared" si="295"/>
        <v>3.5654384158511736E-2</v>
      </c>
      <c r="M1265" s="33">
        <f t="shared" si="296"/>
        <v>1.0885829666833602</v>
      </c>
      <c r="N1265" s="24">
        <f t="shared" si="289"/>
        <v>7.99728689847153</v>
      </c>
      <c r="O1265" s="24">
        <f t="shared" si="290"/>
        <v>8.400657714724499</v>
      </c>
      <c r="P1265" s="24">
        <f t="shared" si="291"/>
        <v>114.75173986788354</v>
      </c>
      <c r="Q1265" s="4">
        <f t="shared" si="292"/>
        <v>35.654384158511739</v>
      </c>
    </row>
    <row r="1266" spans="2:17" x14ac:dyDescent="0.2">
      <c r="B1266" s="5">
        <f t="shared" si="286"/>
        <v>0.12430000000000253</v>
      </c>
      <c r="D1266" s="25">
        <f t="shared" si="297"/>
        <v>1.0864039603720663E-6</v>
      </c>
      <c r="E1266" s="18">
        <f t="shared" si="287"/>
        <v>1.3286687756682225E-4</v>
      </c>
      <c r="F1266" s="26">
        <f t="shared" si="300"/>
        <v>1.3956642723910069E-4</v>
      </c>
      <c r="G1266" s="17">
        <f t="shared" si="298"/>
        <v>-268913877.50197971</v>
      </c>
      <c r="H1266" s="10">
        <f t="shared" si="288"/>
        <v>11448236.419544596</v>
      </c>
      <c r="I1266" s="21">
        <f t="shared" si="293"/>
        <v>-8214.6143543934631</v>
      </c>
      <c r="J1266" s="22">
        <f t="shared" si="294"/>
        <v>-2.738204784797821</v>
      </c>
      <c r="K1266" s="27">
        <f t="shared" si="299"/>
        <v>8.6747795363180044E-2</v>
      </c>
      <c r="L1266" s="5">
        <f t="shared" si="295"/>
        <v>3.5663072663575768E-2</v>
      </c>
      <c r="M1266" s="33">
        <f t="shared" si="296"/>
        <v>1.0864039603720663</v>
      </c>
      <c r="N1266" s="24">
        <f t="shared" si="289"/>
        <v>7.972012654009335</v>
      </c>
      <c r="O1266" s="24">
        <f t="shared" si="290"/>
        <v>8.3739856343460417</v>
      </c>
      <c r="P1266" s="24">
        <f t="shared" si="291"/>
        <v>114.48236419544597</v>
      </c>
      <c r="Q1266" s="4">
        <f t="shared" si="292"/>
        <v>35.663072663575768</v>
      </c>
    </row>
    <row r="1267" spans="2:17" x14ac:dyDescent="0.2">
      <c r="B1267" s="5">
        <f t="shared" si="286"/>
        <v>0.12440000000000254</v>
      </c>
      <c r="D1267" s="25">
        <f t="shared" si="297"/>
        <v>1.0842318341060593E-6</v>
      </c>
      <c r="E1267" s="18">
        <f t="shared" si="287"/>
        <v>1.3244775100124554E-4</v>
      </c>
      <c r="F1267" s="26">
        <f t="shared" si="300"/>
        <v>1.3912379978256917E-4</v>
      </c>
      <c r="G1267" s="17">
        <f t="shared" si="298"/>
        <v>-267981986.89113742</v>
      </c>
      <c r="H1267" s="10">
        <f t="shared" si="288"/>
        <v>11421391.62632494</v>
      </c>
      <c r="I1267" s="21">
        <f t="shared" si="293"/>
        <v>-8173.3528369284913</v>
      </c>
      <c r="J1267" s="22">
        <f t="shared" si="294"/>
        <v>-2.7244509456428303</v>
      </c>
      <c r="K1267" s="27">
        <f t="shared" si="299"/>
        <v>8.6474662576658007E-2</v>
      </c>
      <c r="L1267" s="5">
        <f t="shared" si="295"/>
        <v>3.5671733786472759E-2</v>
      </c>
      <c r="M1267" s="33">
        <f t="shared" si="296"/>
        <v>1.0842318341060593</v>
      </c>
      <c r="N1267" s="24">
        <f t="shared" si="289"/>
        <v>7.9468650600747326</v>
      </c>
      <c r="O1267" s="24">
        <f t="shared" si="290"/>
        <v>8.3474279869541501</v>
      </c>
      <c r="P1267" s="24">
        <f t="shared" si="291"/>
        <v>114.21391626324942</v>
      </c>
      <c r="Q1267" s="4">
        <f t="shared" si="292"/>
        <v>35.671733786472757</v>
      </c>
    </row>
    <row r="1268" spans="2:17" x14ac:dyDescent="0.2">
      <c r="B1268" s="5">
        <f t="shared" ref="B1268:B1331" si="301">+B1267+$C$20</f>
        <v>0.12450000000000254</v>
      </c>
      <c r="D1268" s="25">
        <f t="shared" si="297"/>
        <v>1.0820665533818114E-6</v>
      </c>
      <c r="E1268" s="18">
        <f t="shared" ref="E1268:E1331" si="302">K1267*$I$7</f>
        <v>1.3203072803082776E-4</v>
      </c>
      <c r="F1268" s="26">
        <f t="shared" si="300"/>
        <v>1.3868307618481682E-4</v>
      </c>
      <c r="G1268" s="17">
        <f t="shared" si="298"/>
        <v>-267041951.2529451</v>
      </c>
      <c r="H1268" s="10">
        <f t="shared" ref="H1268:H1331" si="303">+H1267+0.5*$C$20*(G1267+G1268)</f>
        <v>11394640.429417737</v>
      </c>
      <c r="I1268" s="21">
        <f t="shared" si="293"/>
        <v>-8132.2356013942644</v>
      </c>
      <c r="J1268" s="22">
        <f t="shared" si="294"/>
        <v>-2.7107452004647548</v>
      </c>
      <c r="K1268" s="27">
        <f t="shared" si="299"/>
        <v>8.6202902769352621E-2</v>
      </c>
      <c r="L1268" s="5">
        <f t="shared" si="295"/>
        <v>3.5680367664740059E-2</v>
      </c>
      <c r="M1268" s="33">
        <f t="shared" si="296"/>
        <v>1.0820665533818115</v>
      </c>
      <c r="N1268" s="24">
        <f t="shared" ref="N1268:N1331" si="304">+E1268*60000</f>
        <v>7.9218436818496656</v>
      </c>
      <c r="O1268" s="24">
        <f t="shared" ref="O1268:O1331" si="305">+F1268*60000</f>
        <v>8.32098457108901</v>
      </c>
      <c r="P1268" s="24">
        <f t="shared" ref="P1268:P1331" si="306">+H1268*0.00001</f>
        <v>113.94640429417738</v>
      </c>
      <c r="Q1268" s="4">
        <f t="shared" ref="Q1268:Q1331" si="307">L1268*1000</f>
        <v>35.680367664740061</v>
      </c>
    </row>
    <row r="1269" spans="2:17" x14ac:dyDescent="0.2">
      <c r="B1269" s="5">
        <f t="shared" si="301"/>
        <v>0.12460000000000254</v>
      </c>
      <c r="D1269" s="25">
        <f t="shared" si="297"/>
        <v>1.0799080838149857E-6</v>
      </c>
      <c r="E1269" s="18">
        <f t="shared" si="302"/>
        <v>1.3161580134434035E-4</v>
      </c>
      <c r="F1269" s="26">
        <f t="shared" si="300"/>
        <v>1.38244253019706E-4</v>
      </c>
      <c r="G1269" s="17">
        <f t="shared" si="298"/>
        <v>-266093926.15956268</v>
      </c>
      <c r="H1269" s="10">
        <f t="shared" si="303"/>
        <v>11367983.635547111</v>
      </c>
      <c r="I1269" s="21">
        <f t="shared" si="293"/>
        <v>-8091.2638747199408</v>
      </c>
      <c r="J1269" s="22">
        <f t="shared" si="294"/>
        <v>-2.69708795823998</v>
      </c>
      <c r="K1269" s="27">
        <f t="shared" si="299"/>
        <v>8.5932511111417378E-2</v>
      </c>
      <c r="L1269" s="5">
        <f t="shared" si="295"/>
        <v>3.5688974435434097E-2</v>
      </c>
      <c r="M1269" s="33">
        <f t="shared" si="296"/>
        <v>1.0799080838149857</v>
      </c>
      <c r="N1269" s="24">
        <f t="shared" si="304"/>
        <v>7.8969480806604206</v>
      </c>
      <c r="O1269" s="24">
        <f t="shared" si="305"/>
        <v>8.2946551811823603</v>
      </c>
      <c r="P1269" s="24">
        <f t="shared" si="306"/>
        <v>113.67983635547112</v>
      </c>
      <c r="Q1269" s="4">
        <f t="shared" si="307"/>
        <v>35.688974435434098</v>
      </c>
    </row>
    <row r="1270" spans="2:17" x14ac:dyDescent="0.2">
      <c r="B1270" s="5">
        <f t="shared" si="301"/>
        <v>0.12470000000000254</v>
      </c>
      <c r="D1270" s="25">
        <f t="shared" si="297"/>
        <v>1.0777563911414765E-6</v>
      </c>
      <c r="E1270" s="18">
        <f t="shared" si="302"/>
        <v>1.3120296356750594E-4</v>
      </c>
      <c r="F1270" s="26">
        <f t="shared" si="300"/>
        <v>1.3780732679313405E-4</v>
      </c>
      <c r="G1270" s="17">
        <f t="shared" si="298"/>
        <v>-265138067.01462612</v>
      </c>
      <c r="H1270" s="10">
        <f t="shared" si="303"/>
        <v>11341422.035888402</v>
      </c>
      <c r="I1270" s="21">
        <f t="shared" si="293"/>
        <v>-8050.4388600532857</v>
      </c>
      <c r="J1270" s="22">
        <f t="shared" si="294"/>
        <v>-2.6834796200177617</v>
      </c>
      <c r="K1270" s="27">
        <f t="shared" si="299"/>
        <v>8.5663482732504487E-2</v>
      </c>
      <c r="L1270" s="5">
        <f t="shared" si="295"/>
        <v>3.5697554235126293E-2</v>
      </c>
      <c r="M1270" s="33">
        <f t="shared" si="296"/>
        <v>1.0777563911414765</v>
      </c>
      <c r="N1270" s="24">
        <f t="shared" si="304"/>
        <v>7.8721778140503567</v>
      </c>
      <c r="O1270" s="24">
        <f t="shared" si="305"/>
        <v>8.2684396075880429</v>
      </c>
      <c r="P1270" s="24">
        <f t="shared" si="306"/>
        <v>113.41422035888402</v>
      </c>
      <c r="Q1270" s="4">
        <f t="shared" si="307"/>
        <v>35.69755423512629</v>
      </c>
    </row>
    <row r="1271" spans="2:17" x14ac:dyDescent="0.2">
      <c r="B1271" s="5">
        <f t="shared" si="301"/>
        <v>0.12480000000000255</v>
      </c>
      <c r="D1271" s="25">
        <f t="shared" si="297"/>
        <v>1.0756114412184276E-6</v>
      </c>
      <c r="E1271" s="18">
        <f t="shared" si="302"/>
        <v>1.307922072642092E-4</v>
      </c>
      <c r="F1271" s="26">
        <f t="shared" si="300"/>
        <v>1.3737229394354846E-4</v>
      </c>
      <c r="G1271" s="17">
        <f t="shared" si="298"/>
        <v>-264174529.0251241</v>
      </c>
      <c r="H1271" s="10">
        <f t="shared" si="303"/>
        <v>11314956.406086415</v>
      </c>
      <c r="I1271" s="21">
        <f t="shared" si="293"/>
        <v>-8009.761736789319</v>
      </c>
      <c r="J1271" s="22">
        <f t="shared" si="294"/>
        <v>-2.6699205789297729</v>
      </c>
      <c r="K1271" s="27">
        <f t="shared" si="299"/>
        <v>8.5395812722557113E-2</v>
      </c>
      <c r="L1271" s="5">
        <f t="shared" si="295"/>
        <v>3.5706107199899043E-2</v>
      </c>
      <c r="M1271" s="33">
        <f t="shared" si="296"/>
        <v>1.0756114412184277</v>
      </c>
      <c r="N1271" s="24">
        <f t="shared" si="304"/>
        <v>7.8475324358525524</v>
      </c>
      <c r="O1271" s="24">
        <f t="shared" si="305"/>
        <v>8.2423376366129073</v>
      </c>
      <c r="P1271" s="24">
        <f t="shared" si="306"/>
        <v>113.14956406086417</v>
      </c>
      <c r="Q1271" s="4">
        <f t="shared" si="307"/>
        <v>35.706107199899044</v>
      </c>
    </row>
    <row r="1272" spans="2:17" x14ac:dyDescent="0.2">
      <c r="B1272" s="5">
        <f t="shared" si="301"/>
        <v>0.12490000000000255</v>
      </c>
      <c r="D1272" s="25">
        <f t="shared" si="297"/>
        <v>1.0734732000252401E-6</v>
      </c>
      <c r="E1272" s="18">
        <f t="shared" si="302"/>
        <v>1.3038352493770642E-4</v>
      </c>
      <c r="F1272" s="26">
        <f t="shared" si="300"/>
        <v>1.3693915084246939E-4</v>
      </c>
      <c r="G1272" s="17">
        <f t="shared" si="298"/>
        <v>-263203467.17357007</v>
      </c>
      <c r="H1272" s="10">
        <f t="shared" si="303"/>
        <v>11288587.506276481</v>
      </c>
      <c r="I1272" s="21">
        <f t="shared" si="293"/>
        <v>-7969.2336606032704</v>
      </c>
      <c r="J1272" s="22">
        <f t="shared" si="294"/>
        <v>-2.6564112202010901</v>
      </c>
      <c r="K1272" s="27">
        <f t="shared" si="299"/>
        <v>8.5129496132600568E-2</v>
      </c>
      <c r="L1272" s="5">
        <f t="shared" si="295"/>
        <v>3.5714633465341802E-2</v>
      </c>
      <c r="M1272" s="33">
        <f t="shared" si="296"/>
        <v>1.07347320002524</v>
      </c>
      <c r="N1272" s="24">
        <f t="shared" si="304"/>
        <v>7.8230114962623851</v>
      </c>
      <c r="O1272" s="24">
        <f t="shared" si="305"/>
        <v>8.216349050548164</v>
      </c>
      <c r="P1272" s="24">
        <f t="shared" si="306"/>
        <v>112.88587506276482</v>
      </c>
      <c r="Q1272" s="4">
        <f t="shared" si="307"/>
        <v>35.714633465341805</v>
      </c>
    </row>
    <row r="1273" spans="2:17" x14ac:dyDescent="0.2">
      <c r="B1273" s="5">
        <f t="shared" si="301"/>
        <v>0.12500000000000255</v>
      </c>
      <c r="D1273" s="25">
        <f t="shared" si="297"/>
        <v>1.0713416336645498E-6</v>
      </c>
      <c r="E1273" s="18">
        <f t="shared" si="302"/>
        <v>1.2997690903183366E-4</v>
      </c>
      <c r="F1273" s="26">
        <f t="shared" si="300"/>
        <v>1.3650789379501731E-4</v>
      </c>
      <c r="G1273" s="17">
        <f t="shared" si="298"/>
        <v>-262225036.1905185</v>
      </c>
      <c r="H1273" s="10">
        <f t="shared" si="303"/>
        <v>11262316.081108276</v>
      </c>
      <c r="I1273" s="21">
        <f t="shared" si="293"/>
        <v>-7928.8557634877379</v>
      </c>
      <c r="J1273" s="22">
        <f t="shared" si="294"/>
        <v>-2.6429519211625792</v>
      </c>
      <c r="K1273" s="27">
        <f t="shared" si="299"/>
        <v>8.4864527975532386E-2</v>
      </c>
      <c r="L1273" s="5">
        <f t="shared" si="295"/>
        <v>3.5723133166547211E-2</v>
      </c>
      <c r="M1273" s="33">
        <f t="shared" si="296"/>
        <v>1.0713416336645498</v>
      </c>
      <c r="N1273" s="24">
        <f t="shared" si="304"/>
        <v>7.7986145419100197</v>
      </c>
      <c r="O1273" s="24">
        <f t="shared" si="305"/>
        <v>8.1904736277010386</v>
      </c>
      <c r="P1273" s="24">
        <f t="shared" si="306"/>
        <v>112.62316081108277</v>
      </c>
      <c r="Q1273" s="4">
        <f t="shared" si="307"/>
        <v>35.723133166547214</v>
      </c>
    </row>
    <row r="1274" spans="2:17" x14ac:dyDescent="0.2">
      <c r="B1274" s="5">
        <f t="shared" si="301"/>
        <v>0.12510000000000254</v>
      </c>
      <c r="D1274" s="25">
        <f t="shared" si="297"/>
        <v>1.0692167083631983E-6</v>
      </c>
      <c r="E1274" s="18">
        <f t="shared" si="302"/>
        <v>1.2957235193221286E-4</v>
      </c>
      <c r="F1274" s="26">
        <f t="shared" si="300"/>
        <v>1.3607851904044889E-4</v>
      </c>
      <c r="G1274" s="17">
        <f t="shared" si="298"/>
        <v>-261239390.52734628</v>
      </c>
      <c r="H1274" s="10">
        <f t="shared" si="303"/>
        <v>11236142.859772382</v>
      </c>
      <c r="I1274" s="21">
        <f t="shared" si="293"/>
        <v>-7888.6291537940342</v>
      </c>
      <c r="J1274" s="22">
        <f t="shared" si="294"/>
        <v>-2.6295430512646782</v>
      </c>
      <c r="K1274" s="27">
        <f t="shared" si="299"/>
        <v>8.4600903226911023E-2</v>
      </c>
      <c r="L1274" s="5">
        <f t="shared" si="295"/>
        <v>3.5731606438107334E-2</v>
      </c>
      <c r="M1274" s="33">
        <f t="shared" si="296"/>
        <v>1.0692167083631983</v>
      </c>
      <c r="N1274" s="24">
        <f t="shared" si="304"/>
        <v>7.7743411159327716</v>
      </c>
      <c r="O1274" s="24">
        <f t="shared" si="305"/>
        <v>8.164711142426933</v>
      </c>
      <c r="P1274" s="24">
        <f t="shared" si="306"/>
        <v>112.36142859772383</v>
      </c>
      <c r="Q1274" s="4">
        <f t="shared" si="307"/>
        <v>35.731606438107335</v>
      </c>
    </row>
    <row r="1275" spans="2:17" x14ac:dyDescent="0.2">
      <c r="B1275" s="5">
        <f t="shared" si="301"/>
        <v>0.12520000000000253</v>
      </c>
      <c r="D1275" s="25">
        <f t="shared" si="297"/>
        <v>1.0670983904731676E-6</v>
      </c>
      <c r="E1275" s="18">
        <f t="shared" si="302"/>
        <v>1.2916984596745624E-4</v>
      </c>
      <c r="F1275" s="26">
        <f t="shared" si="300"/>
        <v>1.3565102275269638E-4</v>
      </c>
      <c r="G1275" s="17">
        <f t="shared" si="298"/>
        <v>-260246684.32944122</v>
      </c>
      <c r="H1275" s="10">
        <f t="shared" si="303"/>
        <v>11210068.556029543</v>
      </c>
      <c r="I1275" s="21">
        <f t="shared" si="293"/>
        <v>-7848.5549162776306</v>
      </c>
      <c r="J1275" s="22">
        <f t="shared" si="294"/>
        <v>-2.6161849720925434</v>
      </c>
      <c r="K1275" s="27">
        <f t="shared" si="299"/>
        <v>8.433861682574316E-2</v>
      </c>
      <c r="L1275" s="5">
        <f t="shared" si="295"/>
        <v>3.5740053414109969E-2</v>
      </c>
      <c r="M1275" s="33">
        <f t="shared" si="296"/>
        <v>1.0670983904731677</v>
      </c>
      <c r="N1275" s="24">
        <f t="shared" si="304"/>
        <v>7.7501907580473741</v>
      </c>
      <c r="O1275" s="24">
        <f t="shared" si="305"/>
        <v>8.1390613651617834</v>
      </c>
      <c r="P1275" s="24">
        <f t="shared" si="306"/>
        <v>112.10068556029545</v>
      </c>
      <c r="Q1275" s="4">
        <f t="shared" si="307"/>
        <v>35.740053414109973</v>
      </c>
    </row>
    <row r="1276" spans="2:17" x14ac:dyDescent="0.2">
      <c r="B1276" s="5">
        <f t="shared" si="301"/>
        <v>0.12530000000000252</v>
      </c>
      <c r="D1276" s="25">
        <f t="shared" si="297"/>
        <v>1.0649866464725089E-6</v>
      </c>
      <c r="E1276" s="18">
        <f t="shared" si="302"/>
        <v>1.2876938341036814E-4</v>
      </c>
      <c r="F1276" s="26">
        <f t="shared" si="300"/>
        <v>1.3522540104091518E-4</v>
      </c>
      <c r="G1276" s="17">
        <f t="shared" si="298"/>
        <v>-259247071.40960565</v>
      </c>
      <c r="H1276" s="10">
        <f t="shared" si="303"/>
        <v>11184093.868242592</v>
      </c>
      <c r="I1276" s="21">
        <f t="shared" si="293"/>
        <v>-7808.6341121477062</v>
      </c>
      <c r="J1276" s="22">
        <f t="shared" si="294"/>
        <v>-2.6028780373825686</v>
      </c>
      <c r="K1276" s="27">
        <f t="shared" si="299"/>
        <v>8.4077663675269407E-2</v>
      </c>
      <c r="L1276" s="5">
        <f t="shared" si="295"/>
        <v>3.574847422813502E-2</v>
      </c>
      <c r="M1276" s="33">
        <f t="shared" si="296"/>
        <v>1.0649866464725088</v>
      </c>
      <c r="N1276" s="24">
        <f t="shared" si="304"/>
        <v>7.7261630046220882</v>
      </c>
      <c r="O1276" s="24">
        <f t="shared" si="305"/>
        <v>8.1135240624549105</v>
      </c>
      <c r="P1276" s="24">
        <f t="shared" si="306"/>
        <v>111.84093868242593</v>
      </c>
      <c r="Q1276" s="4">
        <f t="shared" si="307"/>
        <v>35.748474228135024</v>
      </c>
    </row>
    <row r="1277" spans="2:17" x14ac:dyDescent="0.2">
      <c r="B1277" s="5">
        <f t="shared" si="301"/>
        <v>0.12540000000000251</v>
      </c>
      <c r="D1277" s="25">
        <f t="shared" si="297"/>
        <v>1.062881442966245E-6</v>
      </c>
      <c r="E1277" s="18">
        <f t="shared" si="302"/>
        <v>1.2837095647914485E-4</v>
      </c>
      <c r="F1277" s="26">
        <f t="shared" si="300"/>
        <v>1.3480164995003692E-4</v>
      </c>
      <c r="G1277" s="17">
        <f t="shared" si="298"/>
        <v>-258240705.22188163</v>
      </c>
      <c r="H1277" s="10">
        <f t="shared" si="303"/>
        <v>11158219.479411017</v>
      </c>
      <c r="I1277" s="21">
        <f t="shared" si="293"/>
        <v>-7768.8677791207037</v>
      </c>
      <c r="J1277" s="22">
        <f t="shared" si="294"/>
        <v>-2.5896225930402346</v>
      </c>
      <c r="K1277" s="27">
        <f t="shared" si="299"/>
        <v>8.3818038643748261E-2</v>
      </c>
      <c r="L1277" s="5">
        <f t="shared" si="295"/>
        <v>3.5756869013250973E-2</v>
      </c>
      <c r="M1277" s="33">
        <f t="shared" si="296"/>
        <v>1.062881442966245</v>
      </c>
      <c r="N1277" s="24">
        <f t="shared" si="304"/>
        <v>7.7022573887486905</v>
      </c>
      <c r="O1277" s="24">
        <f t="shared" si="305"/>
        <v>8.0880989970022146</v>
      </c>
      <c r="P1277" s="24">
        <f t="shared" si="306"/>
        <v>111.58219479411018</v>
      </c>
      <c r="Q1277" s="4">
        <f t="shared" si="307"/>
        <v>35.75686901325097</v>
      </c>
    </row>
    <row r="1278" spans="2:17" x14ac:dyDescent="0.2">
      <c r="B1278" s="5">
        <f t="shared" si="301"/>
        <v>0.1255000000000025</v>
      </c>
      <c r="D1278" s="25">
        <f t="shared" si="297"/>
        <v>1.0607827466872571E-6</v>
      </c>
      <c r="E1278" s="18">
        <f t="shared" si="302"/>
        <v>1.2797455733857142E-4</v>
      </c>
      <c r="F1278" s="26">
        <f t="shared" si="300"/>
        <v>1.3437976546132826E-4</v>
      </c>
      <c r="G1278" s="17">
        <f t="shared" si="298"/>
        <v>-257227738.83568281</v>
      </c>
      <c r="H1278" s="10">
        <f t="shared" si="303"/>
        <v>11132446.057208139</v>
      </c>
      <c r="I1278" s="21">
        <f t="shared" si="293"/>
        <v>-7729.256931477873</v>
      </c>
      <c r="J1278" s="22">
        <f t="shared" si="294"/>
        <v>-2.5764189771592911</v>
      </c>
      <c r="K1278" s="27">
        <f t="shared" si="299"/>
        <v>8.3559736565238282E-2</v>
      </c>
      <c r="L1278" s="5">
        <f t="shared" si="295"/>
        <v>3.5765237902011422E-2</v>
      </c>
      <c r="M1278" s="33">
        <f t="shared" si="296"/>
        <v>1.060782746687257</v>
      </c>
      <c r="N1278" s="24">
        <f t="shared" si="304"/>
        <v>7.6784734403142849</v>
      </c>
      <c r="O1278" s="24">
        <f t="shared" si="305"/>
        <v>8.0627859276796947</v>
      </c>
      <c r="P1278" s="24">
        <f t="shared" si="306"/>
        <v>111.32446057208141</v>
      </c>
      <c r="Q1278" s="4">
        <f t="shared" si="307"/>
        <v>35.765237902011421</v>
      </c>
    </row>
    <row r="1279" spans="2:17" x14ac:dyDescent="0.2">
      <c r="B1279" s="5">
        <f t="shared" si="301"/>
        <v>0.12560000000000249</v>
      </c>
      <c r="D1279" s="25">
        <f t="shared" si="297"/>
        <v>1.0586905244971444E-6</v>
      </c>
      <c r="E1279" s="18">
        <f t="shared" si="302"/>
        <v>1.2758017810121601E-4</v>
      </c>
      <c r="F1279" s="26">
        <f t="shared" si="300"/>
        <v>1.3395974349295555E-4</v>
      </c>
      <c r="G1279" s="17">
        <f t="shared" si="298"/>
        <v>-256208324.91027355</v>
      </c>
      <c r="H1279" s="10">
        <f t="shared" si="303"/>
        <v>11106774.254020842</v>
      </c>
      <c r="I1279" s="21">
        <f t="shared" si="293"/>
        <v>-7689.8025601267209</v>
      </c>
      <c r="J1279" s="22">
        <f t="shared" si="294"/>
        <v>-2.5632675200422401</v>
      </c>
      <c r="K1279" s="27">
        <f t="shared" si="299"/>
        <v>8.3302752240378211E-2</v>
      </c>
      <c r="L1279" s="5">
        <f t="shared" si="295"/>
        <v>3.5773581026451701E-2</v>
      </c>
      <c r="M1279" s="33">
        <f t="shared" si="296"/>
        <v>1.0586905244971445</v>
      </c>
      <c r="N1279" s="24">
        <f t="shared" si="304"/>
        <v>7.6548106860729606</v>
      </c>
      <c r="O1279" s="24">
        <f t="shared" si="305"/>
        <v>8.0375846095773333</v>
      </c>
      <c r="P1279" s="24">
        <f t="shared" si="306"/>
        <v>111.06774254020843</v>
      </c>
      <c r="Q1279" s="4">
        <f t="shared" si="307"/>
        <v>35.773581026451701</v>
      </c>
    </row>
    <row r="1280" spans="2:17" x14ac:dyDescent="0.2">
      <c r="B1280" s="5">
        <f t="shared" si="301"/>
        <v>0.12570000000000248</v>
      </c>
      <c r="D1280" s="25">
        <f t="shared" si="297"/>
        <v>1.0566047433870756E-6</v>
      </c>
      <c r="E1280" s="18">
        <f t="shared" si="302"/>
        <v>1.2718781082862092E-4</v>
      </c>
      <c r="F1280" s="26">
        <f t="shared" si="300"/>
        <v>1.3354157990055614E-4</v>
      </c>
      <c r="G1280" s="17">
        <f t="shared" si="298"/>
        <v>-255182615.6695818</v>
      </c>
      <c r="H1280" s="10">
        <f t="shared" si="303"/>
        <v>11081204.706991849</v>
      </c>
      <c r="I1280" s="21">
        <f t="shared" si="293"/>
        <v>-7650.5056326663353</v>
      </c>
      <c r="J1280" s="22">
        <f t="shared" si="294"/>
        <v>-2.5501685442221116</v>
      </c>
      <c r="K1280" s="27">
        <f t="shared" si="299"/>
        <v>8.3047080437164994E-2</v>
      </c>
      <c r="L1280" s="5">
        <f t="shared" si="295"/>
        <v>3.5781898518085581E-2</v>
      </c>
      <c r="M1280" s="33">
        <f t="shared" si="296"/>
        <v>1.0566047433870756</v>
      </c>
      <c r="N1280" s="24">
        <f t="shared" si="304"/>
        <v>7.6312686497172555</v>
      </c>
      <c r="O1280" s="24">
        <f t="shared" si="305"/>
        <v>8.0124947940333691</v>
      </c>
      <c r="P1280" s="24">
        <f t="shared" si="306"/>
        <v>110.81204706991851</v>
      </c>
      <c r="Q1280" s="4">
        <f t="shared" si="307"/>
        <v>35.781898518085583</v>
      </c>
    </row>
    <row r="1281" spans="2:17" x14ac:dyDescent="0.2">
      <c r="B1281" s="5">
        <f t="shared" si="301"/>
        <v>0.12580000000000247</v>
      </c>
      <c r="D1281" s="25">
        <f t="shared" si="297"/>
        <v>1.054525370478606E-6</v>
      </c>
      <c r="E1281" s="18">
        <f t="shared" si="302"/>
        <v>1.2679744753249042E-4</v>
      </c>
      <c r="F1281" s="26">
        <f t="shared" si="300"/>
        <v>1.3312527047781381E-4</v>
      </c>
      <c r="G1281" s="17">
        <f t="shared" si="298"/>
        <v>-254150762.87740868</v>
      </c>
      <c r="H1281" s="10">
        <f t="shared" si="303"/>
        <v>11055738.0380645</v>
      </c>
      <c r="I1281" s="21">
        <f t="shared" si="293"/>
        <v>-7611.3670934565307</v>
      </c>
      <c r="J1281" s="22">
        <f t="shared" si="294"/>
        <v>-2.5371223644855103</v>
      </c>
      <c r="K1281" s="27">
        <f t="shared" si="299"/>
        <v>8.279271589172961E-2</v>
      </c>
      <c r="L1281" s="5">
        <f t="shared" si="295"/>
        <v>3.5790190507902025E-2</v>
      </c>
      <c r="M1281" s="33">
        <f t="shared" si="296"/>
        <v>1.054525370478606</v>
      </c>
      <c r="N1281" s="24">
        <f t="shared" si="304"/>
        <v>7.6078468519494251</v>
      </c>
      <c r="O1281" s="24">
        <f t="shared" si="305"/>
        <v>7.9875162286688282</v>
      </c>
      <c r="P1281" s="24">
        <f t="shared" si="306"/>
        <v>110.55738038064501</v>
      </c>
      <c r="Q1281" s="4">
        <f t="shared" si="307"/>
        <v>35.790190507902025</v>
      </c>
    </row>
    <row r="1282" spans="2:17" x14ac:dyDescent="0.2">
      <c r="B1282" s="5">
        <f t="shared" si="301"/>
        <v>0.12590000000000245</v>
      </c>
      <c r="D1282" s="25">
        <f t="shared" si="297"/>
        <v>1.0524523730244949E-6</v>
      </c>
      <c r="E1282" s="18">
        <f t="shared" si="302"/>
        <v>1.264090801758755E-4</v>
      </c>
      <c r="F1282" s="26">
        <f t="shared" si="300"/>
        <v>1.3271081095704237E-4</v>
      </c>
      <c r="G1282" s="17">
        <f t="shared" si="298"/>
        <v>-253112917.81293547</v>
      </c>
      <c r="H1282" s="10">
        <f t="shared" si="303"/>
        <v>11030374.854029983</v>
      </c>
      <c r="I1282" s="21">
        <f t="shared" si="293"/>
        <v>-7572.3878636907393</v>
      </c>
      <c r="J1282" s="22">
        <f t="shared" si="294"/>
        <v>-2.5241292878969133</v>
      </c>
      <c r="K1282" s="27">
        <f t="shared" si="299"/>
        <v>8.2539653309110492E-2</v>
      </c>
      <c r="L1282" s="5">
        <f t="shared" si="295"/>
        <v>3.5798457126362065E-2</v>
      </c>
      <c r="M1282" s="33">
        <f t="shared" si="296"/>
        <v>1.052452373024495</v>
      </c>
      <c r="N1282" s="24">
        <f t="shared" si="304"/>
        <v>7.5845448105525302</v>
      </c>
      <c r="O1282" s="24">
        <f t="shared" si="305"/>
        <v>7.9626486574225419</v>
      </c>
      <c r="P1282" s="24">
        <f t="shared" si="306"/>
        <v>110.30374854029984</v>
      </c>
      <c r="Q1282" s="4">
        <f t="shared" si="307"/>
        <v>35.798457126362067</v>
      </c>
    </row>
    <row r="1283" spans="2:17" x14ac:dyDescent="0.2">
      <c r="B1283" s="5">
        <f t="shared" si="301"/>
        <v>0.12600000000000244</v>
      </c>
      <c r="D1283" s="25">
        <f t="shared" si="297"/>
        <v>1.0503857184094847E-6</v>
      </c>
      <c r="E1283" s="18">
        <f t="shared" si="302"/>
        <v>1.2602270067435452E-4</v>
      </c>
      <c r="F1283" s="26">
        <f t="shared" si="300"/>
        <v>1.322981970097726E-4</v>
      </c>
      <c r="G1283" s="17">
        <f t="shared" si="298"/>
        <v>-252069231.24667475</v>
      </c>
      <c r="H1283" s="10">
        <f t="shared" si="303"/>
        <v>11005115.746577002</v>
      </c>
      <c r="I1283" s="21">
        <f t="shared" si="293"/>
        <v>-7533.5688414726055</v>
      </c>
      <c r="J1283" s="22">
        <f t="shared" si="294"/>
        <v>-2.511189613824202</v>
      </c>
      <c r="K1283" s="27">
        <f t="shared" si="299"/>
        <v>8.228788736402444E-2</v>
      </c>
      <c r="L1283" s="5">
        <f t="shared" si="295"/>
        <v>3.5806698503395719E-2</v>
      </c>
      <c r="M1283" s="33">
        <f t="shared" si="296"/>
        <v>1.0503857184094847</v>
      </c>
      <c r="N1283" s="24">
        <f t="shared" si="304"/>
        <v>7.5613620404612716</v>
      </c>
      <c r="O1283" s="24">
        <f t="shared" si="305"/>
        <v>7.9378918205863558</v>
      </c>
      <c r="P1283" s="24">
        <f t="shared" si="306"/>
        <v>110.05115746577003</v>
      </c>
      <c r="Q1283" s="4">
        <f t="shared" si="307"/>
        <v>35.806698503395722</v>
      </c>
    </row>
    <row r="1284" spans="2:17" x14ac:dyDescent="0.2">
      <c r="B1284" s="5">
        <f t="shared" si="301"/>
        <v>0.12610000000000243</v>
      </c>
      <c r="D1284" s="25">
        <f t="shared" si="297"/>
        <v>1.0483253741510714E-6</v>
      </c>
      <c r="E1284" s="18">
        <f t="shared" si="302"/>
        <v>1.2563830089721041E-4</v>
      </c>
      <c r="F1284" s="26">
        <f t="shared" si="300"/>
        <v>1.3188742424734574E-4</v>
      </c>
      <c r="G1284" s="17">
        <f t="shared" si="298"/>
        <v>-251019853.41672325</v>
      </c>
      <c r="H1284" s="10">
        <f t="shared" si="303"/>
        <v>10979961.292343833</v>
      </c>
      <c r="I1284" s="21">
        <f t="shared" si="293"/>
        <v>-7494.9109018962617</v>
      </c>
      <c r="J1284" s="22">
        <f t="shared" si="294"/>
        <v>-2.4983036339654205</v>
      </c>
      <c r="K1284" s="27">
        <f t="shared" si="299"/>
        <v>8.2037412701634962E-2</v>
      </c>
      <c r="L1284" s="5">
        <f t="shared" si="295"/>
        <v>3.5814914768399E-2</v>
      </c>
      <c r="M1284" s="33">
        <f t="shared" si="296"/>
        <v>1.0483253741510714</v>
      </c>
      <c r="N1284" s="24">
        <f t="shared" si="304"/>
        <v>7.5382980538326247</v>
      </c>
      <c r="O1284" s="24">
        <f t="shared" si="305"/>
        <v>7.9132454548407445</v>
      </c>
      <c r="P1284" s="24">
        <f t="shared" si="306"/>
        <v>109.79961292343833</v>
      </c>
      <c r="Q1284" s="4">
        <f t="shared" si="307"/>
        <v>35.814914768398999</v>
      </c>
    </row>
    <row r="1285" spans="2:17" x14ac:dyDescent="0.2">
      <c r="B1285" s="5">
        <f t="shared" si="301"/>
        <v>0.12620000000000242</v>
      </c>
      <c r="D1285" s="25">
        <f t="shared" si="297"/>
        <v>1.0462713079002502E-6</v>
      </c>
      <c r="E1285" s="18">
        <f t="shared" si="302"/>
        <v>1.2525587266860365E-4</v>
      </c>
      <c r="F1285" s="26">
        <f t="shared" si="300"/>
        <v>1.3147848822151219E-4</v>
      </c>
      <c r="G1285" s="17">
        <f t="shared" si="298"/>
        <v>-249964934.00541347</v>
      </c>
      <c r="H1285" s="10">
        <f t="shared" si="303"/>
        <v>10954912.052972727</v>
      </c>
      <c r="I1285" s="21">
        <f t="shared" si="293"/>
        <v>-7456.414897130142</v>
      </c>
      <c r="J1285" s="22">
        <f t="shared" si="294"/>
        <v>-2.4854716323767141</v>
      </c>
      <c r="K1285" s="27">
        <f t="shared" si="299"/>
        <v>8.1788223938317861E-2</v>
      </c>
      <c r="L1285" s="5">
        <f t="shared" si="295"/>
        <v>3.5823106050231E-2</v>
      </c>
      <c r="M1285" s="33">
        <f t="shared" si="296"/>
        <v>1.0462713079002501</v>
      </c>
      <c r="N1285" s="24">
        <f t="shared" si="304"/>
        <v>7.5153523601162187</v>
      </c>
      <c r="O1285" s="24">
        <f t="shared" si="305"/>
        <v>7.8887092932907308</v>
      </c>
      <c r="P1285" s="24">
        <f t="shared" si="306"/>
        <v>109.54912052972728</v>
      </c>
      <c r="Q1285" s="4">
        <f t="shared" si="307"/>
        <v>35.823106050230997</v>
      </c>
    </row>
    <row r="1286" spans="2:17" x14ac:dyDescent="0.2">
      <c r="B1286" s="5">
        <f t="shared" si="301"/>
        <v>0.12630000000000241</v>
      </c>
      <c r="D1286" s="25">
        <f t="shared" si="297"/>
        <v>1.0442234874422506E-6</v>
      </c>
      <c r="E1286" s="18">
        <f t="shared" si="302"/>
        <v>1.2487540776874128E-4</v>
      </c>
      <c r="F1286" s="26">
        <f t="shared" si="300"/>
        <v>1.3107138442503623E-4</v>
      </c>
      <c r="G1286" s="17">
        <f t="shared" si="298"/>
        <v>-248904622.11634162</v>
      </c>
      <c r="H1286" s="10">
        <f t="shared" si="303"/>
        <v>10929968.575166639</v>
      </c>
      <c r="I1286" s="21">
        <f t="shared" si="293"/>
        <v>-7418.0816565043606</v>
      </c>
      <c r="J1286" s="22">
        <f t="shared" si="294"/>
        <v>-2.4726938855014535</v>
      </c>
      <c r="K1286" s="27">
        <f t="shared" si="299"/>
        <v>8.1540315662423951E-2</v>
      </c>
      <c r="L1286" s="5">
        <f t="shared" si="295"/>
        <v>3.5831272477211039E-2</v>
      </c>
      <c r="M1286" s="33">
        <f t="shared" si="296"/>
        <v>1.0442234874422507</v>
      </c>
      <c r="N1286" s="24">
        <f t="shared" si="304"/>
        <v>7.4925244661244772</v>
      </c>
      <c r="O1286" s="24">
        <f t="shared" si="305"/>
        <v>7.8642830655021738</v>
      </c>
      <c r="P1286" s="24">
        <f t="shared" si="306"/>
        <v>109.2996857516664</v>
      </c>
      <c r="Q1286" s="4">
        <f t="shared" si="307"/>
        <v>35.831272477211037</v>
      </c>
    </row>
    <row r="1287" spans="2:17" x14ac:dyDescent="0.2">
      <c r="B1287" s="5">
        <f t="shared" si="301"/>
        <v>0.1264000000000024</v>
      </c>
      <c r="D1287" s="25">
        <f t="shared" si="297"/>
        <v>1.0421818806972414E-6</v>
      </c>
      <c r="E1287" s="18">
        <f t="shared" si="302"/>
        <v>1.2449689793504146E-4</v>
      </c>
      <c r="F1287" s="26">
        <f t="shared" si="300"/>
        <v>1.3066610829230477E-4</v>
      </c>
      <c r="G1287" s="17">
        <f t="shared" si="298"/>
        <v>-247839066.2517978</v>
      </c>
      <c r="H1287" s="10">
        <f t="shared" si="303"/>
        <v>10905131.390748233</v>
      </c>
      <c r="I1287" s="21">
        <f t="shared" si="293"/>
        <v>-7379.9119866015726</v>
      </c>
      <c r="J1287" s="22">
        <f t="shared" si="294"/>
        <v>-2.4599706622005244</v>
      </c>
      <c r="K1287" s="27">
        <f t="shared" si="299"/>
        <v>8.1293682435038858E-2</v>
      </c>
      <c r="L1287" s="5">
        <f t="shared" si="295"/>
        <v>3.5839414177115912E-2</v>
      </c>
      <c r="M1287" s="33">
        <f t="shared" si="296"/>
        <v>1.0421818806972414</v>
      </c>
      <c r="N1287" s="24">
        <f t="shared" si="304"/>
        <v>7.4698138761024877</v>
      </c>
      <c r="O1287" s="24">
        <f t="shared" si="305"/>
        <v>7.8399664975382866</v>
      </c>
      <c r="P1287" s="24">
        <f t="shared" si="306"/>
        <v>109.05131390748234</v>
      </c>
      <c r="Q1287" s="4">
        <f t="shared" si="307"/>
        <v>35.839414177115913</v>
      </c>
    </row>
    <row r="1288" spans="2:17" x14ac:dyDescent="0.2">
      <c r="B1288" s="5">
        <f t="shared" si="301"/>
        <v>0.12650000000000239</v>
      </c>
      <c r="D1288" s="25">
        <f t="shared" si="297"/>
        <v>1.0401464557210233E-6</v>
      </c>
      <c r="E1288" s="18">
        <f t="shared" si="302"/>
        <v>1.2412033486329337E-4</v>
      </c>
      <c r="F1288" s="26">
        <f t="shared" si="300"/>
        <v>1.3026265519994231E-4</v>
      </c>
      <c r="G1288" s="17">
        <f t="shared" si="298"/>
        <v>-246768414.29053229</v>
      </c>
      <c r="H1288" s="10">
        <f t="shared" si="303"/>
        <v>10880401.016721116</v>
      </c>
      <c r="I1288" s="21">
        <f t="shared" si="293"/>
        <v>-7341.9066713512248</v>
      </c>
      <c r="J1288" s="22">
        <f t="shared" si="294"/>
        <v>-2.4473022237837414</v>
      </c>
      <c r="K1288" s="27">
        <f t="shared" si="299"/>
        <v>8.1048318790739649E-2</v>
      </c>
      <c r="L1288" s="5">
        <f t="shared" si="295"/>
        <v>3.58475312771772E-2</v>
      </c>
      <c r="M1288" s="33">
        <f t="shared" si="296"/>
        <v>1.0401464557210234</v>
      </c>
      <c r="N1288" s="24">
        <f t="shared" si="304"/>
        <v>7.4472200917976021</v>
      </c>
      <c r="O1288" s="24">
        <f t="shared" si="305"/>
        <v>7.8157593119965387</v>
      </c>
      <c r="P1288" s="24">
        <f t="shared" si="306"/>
        <v>108.80401016721117</v>
      </c>
      <c r="Q1288" s="4">
        <f t="shared" si="307"/>
        <v>35.847531277177197</v>
      </c>
    </row>
    <row r="1289" spans="2:17" x14ac:dyDescent="0.2">
      <c r="B1289" s="5">
        <f t="shared" si="301"/>
        <v>0.12660000000000238</v>
      </c>
      <c r="D1289" s="25">
        <f t="shared" si="297"/>
        <v>1.0381171807056999E-6</v>
      </c>
      <c r="E1289" s="18">
        <f t="shared" si="302"/>
        <v>1.2374571020881258E-4</v>
      </c>
      <c r="F1289" s="26">
        <f t="shared" si="300"/>
        <v>1.2986102046743037E-4</v>
      </c>
      <c r="G1289" s="17">
        <f t="shared" si="298"/>
        <v>-245692813.46595761</v>
      </c>
      <c r="H1289" s="10">
        <f t="shared" si="303"/>
        <v>10855777.955333292</v>
      </c>
      <c r="I1289" s="21">
        <f t="shared" si="293"/>
        <v>-7304.0664721271951</v>
      </c>
      <c r="J1289" s="22">
        <f t="shared" si="294"/>
        <v>-2.4346888240423983</v>
      </c>
      <c r="K1289" s="27">
        <f t="shared" si="299"/>
        <v>8.0804219238348338E-2</v>
      </c>
      <c r="L1289" s="5">
        <f t="shared" si="295"/>
        <v>3.5855623904078655E-2</v>
      </c>
      <c r="M1289" s="33">
        <f t="shared" si="296"/>
        <v>1.0381171807056999</v>
      </c>
      <c r="N1289" s="24">
        <f t="shared" si="304"/>
        <v>7.424742612528755</v>
      </c>
      <c r="O1289" s="24">
        <f t="shared" si="305"/>
        <v>7.7916612280458226</v>
      </c>
      <c r="P1289" s="24">
        <f t="shared" si="306"/>
        <v>108.55777955333294</v>
      </c>
      <c r="Q1289" s="4">
        <f t="shared" si="307"/>
        <v>35.855623904078655</v>
      </c>
    </row>
    <row r="1290" spans="2:17" x14ac:dyDescent="0.2">
      <c r="B1290" s="5">
        <f t="shared" si="301"/>
        <v>0.12670000000000237</v>
      </c>
      <c r="D1290" s="25">
        <f t="shared" si="297"/>
        <v>1.0360940239803366E-6</v>
      </c>
      <c r="E1290" s="18">
        <f t="shared" si="302"/>
        <v>1.2337301558759155E-4</v>
      </c>
      <c r="F1290" s="26">
        <f t="shared" si="300"/>
        <v>1.2946119935773294E-4</v>
      </c>
      <c r="G1290" s="17">
        <f t="shared" si="298"/>
        <v>-244612410.34471172</v>
      </c>
      <c r="H1290" s="10">
        <f t="shared" si="303"/>
        <v>10831262.694142759</v>
      </c>
      <c r="I1290" s="21">
        <f t="shared" si="293"/>
        <v>-7266.3921278486932</v>
      </c>
      <c r="J1290" s="22">
        <f t="shared" si="294"/>
        <v>-2.4221307092828979</v>
      </c>
      <c r="K1290" s="27">
        <f t="shared" si="299"/>
        <v>8.0561378261682068E-2</v>
      </c>
      <c r="L1290" s="5">
        <f t="shared" si="295"/>
        <v>3.5863692183953653E-2</v>
      </c>
      <c r="M1290" s="33">
        <f t="shared" si="296"/>
        <v>1.0360940239803367</v>
      </c>
      <c r="N1290" s="24">
        <f t="shared" si="304"/>
        <v>7.4023809352554926</v>
      </c>
      <c r="O1290" s="24">
        <f t="shared" si="305"/>
        <v>7.7676719614639769</v>
      </c>
      <c r="P1290" s="24">
        <f t="shared" si="306"/>
        <v>108.3126269414276</v>
      </c>
      <c r="Q1290" s="4">
        <f t="shared" si="307"/>
        <v>35.863692183953653</v>
      </c>
    </row>
    <row r="1291" spans="2:17" x14ac:dyDescent="0.2">
      <c r="B1291" s="5">
        <f t="shared" si="301"/>
        <v>0.12680000000000236</v>
      </c>
      <c r="D1291" s="25">
        <f t="shared" si="297"/>
        <v>1.0340769540115874E-6</v>
      </c>
      <c r="E1291" s="18">
        <f t="shared" si="302"/>
        <v>1.2300224257744488E-4</v>
      </c>
      <c r="F1291" s="26">
        <f t="shared" si="300"/>
        <v>1.2906318707792502E-4</v>
      </c>
      <c r="G1291" s="17">
        <f t="shared" si="298"/>
        <v>-243527350.8056559</v>
      </c>
      <c r="H1291" s="10">
        <f t="shared" si="303"/>
        <v>10806855.70608524</v>
      </c>
      <c r="I1291" s="21">
        <f t="shared" si="293"/>
        <v>-7228.8843550844394</v>
      </c>
      <c r="J1291" s="22">
        <f t="shared" si="294"/>
        <v>-2.4096281183614798</v>
      </c>
      <c r="K1291" s="27">
        <f t="shared" si="299"/>
        <v>8.0319790320299844E-2</v>
      </c>
      <c r="L1291" s="5">
        <f t="shared" si="295"/>
        <v>3.5871736242382754E-2</v>
      </c>
      <c r="M1291" s="33">
        <f t="shared" si="296"/>
        <v>1.0340769540115875</v>
      </c>
      <c r="N1291" s="24">
        <f t="shared" si="304"/>
        <v>7.380134554646693</v>
      </c>
      <c r="O1291" s="24">
        <f t="shared" si="305"/>
        <v>7.7437912246755012</v>
      </c>
      <c r="P1291" s="24">
        <f t="shared" si="306"/>
        <v>108.06855706085241</v>
      </c>
      <c r="Q1291" s="4">
        <f t="shared" si="307"/>
        <v>35.871736242382752</v>
      </c>
    </row>
    <row r="1292" spans="2:17" x14ac:dyDescent="0.2">
      <c r="B1292" s="5">
        <f t="shared" si="301"/>
        <v>0.12690000000000234</v>
      </c>
      <c r="D1292" s="25">
        <f t="shared" si="297"/>
        <v>1.0320659394043117E-6</v>
      </c>
      <c r="E1292" s="18">
        <f t="shared" si="302"/>
        <v>1.2263338271914953E-4</v>
      </c>
      <c r="F1292" s="26">
        <f t="shared" si="300"/>
        <v>1.2866697877982714E-4</v>
      </c>
      <c r="G1292" s="17">
        <f t="shared" si="298"/>
        <v>-242437780.01920554</v>
      </c>
      <c r="H1292" s="10">
        <f t="shared" si="303"/>
        <v>10782557.449543998</v>
      </c>
      <c r="I1292" s="21">
        <f t="shared" si="293"/>
        <v>-7191.5438481599849</v>
      </c>
      <c r="J1292" s="22">
        <f t="shared" si="294"/>
        <v>-2.3971812827199948</v>
      </c>
      <c r="K1292" s="27">
        <f t="shared" si="299"/>
        <v>8.0079449850245774E-2</v>
      </c>
      <c r="L1292" s="5">
        <f t="shared" si="295"/>
        <v>3.587975620439128E-2</v>
      </c>
      <c r="M1292" s="33">
        <f t="shared" si="296"/>
        <v>1.0320659394043117</v>
      </c>
      <c r="N1292" s="24">
        <f t="shared" si="304"/>
        <v>7.3580029631489721</v>
      </c>
      <c r="O1292" s="24">
        <f t="shared" si="305"/>
        <v>7.720018726789629</v>
      </c>
      <c r="P1292" s="24">
        <f t="shared" si="306"/>
        <v>107.82557449543998</v>
      </c>
      <c r="Q1292" s="4">
        <f t="shared" si="307"/>
        <v>35.879756204391278</v>
      </c>
    </row>
    <row r="1293" spans="2:17" x14ac:dyDescent="0.2">
      <c r="B1293" s="5">
        <f t="shared" si="301"/>
        <v>0.12700000000000233</v>
      </c>
      <c r="D1293" s="25">
        <f t="shared" si="297"/>
        <v>1.0300609489021806E-6</v>
      </c>
      <c r="E1293" s="18">
        <f t="shared" si="302"/>
        <v>1.222664275175796E-4</v>
      </c>
      <c r="F1293" s="26">
        <f t="shared" si="300"/>
        <v>1.2827256956064558E-4</v>
      </c>
      <c r="G1293" s="17">
        <f t="shared" si="298"/>
        <v>-241343842.42710441</v>
      </c>
      <c r="H1293" s="10">
        <f t="shared" si="303"/>
        <v>10758368.368421681</v>
      </c>
      <c r="I1293" s="21">
        <f t="shared" si="293"/>
        <v>-7154.3712792681636</v>
      </c>
      <c r="J1293" s="22">
        <f t="shared" si="294"/>
        <v>-2.3847904264227213</v>
      </c>
      <c r="K1293" s="27">
        <f t="shared" si="299"/>
        <v>7.9840351264788639E-2</v>
      </c>
      <c r="L1293" s="5">
        <f t="shared" si="295"/>
        <v>3.588775219444703E-2</v>
      </c>
      <c r="M1293" s="33">
        <f t="shared" si="296"/>
        <v>1.0300609489021806</v>
      </c>
      <c r="N1293" s="24">
        <f t="shared" si="304"/>
        <v>7.3359856510547763</v>
      </c>
      <c r="O1293" s="24">
        <f t="shared" si="305"/>
        <v>7.6963541736387349</v>
      </c>
      <c r="P1293" s="24">
        <f t="shared" si="306"/>
        <v>107.58368368421682</v>
      </c>
      <c r="Q1293" s="4">
        <f t="shared" si="307"/>
        <v>35.887752194447032</v>
      </c>
    </row>
    <row r="1294" spans="2:17" x14ac:dyDescent="0.2">
      <c r="B1294" s="5">
        <f t="shared" si="301"/>
        <v>0.12710000000000232</v>
      </c>
      <c r="D1294" s="25">
        <f t="shared" si="297"/>
        <v>1.0280619513882427E-6</v>
      </c>
      <c r="E1294" s="18">
        <f t="shared" si="302"/>
        <v>1.2190136844283546E-4</v>
      </c>
      <c r="F1294" s="26">
        <f t="shared" si="300"/>
        <v>1.2787995446361444E-4</v>
      </c>
      <c r="G1294" s="17">
        <f t="shared" si="298"/>
        <v>-240245681.72263888</v>
      </c>
      <c r="H1294" s="10">
        <f t="shared" si="303"/>
        <v>10734288.892214194</v>
      </c>
      <c r="I1294" s="21">
        <f t="shared" si="293"/>
        <v>-7117.3672985826224</v>
      </c>
      <c r="J1294" s="22">
        <f t="shared" si="294"/>
        <v>-2.3724557661942076</v>
      </c>
      <c r="K1294" s="27">
        <f t="shared" si="299"/>
        <v>7.9602488955157799E-2</v>
      </c>
      <c r="L1294" s="5">
        <f t="shared" si="295"/>
        <v>3.5895724336458025E-2</v>
      </c>
      <c r="M1294" s="33">
        <f t="shared" si="296"/>
        <v>1.0280619513882427</v>
      </c>
      <c r="N1294" s="24">
        <f t="shared" si="304"/>
        <v>7.3140821065701269</v>
      </c>
      <c r="O1294" s="24">
        <f t="shared" si="305"/>
        <v>7.6727972678168666</v>
      </c>
      <c r="P1294" s="24">
        <f t="shared" si="306"/>
        <v>107.34288892214195</v>
      </c>
      <c r="Q1294" s="4">
        <f t="shared" si="307"/>
        <v>35.895724336458024</v>
      </c>
    </row>
    <row r="1295" spans="2:17" x14ac:dyDescent="0.2">
      <c r="B1295" s="5">
        <f t="shared" si="301"/>
        <v>0.12720000000000231</v>
      </c>
      <c r="D1295" s="25">
        <f t="shared" si="297"/>
        <v>1.0260689158854935E-6</v>
      </c>
      <c r="E1295" s="18">
        <f t="shared" si="302"/>
        <v>1.2153819693136741E-4</v>
      </c>
      <c r="F1295" s="26">
        <f t="shared" si="300"/>
        <v>1.2748912847864488E-4</v>
      </c>
      <c r="G1295" s="17">
        <f t="shared" si="298"/>
        <v>-239143440.83115938</v>
      </c>
      <c r="H1295" s="10">
        <f t="shared" si="303"/>
        <v>10710319.436086504</v>
      </c>
      <c r="I1295" s="21">
        <f t="shared" si="293"/>
        <v>-7080.5325343742816</v>
      </c>
      <c r="J1295" s="22">
        <f t="shared" si="294"/>
        <v>-2.3601775114580938</v>
      </c>
      <c r="K1295" s="27">
        <f t="shared" si="299"/>
        <v>7.9365857291275183E-2</v>
      </c>
      <c r="L1295" s="5">
        <f t="shared" si="295"/>
        <v>3.5903672753770349E-2</v>
      </c>
      <c r="M1295" s="33">
        <f t="shared" si="296"/>
        <v>1.0260689158854936</v>
      </c>
      <c r="N1295" s="24">
        <f t="shared" si="304"/>
        <v>7.2922918158820451</v>
      </c>
      <c r="O1295" s="24">
        <f t="shared" si="305"/>
        <v>7.6493477087186923</v>
      </c>
      <c r="P1295" s="24">
        <f t="shared" si="306"/>
        <v>107.10319436086505</v>
      </c>
      <c r="Q1295" s="4">
        <f t="shared" si="307"/>
        <v>35.903672753770351</v>
      </c>
    </row>
    <row r="1296" spans="2:17" x14ac:dyDescent="0.2">
      <c r="B1296" s="5">
        <f t="shared" si="301"/>
        <v>0.1273000000000023</v>
      </c>
      <c r="D1296" s="25">
        <f t="shared" si="297"/>
        <v>1.024081811557414E-6</v>
      </c>
      <c r="E1296" s="18">
        <f t="shared" si="302"/>
        <v>1.2117690438709328E-4</v>
      </c>
      <c r="F1296" s="26">
        <f t="shared" si="300"/>
        <v>1.2710008654297716E-4</v>
      </c>
      <c r="G1296" s="17">
        <f t="shared" si="298"/>
        <v>-238037261.8910985</v>
      </c>
      <c r="H1296" s="10">
        <f t="shared" si="303"/>
        <v>10686460.400950391</v>
      </c>
      <c r="I1296" s="21">
        <f t="shared" si="293"/>
        <v>-7043.8675931307971</v>
      </c>
      <c r="J1296" s="22">
        <f t="shared" si="294"/>
        <v>-2.3479558643769325</v>
      </c>
      <c r="K1296" s="27">
        <f t="shared" si="299"/>
        <v>7.9130450622483431E-2</v>
      </c>
      <c r="L1296" s="5">
        <f t="shared" si="295"/>
        <v>3.5911597569166037E-2</v>
      </c>
      <c r="M1296" s="33">
        <f t="shared" si="296"/>
        <v>1.024081811557414</v>
      </c>
      <c r="N1296" s="24">
        <f t="shared" si="304"/>
        <v>7.270614263225597</v>
      </c>
      <c r="O1296" s="24">
        <f t="shared" si="305"/>
        <v>7.6260051925786296</v>
      </c>
      <c r="P1296" s="24">
        <f t="shared" si="306"/>
        <v>106.86460400950392</v>
      </c>
      <c r="Q1296" s="4">
        <f t="shared" si="307"/>
        <v>35.911597569166034</v>
      </c>
    </row>
    <row r="1297" spans="2:17" x14ac:dyDescent="0.2">
      <c r="B1297" s="5">
        <f t="shared" si="301"/>
        <v>0.12740000000000229</v>
      </c>
      <c r="D1297" s="25">
        <f t="shared" si="297"/>
        <v>1.0221006077084907E-6</v>
      </c>
      <c r="E1297" s="18">
        <f t="shared" si="302"/>
        <v>1.2081748218251013E-4</v>
      </c>
      <c r="F1297" s="26">
        <f t="shared" si="300"/>
        <v>1.2671282354183698E-4</v>
      </c>
      <c r="G1297" s="17">
        <f t="shared" si="298"/>
        <v>-236927286.23535493</v>
      </c>
      <c r="H1297" s="10">
        <f t="shared" si="303"/>
        <v>10662712.173544068</v>
      </c>
      <c r="I1297" s="21">
        <f t="shared" si="293"/>
        <v>-7007.37305967884</v>
      </c>
      <c r="J1297" s="22">
        <f t="shared" si="294"/>
        <v>-2.3357910198929468</v>
      </c>
      <c r="K1297" s="27">
        <f t="shared" si="299"/>
        <v>7.8896263278269943E-2</v>
      </c>
      <c r="L1297" s="5">
        <f t="shared" si="295"/>
        <v>3.5919498904861076E-2</v>
      </c>
      <c r="M1297" s="33">
        <f t="shared" si="296"/>
        <v>1.0221006077084906</v>
      </c>
      <c r="N1297" s="24">
        <f t="shared" si="304"/>
        <v>7.2490489309506074</v>
      </c>
      <c r="O1297" s="24">
        <f t="shared" si="305"/>
        <v>7.6027694125102192</v>
      </c>
      <c r="P1297" s="24">
        <f t="shared" si="306"/>
        <v>106.62712173544068</v>
      </c>
      <c r="Q1297" s="4">
        <f t="shared" si="307"/>
        <v>35.919498904861079</v>
      </c>
    </row>
    <row r="1298" spans="2:17" x14ac:dyDescent="0.2">
      <c r="B1298" s="5">
        <f t="shared" si="301"/>
        <v>0.12750000000000228</v>
      </c>
      <c r="D1298" s="25">
        <f t="shared" si="297"/>
        <v>1.0201252737847323E-6</v>
      </c>
      <c r="E1298" s="18">
        <f t="shared" si="302"/>
        <v>1.2045992165979976E-4</v>
      </c>
      <c r="F1298" s="26">
        <f t="shared" si="300"/>
        <v>1.263273343090979E-4</v>
      </c>
      <c r="G1298" s="17">
        <f t="shared" si="298"/>
        <v>-235813654.37307426</v>
      </c>
      <c r="H1298" s="10">
        <f t="shared" si="303"/>
        <v>10639075.126513647</v>
      </c>
      <c r="I1298" s="21">
        <f t="shared" si="293"/>
        <v>-6971.04949730921</v>
      </c>
      <c r="J1298" s="22">
        <f t="shared" si="294"/>
        <v>-2.3236831657697365</v>
      </c>
      <c r="K1298" s="27">
        <f t="shared" si="299"/>
        <v>7.8663289568986813E-2</v>
      </c>
      <c r="L1298" s="5">
        <f t="shared" si="295"/>
        <v>3.5927376882503442E-2</v>
      </c>
      <c r="M1298" s="33">
        <f t="shared" si="296"/>
        <v>1.0201252737847322</v>
      </c>
      <c r="N1298" s="24">
        <f t="shared" si="304"/>
        <v>7.2275952995879855</v>
      </c>
      <c r="O1298" s="24">
        <f t="shared" si="305"/>
        <v>7.5796400585458743</v>
      </c>
      <c r="P1298" s="24">
        <f t="shared" si="306"/>
        <v>106.39075126513647</v>
      </c>
      <c r="Q1298" s="4">
        <f t="shared" si="307"/>
        <v>35.927376882503445</v>
      </c>
    </row>
    <row r="1299" spans="2:17" x14ac:dyDescent="0.2">
      <c r="B1299" s="5">
        <f t="shared" si="301"/>
        <v>0.12760000000000227</v>
      </c>
      <c r="D1299" s="25">
        <f t="shared" si="297"/>
        <v>1.0181557793741409E-6</v>
      </c>
      <c r="E1299" s="18">
        <f t="shared" si="302"/>
        <v>1.2010421413192792E-4</v>
      </c>
      <c r="F1299" s="26">
        <f t="shared" si="300"/>
        <v>1.2594361362794411E-4</v>
      </c>
      <c r="G1299" s="17">
        <f t="shared" si="298"/>
        <v>-234696505.97192577</v>
      </c>
      <c r="H1299" s="10">
        <f t="shared" si="303"/>
        <v>10615549.618496398</v>
      </c>
      <c r="I1299" s="21">
        <f t="shared" si="293"/>
        <v>-6934.8974479046738</v>
      </c>
      <c r="J1299" s="22">
        <f t="shared" si="294"/>
        <v>-2.3116324826348911</v>
      </c>
      <c r="K1299" s="27">
        <f t="shared" si="299"/>
        <v>7.8431523786566579E-2</v>
      </c>
      <c r="L1299" s="5">
        <f t="shared" si="295"/>
        <v>3.5935231623171221E-2</v>
      </c>
      <c r="M1299" s="33">
        <f t="shared" si="296"/>
        <v>1.0181557793741409</v>
      </c>
      <c r="N1299" s="24">
        <f t="shared" si="304"/>
        <v>7.2062528479156747</v>
      </c>
      <c r="O1299" s="24">
        <f t="shared" si="305"/>
        <v>7.5566168176766464</v>
      </c>
      <c r="P1299" s="24">
        <f t="shared" si="306"/>
        <v>106.15549618496398</v>
      </c>
      <c r="Q1299" s="4">
        <f t="shared" si="307"/>
        <v>35.935231623171219</v>
      </c>
    </row>
    <row r="1300" spans="2:17" x14ac:dyDescent="0.2">
      <c r="B1300" s="5">
        <f t="shared" si="301"/>
        <v>0.12770000000000226</v>
      </c>
      <c r="D1300" s="25">
        <f t="shared" si="297"/>
        <v>1.0161920942071961E-6</v>
      </c>
      <c r="E1300" s="18">
        <f t="shared" si="302"/>
        <v>1.1975035088373714E-4</v>
      </c>
      <c r="F1300" s="26">
        <f t="shared" si="300"/>
        <v>1.2556165623154122E-4</v>
      </c>
      <c r="G1300" s="17">
        <f t="shared" si="298"/>
        <v>-233575979.84064773</v>
      </c>
      <c r="H1300" s="10">
        <f t="shared" si="303"/>
        <v>10592135.994205769</v>
      </c>
      <c r="I1300" s="21">
        <f t="shared" si="293"/>
        <v>-6898.9174320704933</v>
      </c>
      <c r="J1300" s="22">
        <f t="shared" si="294"/>
        <v>-2.2996391440234976</v>
      </c>
      <c r="K1300" s="27">
        <f t="shared" si="299"/>
        <v>7.8200960205233663E-2</v>
      </c>
      <c r="L1300" s="5">
        <f t="shared" si="295"/>
        <v>3.5943063247370809E-2</v>
      </c>
      <c r="M1300" s="33">
        <f t="shared" si="296"/>
        <v>1.016192094207196</v>
      </c>
      <c r="N1300" s="24">
        <f t="shared" si="304"/>
        <v>7.1850210530242284</v>
      </c>
      <c r="O1300" s="24">
        <f t="shared" si="305"/>
        <v>7.5336993738924729</v>
      </c>
      <c r="P1300" s="24">
        <f t="shared" si="306"/>
        <v>105.92135994205771</v>
      </c>
      <c r="Q1300" s="4">
        <f t="shared" si="307"/>
        <v>35.943063247370809</v>
      </c>
    </row>
    <row r="1301" spans="2:17" x14ac:dyDescent="0.2">
      <c r="B1301" s="5">
        <f t="shared" si="301"/>
        <v>0.12780000000000225</v>
      </c>
      <c r="D1301" s="25">
        <f t="shared" si="297"/>
        <v>1.0142341881572977E-6</v>
      </c>
      <c r="E1301" s="18">
        <f t="shared" si="302"/>
        <v>1.1939832317303293E-4</v>
      </c>
      <c r="F1301" s="26">
        <f t="shared" si="300"/>
        <v>1.2518145680370777E-4</v>
      </c>
      <c r="G1301" s="17">
        <f t="shared" si="298"/>
        <v>-232452213.91216311</v>
      </c>
      <c r="H1301" s="10">
        <f t="shared" si="303"/>
        <v>10568834.584518129</v>
      </c>
      <c r="I1301" s="21">
        <f t="shared" si="293"/>
        <v>-6863.1099492675739</v>
      </c>
      <c r="J1301" s="22">
        <f t="shared" si="294"/>
        <v>-2.2877033164225247</v>
      </c>
      <c r="K1301" s="27">
        <f t="shared" si="299"/>
        <v>7.7971593082211368E-2</v>
      </c>
      <c r="L1301" s="5">
        <f t="shared" si="295"/>
        <v>3.5950871875035179E-2</v>
      </c>
      <c r="M1301" s="33">
        <f t="shared" si="296"/>
        <v>1.0142341881572978</v>
      </c>
      <c r="N1301" s="24">
        <f t="shared" si="304"/>
        <v>7.1638993903819754</v>
      </c>
      <c r="O1301" s="24">
        <f t="shared" si="305"/>
        <v>7.5108874082224659</v>
      </c>
      <c r="P1301" s="24">
        <f t="shared" si="306"/>
        <v>105.6883458451813</v>
      </c>
      <c r="Q1301" s="4">
        <f t="shared" si="307"/>
        <v>35.950871875035176</v>
      </c>
    </row>
    <row r="1302" spans="2:17" x14ac:dyDescent="0.2">
      <c r="B1302" s="5">
        <f t="shared" si="301"/>
        <v>0.12790000000000223</v>
      </c>
      <c r="D1302" s="25">
        <f t="shared" si="297"/>
        <v>1.0122820312412055E-6</v>
      </c>
      <c r="E1302" s="18">
        <f t="shared" si="302"/>
        <v>1.1904812223166327E-4</v>
      </c>
      <c r="F1302" s="26">
        <f t="shared" si="300"/>
        <v>1.2480300997959237E-4</v>
      </c>
      <c r="G1302" s="17">
        <f t="shared" si="298"/>
        <v>-231325345.22699359</v>
      </c>
      <c r="H1302" s="10">
        <f t="shared" si="303"/>
        <v>10545645.706561171</v>
      </c>
      <c r="I1302" s="21">
        <f t="shared" si="293"/>
        <v>-6827.47547794815</v>
      </c>
      <c r="J1302" s="22">
        <f t="shared" si="294"/>
        <v>-2.2758251593160499</v>
      </c>
      <c r="K1302" s="27">
        <f t="shared" si="299"/>
        <v>7.7743416658424436E-2</v>
      </c>
      <c r="L1302" s="5">
        <f t="shared" si="295"/>
        <v>3.5958657625522208E-2</v>
      </c>
      <c r="M1302" s="33">
        <f t="shared" si="296"/>
        <v>1.0122820312412055</v>
      </c>
      <c r="N1302" s="24">
        <f t="shared" si="304"/>
        <v>7.1428873338997958</v>
      </c>
      <c r="O1302" s="24">
        <f t="shared" si="305"/>
        <v>7.4881805987755419</v>
      </c>
      <c r="P1302" s="24">
        <f t="shared" si="306"/>
        <v>105.45645706561172</v>
      </c>
      <c r="Q1302" s="4">
        <f t="shared" si="307"/>
        <v>35.958657625522207</v>
      </c>
    </row>
    <row r="1303" spans="2:17" x14ac:dyDescent="0.2">
      <c r="B1303" s="5">
        <f t="shared" si="301"/>
        <v>0.12800000000000222</v>
      </c>
      <c r="D1303" s="25">
        <f t="shared" si="297"/>
        <v>1.010335593619448E-6</v>
      </c>
      <c r="E1303" s="18">
        <f t="shared" si="302"/>
        <v>1.1869973926659123E-4</v>
      </c>
      <c r="F1303" s="26">
        <f t="shared" si="300"/>
        <v>1.2442631034635267E-4</v>
      </c>
      <c r="G1303" s="17">
        <f t="shared" si="298"/>
        <v>-230195509.91716382</v>
      </c>
      <c r="H1303" s="10">
        <f t="shared" si="303"/>
        <v>10522569.663803963</v>
      </c>
      <c r="I1303" s="21">
        <f t="shared" si="293"/>
        <v>-6792.014475693979</v>
      </c>
      <c r="J1303" s="22">
        <f t="shared" si="294"/>
        <v>-2.2640048252313263</v>
      </c>
      <c r="K1303" s="27">
        <f t="shared" si="299"/>
        <v>7.7516425159197072E-2</v>
      </c>
      <c r="L1303" s="5">
        <f t="shared" si="295"/>
        <v>3.5966420617613092E-2</v>
      </c>
      <c r="M1303" s="33">
        <f t="shared" si="296"/>
        <v>1.010335593619448</v>
      </c>
      <c r="N1303" s="24">
        <f t="shared" si="304"/>
        <v>7.1219843559954743</v>
      </c>
      <c r="O1303" s="24">
        <f t="shared" si="305"/>
        <v>7.4655786207811596</v>
      </c>
      <c r="P1303" s="24">
        <f t="shared" si="306"/>
        <v>105.22569663803964</v>
      </c>
      <c r="Q1303" s="4">
        <f t="shared" si="307"/>
        <v>35.966420617613089</v>
      </c>
    </row>
    <row r="1304" spans="2:17" x14ac:dyDescent="0.2">
      <c r="B1304" s="5">
        <f t="shared" si="301"/>
        <v>0.12810000000000221</v>
      </c>
      <c r="D1304" s="25">
        <f t="shared" si="297"/>
        <v>1.0083948455967273E-6</v>
      </c>
      <c r="E1304" s="18">
        <f t="shared" si="302"/>
        <v>1.1835316546096082E-4</v>
      </c>
      <c r="F1304" s="26">
        <f t="shared" si="300"/>
        <v>1.240513524438396E-4</v>
      </c>
      <c r="G1304" s="17">
        <f t="shared" si="298"/>
        <v>-229062843.19045737</v>
      </c>
      <c r="H1304" s="10">
        <f t="shared" si="303"/>
        <v>10499606.746148583</v>
      </c>
      <c r="I1304" s="21">
        <f t="shared" ref="I1304:I1367" si="308">$E$9*$I$4-H1304*$I$7-$E$14*K1303</f>
        <v>-6756.7273793569411</v>
      </c>
      <c r="J1304" s="22">
        <f t="shared" ref="J1304:J1367" si="309">I1304/$E$13</f>
        <v>-2.2522424597856472</v>
      </c>
      <c r="K1304" s="27">
        <f t="shared" si="299"/>
        <v>7.7290612794946228E-2</v>
      </c>
      <c r="L1304" s="5">
        <f t="shared" ref="L1304:L1367" si="310">+L1303+0.5*$C$20*(K1303+K1304)</f>
        <v>3.5974160969510796E-2</v>
      </c>
      <c r="M1304" s="33">
        <f t="shared" ref="M1304:M1367" si="311">D1304*1000000</f>
        <v>1.0083948455967273</v>
      </c>
      <c r="N1304" s="24">
        <f t="shared" si="304"/>
        <v>7.1011899276576491</v>
      </c>
      <c r="O1304" s="24">
        <f t="shared" si="305"/>
        <v>7.4430811466303757</v>
      </c>
      <c r="P1304" s="24">
        <f t="shared" si="306"/>
        <v>104.99606746148584</v>
      </c>
      <c r="Q1304" s="4">
        <f t="shared" si="307"/>
        <v>35.974160969510798</v>
      </c>
    </row>
    <row r="1305" spans="2:17" x14ac:dyDescent="0.2">
      <c r="B1305" s="5">
        <f t="shared" si="301"/>
        <v>0.1282000000000022</v>
      </c>
      <c r="D1305" s="25">
        <f t="shared" ref="D1305:D1368" si="312">(-$E$15/($E$16)*L1304+$E$15)</f>
        <v>1.0064597576223016E-6</v>
      </c>
      <c r="E1305" s="18">
        <f t="shared" si="302"/>
        <v>1.1800839197515542E-4</v>
      </c>
      <c r="F1305" s="26">
        <f t="shared" si="300"/>
        <v>1.2367813076528405E-4</v>
      </c>
      <c r="G1305" s="17">
        <f t="shared" ref="G1305:G1368" si="313">$E$19/$E$11*(E1304-F1304)</f>
        <v>-227927479.3151511</v>
      </c>
      <c r="H1305" s="10">
        <f t="shared" si="303"/>
        <v>10476757.230023302</v>
      </c>
      <c r="I1305" s="21">
        <f t="shared" si="308"/>
        <v>-6721.6146052020213</v>
      </c>
      <c r="J1305" s="22">
        <f t="shared" si="309"/>
        <v>-2.2405382017340072</v>
      </c>
      <c r="K1305" s="27">
        <f t="shared" ref="K1305:K1368" si="314">+K1304+0.5*$C$20*(J1304+J1305)</f>
        <v>7.7065973761870243E-2</v>
      </c>
      <c r="L1305" s="5">
        <f t="shared" si="310"/>
        <v>3.5981878798838636E-2</v>
      </c>
      <c r="M1305" s="33">
        <f t="shared" si="311"/>
        <v>1.0064597576223016</v>
      </c>
      <c r="N1305" s="24">
        <f t="shared" si="304"/>
        <v>7.0805035185093255</v>
      </c>
      <c r="O1305" s="24">
        <f t="shared" si="305"/>
        <v>7.4206878459170431</v>
      </c>
      <c r="P1305" s="24">
        <f t="shared" si="306"/>
        <v>104.76757230023303</v>
      </c>
      <c r="Q1305" s="4">
        <f t="shared" si="307"/>
        <v>35.981878798838636</v>
      </c>
    </row>
    <row r="1306" spans="2:17" x14ac:dyDescent="0.2">
      <c r="B1306" s="5">
        <f t="shared" si="301"/>
        <v>0.12830000000000219</v>
      </c>
      <c r="D1306" s="25">
        <f t="shared" si="312"/>
        <v>1.0045303002903414E-6</v>
      </c>
      <c r="E1306" s="18">
        <f t="shared" si="302"/>
        <v>1.1766540994784919E-4</v>
      </c>
      <c r="F1306" s="26">
        <f t="shared" ref="F1306:F1369" si="315">$E$18*D1306*SQRT(H1305*2/$E$17)</f>
        <v>1.233066397579859E-4</v>
      </c>
      <c r="G1306" s="17">
        <f t="shared" si="313"/>
        <v>-226789551.60514528</v>
      </c>
      <c r="H1306" s="10">
        <f t="shared" si="303"/>
        <v>10454021.378477287</v>
      </c>
      <c r="I1306" s="21">
        <f t="shared" si="308"/>
        <v>-6686.6765490525704</v>
      </c>
      <c r="J1306" s="22">
        <f t="shared" si="309"/>
        <v>-2.2288921830175235</v>
      </c>
      <c r="K1306" s="27">
        <f t="shared" si="314"/>
        <v>7.6842502242632671E-2</v>
      </c>
      <c r="L1306" s="5">
        <f t="shared" si="310"/>
        <v>3.5989574222638862E-2</v>
      </c>
      <c r="M1306" s="33">
        <f t="shared" si="311"/>
        <v>1.0045303002903414</v>
      </c>
      <c r="N1306" s="24">
        <f t="shared" si="304"/>
        <v>7.0599245968709514</v>
      </c>
      <c r="O1306" s="24">
        <f t="shared" si="305"/>
        <v>7.3983983854791537</v>
      </c>
      <c r="P1306" s="24">
        <f t="shared" si="306"/>
        <v>104.54021378477287</v>
      </c>
      <c r="Q1306" s="4">
        <f t="shared" si="307"/>
        <v>35.989574222638865</v>
      </c>
    </row>
    <row r="1307" spans="2:17" x14ac:dyDescent="0.2">
      <c r="B1307" s="5">
        <f t="shared" si="301"/>
        <v>0.12840000000000218</v>
      </c>
      <c r="D1307" s="25">
        <f t="shared" si="312"/>
        <v>1.0026064443402849E-6</v>
      </c>
      <c r="E1307" s="18">
        <f t="shared" si="302"/>
        <v>1.1732421049705126E-4</v>
      </c>
      <c r="F1307" s="26">
        <f t="shared" si="315"/>
        <v>1.2293687382400811E-4</v>
      </c>
      <c r="G1307" s="17">
        <f t="shared" si="313"/>
        <v>-225649192.40546837</v>
      </c>
      <c r="H1307" s="10">
        <f t="shared" si="303"/>
        <v>10431399.441276755</v>
      </c>
      <c r="I1307" s="21">
        <f t="shared" si="308"/>
        <v>-6651.9135864378222</v>
      </c>
      <c r="J1307" s="22">
        <f t="shared" si="309"/>
        <v>-2.2173045288126074</v>
      </c>
      <c r="K1307" s="27">
        <f t="shared" si="314"/>
        <v>7.6620192407041168E-2</v>
      </c>
      <c r="L1307" s="5">
        <f t="shared" si="310"/>
        <v>3.5997247357371344E-2</v>
      </c>
      <c r="M1307" s="33">
        <f t="shared" si="311"/>
        <v>1.0026064443402849</v>
      </c>
      <c r="N1307" s="24">
        <f t="shared" si="304"/>
        <v>7.0394526298230753</v>
      </c>
      <c r="O1307" s="24">
        <f t="shared" si="305"/>
        <v>7.3762124294404865</v>
      </c>
      <c r="P1307" s="24">
        <f t="shared" si="306"/>
        <v>104.31399441276756</v>
      </c>
      <c r="Q1307" s="4">
        <f t="shared" si="307"/>
        <v>35.997247357371343</v>
      </c>
    </row>
    <row r="1308" spans="2:17" x14ac:dyDescent="0.2">
      <c r="B1308" s="5">
        <f t="shared" si="301"/>
        <v>0.12850000000000217</v>
      </c>
      <c r="D1308" s="25">
        <f t="shared" si="312"/>
        <v>1.0006881606571653E-6</v>
      </c>
      <c r="E1308" s="18">
        <f t="shared" si="302"/>
        <v>1.1698478472114217E-4</v>
      </c>
      <c r="F1308" s="26">
        <f t="shared" si="315"/>
        <v>1.2256882732087211E-4</v>
      </c>
      <c r="G1308" s="17">
        <f t="shared" si="313"/>
        <v>-224506533.0782741</v>
      </c>
      <c r="H1308" s="10">
        <f t="shared" si="303"/>
        <v>10408891.655002568</v>
      </c>
      <c r="I1308" s="21">
        <f t="shared" si="308"/>
        <v>-6617.3260727425586</v>
      </c>
      <c r="J1308" s="22">
        <f t="shared" si="309"/>
        <v>-2.205775357580853</v>
      </c>
      <c r="K1308" s="27">
        <f t="shared" si="314"/>
        <v>7.6399038412721498E-2</v>
      </c>
      <c r="L1308" s="5">
        <f t="shared" si="310"/>
        <v>3.6004898318912334E-2</v>
      </c>
      <c r="M1308" s="33">
        <f t="shared" si="311"/>
        <v>1.0006881606571654</v>
      </c>
      <c r="N1308" s="24">
        <f t="shared" si="304"/>
        <v>7.0190870832685297</v>
      </c>
      <c r="O1308" s="24">
        <f t="shared" si="305"/>
        <v>7.354129639252327</v>
      </c>
      <c r="P1308" s="24">
        <f t="shared" si="306"/>
        <v>104.08891655002569</v>
      </c>
      <c r="Q1308" s="4">
        <f t="shared" si="307"/>
        <v>36.004898318912332</v>
      </c>
    </row>
    <row r="1309" spans="2:17" x14ac:dyDescent="0.2">
      <c r="B1309" s="5">
        <f t="shared" si="301"/>
        <v>0.12860000000000216</v>
      </c>
      <c r="D1309" s="25">
        <f t="shared" si="312"/>
        <v>9.9877542027191691E-7</v>
      </c>
      <c r="E1309" s="18">
        <f t="shared" si="302"/>
        <v>1.1664712369990294E-4</v>
      </c>
      <c r="F1309" s="26">
        <f t="shared" si="315"/>
        <v>1.2220249456225608E-4</v>
      </c>
      <c r="G1309" s="17">
        <f t="shared" si="313"/>
        <v>-223361703.9891977</v>
      </c>
      <c r="H1309" s="10">
        <f t="shared" si="303"/>
        <v>10386498.243149195</v>
      </c>
      <c r="I1309" s="21">
        <f t="shared" si="308"/>
        <v>-6582.9143433588988</v>
      </c>
      <c r="J1309" s="22">
        <f t="shared" si="309"/>
        <v>-2.1943047811196328</v>
      </c>
      <c r="K1309" s="27">
        <f t="shared" si="314"/>
        <v>7.617903440578648E-2</v>
      </c>
      <c r="L1309" s="5">
        <f t="shared" si="310"/>
        <v>3.6012527222553263E-2</v>
      </c>
      <c r="M1309" s="33">
        <f t="shared" si="311"/>
        <v>0.9987754202719169</v>
      </c>
      <c r="N1309" s="24">
        <f t="shared" si="304"/>
        <v>6.998827421994176</v>
      </c>
      <c r="O1309" s="24">
        <f t="shared" si="305"/>
        <v>7.3321496737353646</v>
      </c>
      <c r="P1309" s="24">
        <f t="shared" si="306"/>
        <v>103.86498243149195</v>
      </c>
      <c r="Q1309" s="4">
        <f t="shared" si="307"/>
        <v>36.01252722255326</v>
      </c>
    </row>
    <row r="1310" spans="2:17" x14ac:dyDescent="0.2">
      <c r="B1310" s="5">
        <f t="shared" si="301"/>
        <v>0.12870000000000215</v>
      </c>
      <c r="D1310" s="25">
        <f t="shared" si="312"/>
        <v>9.9686819436168409E-7</v>
      </c>
      <c r="E1310" s="18">
        <f t="shared" si="302"/>
        <v>1.1631121849553652E-4</v>
      </c>
      <c r="F1310" s="26">
        <f t="shared" si="315"/>
        <v>1.2183786981869758E-4</v>
      </c>
      <c r="G1310" s="17">
        <f t="shared" si="313"/>
        <v>-222214834.49412557</v>
      </c>
      <c r="H1310" s="10">
        <f t="shared" si="303"/>
        <v>10364219.416225029</v>
      </c>
      <c r="I1310" s="21">
        <f t="shared" si="308"/>
        <v>-6548.6787138401232</v>
      </c>
      <c r="J1310" s="22">
        <f t="shared" si="309"/>
        <v>-2.1828929046133743</v>
      </c>
      <c r="K1310" s="27">
        <f t="shared" si="314"/>
        <v>7.5960174521499835E-2</v>
      </c>
      <c r="L1310" s="5">
        <f t="shared" si="310"/>
        <v>3.6020134182999625E-2</v>
      </c>
      <c r="M1310" s="33">
        <f t="shared" si="311"/>
        <v>0.99686819436168406</v>
      </c>
      <c r="N1310" s="24">
        <f t="shared" si="304"/>
        <v>6.978673109732191</v>
      </c>
      <c r="O1310" s="24">
        <f t="shared" si="305"/>
        <v>7.3102721891218554</v>
      </c>
      <c r="P1310" s="24">
        <f t="shared" si="306"/>
        <v>103.64219416225031</v>
      </c>
      <c r="Q1310" s="4">
        <f t="shared" si="307"/>
        <v>36.020134182999627</v>
      </c>
    </row>
    <row r="1311" spans="2:17" x14ac:dyDescent="0.2">
      <c r="B1311" s="5">
        <f t="shared" si="301"/>
        <v>0.12880000000000214</v>
      </c>
      <c r="D1311" s="25">
        <f t="shared" si="312"/>
        <v>9.9496645425009524E-7</v>
      </c>
      <c r="E1311" s="18">
        <f t="shared" si="302"/>
        <v>1.1597706015368126E-4</v>
      </c>
      <c r="F1311" s="26">
        <f t="shared" si="315"/>
        <v>1.2147494731829719E-4</v>
      </c>
      <c r="G1311" s="17">
        <f t="shared" si="313"/>
        <v>-221066052.92644274</v>
      </c>
      <c r="H1311" s="10">
        <f t="shared" si="303"/>
        <v>10342055.371854002</v>
      </c>
      <c r="I1311" s="21">
        <f t="shared" si="308"/>
        <v>-6514.6194800564854</v>
      </c>
      <c r="J1311" s="22">
        <f t="shared" si="309"/>
        <v>-2.1715398266854953</v>
      </c>
      <c r="K1311" s="27">
        <f t="shared" si="314"/>
        <v>7.5742452884934891E-2</v>
      </c>
      <c r="L1311" s="5">
        <f t="shared" si="310"/>
        <v>3.6027719314369946E-2</v>
      </c>
      <c r="M1311" s="33">
        <f t="shared" si="311"/>
        <v>0.99496645425009522</v>
      </c>
      <c r="N1311" s="24">
        <f t="shared" si="304"/>
        <v>6.9586236092208757</v>
      </c>
      <c r="O1311" s="24">
        <f t="shared" si="305"/>
        <v>7.2884968390978315</v>
      </c>
      <c r="P1311" s="24">
        <f t="shared" si="306"/>
        <v>103.42055371854002</v>
      </c>
      <c r="Q1311" s="4">
        <f t="shared" si="307"/>
        <v>36.027719314369946</v>
      </c>
    </row>
    <row r="1312" spans="2:17" x14ac:dyDescent="0.2">
      <c r="B1312" s="5">
        <f t="shared" si="301"/>
        <v>0.12890000000000212</v>
      </c>
      <c r="D1312" s="25">
        <f t="shared" si="312"/>
        <v>9.9307017140751366E-7</v>
      </c>
      <c r="E1312" s="18">
        <f t="shared" si="302"/>
        <v>1.1564463970441672E-4</v>
      </c>
      <c r="F1312" s="26">
        <f t="shared" si="315"/>
        <v>1.2111372124742321E-4</v>
      </c>
      <c r="G1312" s="17">
        <f t="shared" si="313"/>
        <v>-219915486.58463728</v>
      </c>
      <c r="H1312" s="10">
        <f t="shared" si="303"/>
        <v>10320006.294878447</v>
      </c>
      <c r="I1312" s="21">
        <f t="shared" si="308"/>
        <v>-6480.7369183529299</v>
      </c>
      <c r="J1312" s="22">
        <f t="shared" si="309"/>
        <v>-2.1602456394509768</v>
      </c>
      <c r="K1312" s="27">
        <f t="shared" si="314"/>
        <v>7.5525863611628066E-2</v>
      </c>
      <c r="L1312" s="5">
        <f t="shared" si="310"/>
        <v>3.6035282730194775E-2</v>
      </c>
      <c r="M1312" s="33">
        <f t="shared" si="311"/>
        <v>0.99307017140751364</v>
      </c>
      <c r="N1312" s="24">
        <f t="shared" si="304"/>
        <v>6.9386783822650031</v>
      </c>
      <c r="O1312" s="24">
        <f t="shared" si="305"/>
        <v>7.2668232748453931</v>
      </c>
      <c r="P1312" s="24">
        <f t="shared" si="306"/>
        <v>103.20006294878448</v>
      </c>
      <c r="Q1312" s="4">
        <f t="shared" si="307"/>
        <v>36.035282730194773</v>
      </c>
    </row>
    <row r="1313" spans="2:17" x14ac:dyDescent="0.2">
      <c r="B1313" s="5">
        <f t="shared" si="301"/>
        <v>0.12900000000000211</v>
      </c>
      <c r="D1313" s="25">
        <f t="shared" si="312"/>
        <v>9.9117931745130696E-7</v>
      </c>
      <c r="E1313" s="18">
        <f t="shared" si="302"/>
        <v>1.1531394816326132E-4</v>
      </c>
      <c r="F1313" s="26">
        <f t="shared" si="315"/>
        <v>1.207541857514234E-4</v>
      </c>
      <c r="G1313" s="17">
        <f t="shared" si="313"/>
        <v>-218763261.72025958</v>
      </c>
      <c r="H1313" s="10">
        <f t="shared" si="303"/>
        <v>10298072.357463203</v>
      </c>
      <c r="I1313" s="21">
        <f t="shared" si="308"/>
        <v>-6447.0312857086801</v>
      </c>
      <c r="J1313" s="22">
        <f t="shared" si="309"/>
        <v>-2.1490104285695599</v>
      </c>
      <c r="K1313" s="27">
        <f t="shared" si="314"/>
        <v>7.531040080822704E-2</v>
      </c>
      <c r="L1313" s="5">
        <f t="shared" si="310"/>
        <v>3.6042824543415765E-2</v>
      </c>
      <c r="M1313" s="33">
        <f t="shared" si="311"/>
        <v>0.99117931745130694</v>
      </c>
      <c r="N1313" s="24">
        <f t="shared" si="304"/>
        <v>6.9188368897956796</v>
      </c>
      <c r="O1313" s="24">
        <f t="shared" si="305"/>
        <v>7.2452511450854038</v>
      </c>
      <c r="P1313" s="24">
        <f t="shared" si="306"/>
        <v>102.98072357463204</v>
      </c>
      <c r="Q1313" s="4">
        <f t="shared" si="307"/>
        <v>36.042824543415762</v>
      </c>
    </row>
    <row r="1314" spans="2:17" x14ac:dyDescent="0.2">
      <c r="B1314" s="5">
        <f t="shared" si="301"/>
        <v>0.1291000000000021</v>
      </c>
      <c r="D1314" s="25">
        <f t="shared" si="312"/>
        <v>9.8929386414605874E-7</v>
      </c>
      <c r="E1314" s="18">
        <f t="shared" si="302"/>
        <v>1.1498497653216207E-4</v>
      </c>
      <c r="F1314" s="26">
        <f t="shared" si="315"/>
        <v>1.2039633493533361E-4</v>
      </c>
      <c r="G1314" s="17">
        <f t="shared" si="313"/>
        <v>-217609503.52648312</v>
      </c>
      <c r="H1314" s="10">
        <f t="shared" si="303"/>
        <v>10276253.719200866</v>
      </c>
      <c r="I1314" s="21">
        <f t="shared" si="308"/>
        <v>-6413.502819898601</v>
      </c>
      <c r="J1314" s="22">
        <f t="shared" si="309"/>
        <v>-2.1378342732995335</v>
      </c>
      <c r="K1314" s="27">
        <f t="shared" si="314"/>
        <v>7.5096058573133589E-2</v>
      </c>
      <c r="L1314" s="5">
        <f t="shared" si="310"/>
        <v>3.605034486638483E-2</v>
      </c>
      <c r="M1314" s="33">
        <f t="shared" si="311"/>
        <v>0.98929386414605869</v>
      </c>
      <c r="N1314" s="24">
        <f t="shared" si="304"/>
        <v>6.8990985919297243</v>
      </c>
      <c r="O1314" s="24">
        <f t="shared" si="305"/>
        <v>7.2237800961200165</v>
      </c>
      <c r="P1314" s="24">
        <f t="shared" si="306"/>
        <v>102.76253719200866</v>
      </c>
      <c r="Q1314" s="4">
        <f t="shared" si="307"/>
        <v>36.050344866384833</v>
      </c>
    </row>
    <row r="1315" spans="2:17" x14ac:dyDescent="0.2">
      <c r="B1315" s="5">
        <f t="shared" si="301"/>
        <v>0.12920000000000209</v>
      </c>
      <c r="D1315" s="25">
        <f t="shared" si="312"/>
        <v>9.8741378340379393E-7</v>
      </c>
      <c r="E1315" s="18">
        <f t="shared" si="302"/>
        <v>1.14657715800476E-4</v>
      </c>
      <c r="F1315" s="26">
        <f t="shared" si="315"/>
        <v>1.2004016286459189E-4</v>
      </c>
      <c r="G1315" s="17">
        <f t="shared" si="313"/>
        <v>-216454336.12686163</v>
      </c>
      <c r="H1315" s="10">
        <f t="shared" si="303"/>
        <v>10254550.527218198</v>
      </c>
      <c r="I1315" s="21">
        <f t="shared" si="308"/>
        <v>-6380.1517396562995</v>
      </c>
      <c r="J1315" s="22">
        <f t="shared" si="309"/>
        <v>-2.1267172465520998</v>
      </c>
      <c r="K1315" s="27">
        <f t="shared" si="314"/>
        <v>7.4882830997141006E-2</v>
      </c>
      <c r="L1315" s="5">
        <f t="shared" si="310"/>
        <v>3.6057843810863341E-2</v>
      </c>
      <c r="M1315" s="33">
        <f t="shared" si="311"/>
        <v>0.98741378340379393</v>
      </c>
      <c r="N1315" s="24">
        <f t="shared" si="304"/>
        <v>6.8794629480285598</v>
      </c>
      <c r="O1315" s="24">
        <f t="shared" si="305"/>
        <v>7.2024097718755131</v>
      </c>
      <c r="P1315" s="24">
        <f t="shared" si="306"/>
        <v>102.545505272182</v>
      </c>
      <c r="Q1315" s="4">
        <f t="shared" si="307"/>
        <v>36.057843810863339</v>
      </c>
    </row>
    <row r="1316" spans="2:17" x14ac:dyDescent="0.2">
      <c r="B1316" s="5">
        <f t="shared" si="301"/>
        <v>0.12930000000000208</v>
      </c>
      <c r="D1316" s="25">
        <f t="shared" si="312"/>
        <v>9.8553904728416516E-7</v>
      </c>
      <c r="E1316" s="18">
        <f t="shared" si="302"/>
        <v>1.143321569459434E-4</v>
      </c>
      <c r="F1316" s="26">
        <f t="shared" si="315"/>
        <v>1.1968566356575225E-4</v>
      </c>
      <c r="G1316" s="17">
        <f t="shared" si="313"/>
        <v>-215297882.56463525</v>
      </c>
      <c r="H1316" s="10">
        <f t="shared" si="303"/>
        <v>10232962.916283624</v>
      </c>
      <c r="I1316" s="21">
        <f t="shared" si="308"/>
        <v>-6346.9782448388905</v>
      </c>
      <c r="J1316" s="22">
        <f t="shared" si="309"/>
        <v>-2.1156594149462968</v>
      </c>
      <c r="K1316" s="27">
        <f t="shared" si="314"/>
        <v>7.467071216406608E-2</v>
      </c>
      <c r="L1316" s="5">
        <f t="shared" si="310"/>
        <v>3.6065321488021398E-2</v>
      </c>
      <c r="M1316" s="33">
        <f t="shared" si="311"/>
        <v>0.98553904728416519</v>
      </c>
      <c r="N1316" s="24">
        <f t="shared" si="304"/>
        <v>6.8599294167566036</v>
      </c>
      <c r="O1316" s="24">
        <f t="shared" si="305"/>
        <v>7.1811398139451352</v>
      </c>
      <c r="P1316" s="24">
        <f t="shared" si="306"/>
        <v>102.32962916283626</v>
      </c>
      <c r="Q1316" s="4">
        <f t="shared" si="307"/>
        <v>36.065321488021397</v>
      </c>
    </row>
    <row r="1317" spans="2:17" x14ac:dyDescent="0.2">
      <c r="B1317" s="5">
        <f t="shared" si="301"/>
        <v>0.12940000000000207</v>
      </c>
      <c r="D1317" s="25">
        <f t="shared" si="312"/>
        <v>9.8366962799465093E-7</v>
      </c>
      <c r="E1317" s="18">
        <f t="shared" si="302"/>
        <v>1.1400829093565276E-4</v>
      </c>
      <c r="F1317" s="26">
        <f t="shared" si="315"/>
        <v>1.1933283102720289E-4</v>
      </c>
      <c r="G1317" s="17">
        <f t="shared" si="313"/>
        <v>-214140264.79235399</v>
      </c>
      <c r="H1317" s="10">
        <f t="shared" si="303"/>
        <v>10211491.008915775</v>
      </c>
      <c r="I1317" s="21">
        <f t="shared" si="308"/>
        <v>-6313.9825165933516</v>
      </c>
      <c r="J1317" s="22">
        <f t="shared" si="309"/>
        <v>-2.1046608388644508</v>
      </c>
      <c r="K1317" s="27">
        <f t="shared" si="314"/>
        <v>7.4459696151375543E-2</v>
      </c>
      <c r="L1317" s="5">
        <f t="shared" si="310"/>
        <v>3.6072778008437167E-2</v>
      </c>
      <c r="M1317" s="33">
        <f t="shared" si="311"/>
        <v>0.98366962799465096</v>
      </c>
      <c r="N1317" s="24">
        <f t="shared" si="304"/>
        <v>6.8404974561391656</v>
      </c>
      <c r="O1317" s="24">
        <f t="shared" si="305"/>
        <v>7.1599698616321739</v>
      </c>
      <c r="P1317" s="24">
        <f t="shared" si="306"/>
        <v>102.11491008915776</v>
      </c>
      <c r="Q1317" s="4">
        <f t="shared" si="307"/>
        <v>36.072778008437169</v>
      </c>
    </row>
    <row r="1318" spans="2:17" x14ac:dyDescent="0.2">
      <c r="B1318" s="5">
        <f t="shared" si="301"/>
        <v>0.12950000000000206</v>
      </c>
      <c r="D1318" s="25">
        <f t="shared" si="312"/>
        <v>9.8180549789070808E-7</v>
      </c>
      <c r="E1318" s="18">
        <f t="shared" si="302"/>
        <v>1.1368610872699717E-4</v>
      </c>
      <c r="F1318" s="26">
        <f t="shared" si="315"/>
        <v>1.189816591998829E-4</v>
      </c>
      <c r="G1318" s="17">
        <f t="shared" si="313"/>
        <v>-212981603.66200516</v>
      </c>
      <c r="H1318" s="10">
        <f t="shared" si="303"/>
        <v>10190134.915493056</v>
      </c>
      <c r="I1318" s="21">
        <f t="shared" si="308"/>
        <v>-6281.1647175244534</v>
      </c>
      <c r="J1318" s="22">
        <f t="shared" si="309"/>
        <v>-2.0937215725081511</v>
      </c>
      <c r="K1318" s="27">
        <f t="shared" si="314"/>
        <v>7.4249777030806915E-2</v>
      </c>
      <c r="L1318" s="5">
        <f t="shared" si="310"/>
        <v>3.6080213482096279E-2</v>
      </c>
      <c r="M1318" s="33">
        <f t="shared" si="311"/>
        <v>0.98180549789070803</v>
      </c>
      <c r="N1318" s="24">
        <f t="shared" si="304"/>
        <v>6.82116652361983</v>
      </c>
      <c r="O1318" s="24">
        <f t="shared" si="305"/>
        <v>7.1388995519929743</v>
      </c>
      <c r="P1318" s="24">
        <f t="shared" si="306"/>
        <v>101.90134915493057</v>
      </c>
      <c r="Q1318" s="4">
        <f t="shared" si="307"/>
        <v>36.080213482096276</v>
      </c>
    </row>
    <row r="1319" spans="2:17" x14ac:dyDescent="0.2">
      <c r="B1319" s="5">
        <f t="shared" si="301"/>
        <v>0.12960000000000205</v>
      </c>
      <c r="D1319" s="25">
        <f t="shared" si="312"/>
        <v>9.7994662947593107E-7</v>
      </c>
      <c r="E1319" s="18">
        <f t="shared" si="302"/>
        <v>1.1336560126862233E-4</v>
      </c>
      <c r="F1319" s="26">
        <f t="shared" si="315"/>
        <v>1.1863214199800305E-4</v>
      </c>
      <c r="G1319" s="17">
        <f t="shared" si="313"/>
        <v>-211822018.91542941</v>
      </c>
      <c r="H1319" s="10">
        <f t="shared" si="303"/>
        <v>10168894.734364184</v>
      </c>
      <c r="I1319" s="21">
        <f t="shared" si="308"/>
        <v>-6248.5249918641293</v>
      </c>
      <c r="J1319" s="22">
        <f t="shared" si="309"/>
        <v>-2.0828416639547096</v>
      </c>
      <c r="K1319" s="27">
        <f t="shared" si="314"/>
        <v>7.4040948868983769E-2</v>
      </c>
      <c r="L1319" s="5">
        <f t="shared" si="310"/>
        <v>3.6087628018391271E-2</v>
      </c>
      <c r="M1319" s="33">
        <f t="shared" si="311"/>
        <v>0.97994662947593103</v>
      </c>
      <c r="N1319" s="24">
        <f t="shared" si="304"/>
        <v>6.8019360761173395</v>
      </c>
      <c r="O1319" s="24">
        <f t="shared" si="305"/>
        <v>7.1179285198801834</v>
      </c>
      <c r="P1319" s="24">
        <f t="shared" si="306"/>
        <v>101.68894734364184</v>
      </c>
      <c r="Q1319" s="4">
        <f t="shared" si="307"/>
        <v>36.087628018391271</v>
      </c>
    </row>
    <row r="1320" spans="2:17" x14ac:dyDescent="0.2">
      <c r="B1320" s="5">
        <f t="shared" si="301"/>
        <v>0.12970000000000204</v>
      </c>
      <c r="D1320" s="25">
        <f t="shared" si="312"/>
        <v>9.7809299540218236E-7</v>
      </c>
      <c r="E1320" s="18">
        <f t="shared" si="302"/>
        <v>1.1304675950136585E-4</v>
      </c>
      <c r="F1320" s="26">
        <f t="shared" si="315"/>
        <v>1.1828427329976617E-4</v>
      </c>
      <c r="G1320" s="17">
        <f t="shared" si="313"/>
        <v>-210661629.17522874</v>
      </c>
      <c r="H1320" s="10">
        <f t="shared" si="303"/>
        <v>10147770.551959651</v>
      </c>
      <c r="I1320" s="21">
        <f t="shared" si="308"/>
        <v>-6216.0634656422917</v>
      </c>
      <c r="J1320" s="22">
        <f t="shared" si="309"/>
        <v>-2.072021155214097</v>
      </c>
      <c r="K1320" s="27">
        <f t="shared" si="314"/>
        <v>7.3833205728025333E-2</v>
      </c>
      <c r="L1320" s="5">
        <f t="shared" si="310"/>
        <v>3.609502172612112E-2</v>
      </c>
      <c r="M1320" s="33">
        <f t="shared" si="311"/>
        <v>0.97809299540218242</v>
      </c>
      <c r="N1320" s="24">
        <f t="shared" si="304"/>
        <v>6.7828055700819512</v>
      </c>
      <c r="O1320" s="24">
        <f t="shared" si="305"/>
        <v>7.0970563979859698</v>
      </c>
      <c r="P1320" s="24">
        <f t="shared" si="306"/>
        <v>101.47770551959651</v>
      </c>
      <c r="Q1320" s="4">
        <f t="shared" si="307"/>
        <v>36.095021726121118</v>
      </c>
    </row>
    <row r="1321" spans="2:17" x14ac:dyDescent="0.2">
      <c r="B1321" s="5">
        <f t="shared" si="301"/>
        <v>0.12980000000000202</v>
      </c>
      <c r="D1321" s="25">
        <f t="shared" si="312"/>
        <v>9.7624456846972123E-7</v>
      </c>
      <c r="E1321" s="18">
        <f t="shared" si="302"/>
        <v>1.1272957435918807E-4</v>
      </c>
      <c r="F1321" s="26">
        <f t="shared" si="315"/>
        <v>1.1793804694809062E-4</v>
      </c>
      <c r="G1321" s="17">
        <f t="shared" si="313"/>
        <v>-209500551.93601257</v>
      </c>
      <c r="H1321" s="10">
        <f t="shared" si="303"/>
        <v>10126762.442904089</v>
      </c>
      <c r="I1321" s="21">
        <f t="shared" si="308"/>
        <v>-6183.7802468589971</v>
      </c>
      <c r="J1321" s="22">
        <f t="shared" si="309"/>
        <v>-2.0612600822863323</v>
      </c>
      <c r="K1321" s="27">
        <f t="shared" si="314"/>
        <v>7.3626541666150305E-2</v>
      </c>
      <c r="L1321" s="5">
        <f t="shared" si="310"/>
        <v>3.6102394713490825E-2</v>
      </c>
      <c r="M1321" s="33">
        <f t="shared" si="311"/>
        <v>0.97624456846972119</v>
      </c>
      <c r="N1321" s="24">
        <f t="shared" si="304"/>
        <v>6.763774461551284</v>
      </c>
      <c r="O1321" s="24">
        <f t="shared" si="305"/>
        <v>7.0762828168854375</v>
      </c>
      <c r="P1321" s="24">
        <f t="shared" si="306"/>
        <v>101.26762442904089</v>
      </c>
      <c r="Q1321" s="4">
        <f t="shared" si="307"/>
        <v>36.102394713490824</v>
      </c>
    </row>
    <row r="1322" spans="2:17" x14ac:dyDescent="0.2">
      <c r="B1322" s="5">
        <f t="shared" si="301"/>
        <v>0.12990000000000201</v>
      </c>
      <c r="D1322" s="25">
        <f t="shared" si="312"/>
        <v>9.744013216272952E-7</v>
      </c>
      <c r="E1322" s="18">
        <f t="shared" si="302"/>
        <v>1.1241403677009393E-4</v>
      </c>
      <c r="F1322" s="26">
        <f t="shared" si="315"/>
        <v>1.1759345675133197E-4</v>
      </c>
      <c r="G1322" s="17">
        <f t="shared" si="313"/>
        <v>-208338903.55610198</v>
      </c>
      <c r="H1322" s="10">
        <f t="shared" si="303"/>
        <v>10105870.470129482</v>
      </c>
      <c r="I1322" s="21">
        <f t="shared" si="308"/>
        <v>-6151.6754256578988</v>
      </c>
      <c r="J1322" s="22">
        <f t="shared" si="309"/>
        <v>-2.0505584752192996</v>
      </c>
      <c r="K1322" s="27">
        <f t="shared" si="314"/>
        <v>7.3420950738275023E-2</v>
      </c>
      <c r="L1322" s="5">
        <f t="shared" si="310"/>
        <v>3.6109747088111044E-2</v>
      </c>
      <c r="M1322" s="33">
        <f t="shared" si="311"/>
        <v>0.9744013216272952</v>
      </c>
      <c r="N1322" s="24">
        <f t="shared" si="304"/>
        <v>6.7448422062056359</v>
      </c>
      <c r="O1322" s="24">
        <f t="shared" si="305"/>
        <v>7.0556074050799182</v>
      </c>
      <c r="P1322" s="24">
        <f t="shared" si="306"/>
        <v>101.05870470129483</v>
      </c>
      <c r="Q1322" s="4">
        <f t="shared" si="307"/>
        <v>36.109747088111043</v>
      </c>
    </row>
    <row r="1323" spans="2:17" x14ac:dyDescent="0.2">
      <c r="B1323" s="5">
        <f t="shared" si="301"/>
        <v>0.130000000000002</v>
      </c>
      <c r="D1323" s="25">
        <f t="shared" si="312"/>
        <v>9.7256322797224001E-7</v>
      </c>
      <c r="E1323" s="18">
        <f t="shared" si="302"/>
        <v>1.1210013765704629E-4</v>
      </c>
      <c r="F1323" s="26">
        <f t="shared" si="315"/>
        <v>1.1725049648400869E-4</v>
      </c>
      <c r="G1323" s="17">
        <f t="shared" si="313"/>
        <v>-207176799.24952182</v>
      </c>
      <c r="H1323" s="10">
        <f t="shared" si="303"/>
        <v>10085094.684989201</v>
      </c>
      <c r="I1323" s="21">
        <f t="shared" si="308"/>
        <v>-6119.7490745009582</v>
      </c>
      <c r="J1323" s="22">
        <f t="shared" si="309"/>
        <v>-2.0399163581669861</v>
      </c>
      <c r="K1323" s="27">
        <f t="shared" si="314"/>
        <v>7.3216426996605716E-2</v>
      </c>
      <c r="L1323" s="5">
        <f t="shared" si="310"/>
        <v>3.611707895699779E-2</v>
      </c>
      <c r="M1323" s="33">
        <f t="shared" si="311"/>
        <v>0.97256322797224004</v>
      </c>
      <c r="N1323" s="24">
        <f t="shared" si="304"/>
        <v>6.7260082594227768</v>
      </c>
      <c r="O1323" s="24">
        <f t="shared" si="305"/>
        <v>7.0350297890405216</v>
      </c>
      <c r="P1323" s="24">
        <f t="shared" si="306"/>
        <v>100.85094684989201</v>
      </c>
      <c r="Q1323" s="4">
        <f t="shared" si="307"/>
        <v>36.117078956997787</v>
      </c>
    </row>
    <row r="1324" spans="2:17" x14ac:dyDescent="0.2">
      <c r="B1324" s="5">
        <f t="shared" si="301"/>
        <v>0.13010000000000199</v>
      </c>
      <c r="D1324" s="25">
        <f t="shared" si="312"/>
        <v>9.7073026075055245E-7</v>
      </c>
      <c r="E1324" s="18">
        <f t="shared" si="302"/>
        <v>1.1178786793887017E-4</v>
      </c>
      <c r="F1324" s="26">
        <f t="shared" si="315"/>
        <v>1.1690915988752691E-4</v>
      </c>
      <c r="G1324" s="17">
        <f t="shared" si="313"/>
        <v>-206014353.07849637</v>
      </c>
      <c r="H1324" s="10">
        <f t="shared" si="303"/>
        <v>10064435.127372799</v>
      </c>
      <c r="I1324" s="21">
        <f t="shared" si="308"/>
        <v>-6088.0012483443161</v>
      </c>
      <c r="J1324" s="22">
        <f t="shared" si="309"/>
        <v>-2.0293337494481052</v>
      </c>
      <c r="K1324" s="27">
        <f t="shared" si="314"/>
        <v>7.3012964491224963E-2</v>
      </c>
      <c r="L1324" s="5">
        <f t="shared" si="310"/>
        <v>3.612439042657218E-2</v>
      </c>
      <c r="M1324" s="33">
        <f t="shared" si="311"/>
        <v>0.97073026075055246</v>
      </c>
      <c r="N1324" s="24">
        <f t="shared" si="304"/>
        <v>6.7072720763322105</v>
      </c>
      <c r="O1324" s="24">
        <f t="shared" si="305"/>
        <v>7.0145495932516146</v>
      </c>
      <c r="P1324" s="24">
        <f t="shared" si="306"/>
        <v>100.64435127372801</v>
      </c>
      <c r="Q1324" s="4">
        <f t="shared" si="307"/>
        <v>36.124390426572177</v>
      </c>
    </row>
    <row r="1325" spans="2:17" x14ac:dyDescent="0.2">
      <c r="B1325" s="5">
        <f t="shared" si="301"/>
        <v>0.13020000000000198</v>
      </c>
      <c r="D1325" s="25">
        <f t="shared" si="312"/>
        <v>9.6890239335695646E-7</v>
      </c>
      <c r="E1325" s="18">
        <f t="shared" si="302"/>
        <v>1.1147721853114819E-4</v>
      </c>
      <c r="F1325" s="26">
        <f t="shared" si="315"/>
        <v>1.1656944067090714E-4</v>
      </c>
      <c r="G1325" s="17">
        <f t="shared" si="313"/>
        <v>-204851677.94626981</v>
      </c>
      <c r="H1325" s="10">
        <f t="shared" si="303"/>
        <v>10043891.825821562</v>
      </c>
      <c r="I1325" s="21">
        <f t="shared" si="308"/>
        <v>-6056.4319848152845</v>
      </c>
      <c r="J1325" s="22">
        <f t="shared" si="309"/>
        <v>-2.0188106616050949</v>
      </c>
      <c r="K1325" s="27">
        <f t="shared" si="314"/>
        <v>7.2810557270672302E-2</v>
      </c>
      <c r="L1325" s="5">
        <f t="shared" si="310"/>
        <v>3.6131681602660275E-2</v>
      </c>
      <c r="M1325" s="33">
        <f t="shared" si="311"/>
        <v>0.96890239335695649</v>
      </c>
      <c r="N1325" s="24">
        <f t="shared" si="304"/>
        <v>6.6886331118688913</v>
      </c>
      <c r="O1325" s="24">
        <f t="shared" si="305"/>
        <v>6.9941664402544284</v>
      </c>
      <c r="P1325" s="24">
        <f t="shared" si="306"/>
        <v>100.43891825821562</v>
      </c>
      <c r="Q1325" s="4">
        <f t="shared" si="307"/>
        <v>36.131681602660272</v>
      </c>
    </row>
    <row r="1326" spans="2:17" x14ac:dyDescent="0.2">
      <c r="B1326" s="5">
        <f t="shared" si="301"/>
        <v>0.13030000000000197</v>
      </c>
      <c r="D1326" s="25">
        <f t="shared" si="312"/>
        <v>9.6707959933493189E-7</v>
      </c>
      <c r="E1326" s="18">
        <f t="shared" si="302"/>
        <v>1.11168180347107E-4</v>
      </c>
      <c r="F1326" s="26">
        <f t="shared" si="315"/>
        <v>1.1623133251150834E-4</v>
      </c>
      <c r="G1326" s="17">
        <f t="shared" si="313"/>
        <v>-203688885.59035805</v>
      </c>
      <c r="H1326" s="10">
        <f t="shared" si="303"/>
        <v>10023464.797644731</v>
      </c>
      <c r="I1326" s="21">
        <f t="shared" si="308"/>
        <v>-6025.0413043904018</v>
      </c>
      <c r="J1326" s="22">
        <f t="shared" si="309"/>
        <v>-2.0083471014634671</v>
      </c>
      <c r="K1326" s="27">
        <f t="shared" si="314"/>
        <v>7.2609199382518877E-2</v>
      </c>
      <c r="L1326" s="5">
        <f t="shared" si="310"/>
        <v>3.6138952590492934E-2</v>
      </c>
      <c r="M1326" s="33">
        <f t="shared" si="311"/>
        <v>0.96707959933493193</v>
      </c>
      <c r="N1326" s="24">
        <f t="shared" si="304"/>
        <v>6.6700908208264202</v>
      </c>
      <c r="O1326" s="24">
        <f t="shared" si="305"/>
        <v>6.9738799506904998</v>
      </c>
      <c r="P1326" s="24">
        <f t="shared" si="306"/>
        <v>100.23464797644732</v>
      </c>
      <c r="Q1326" s="4">
        <f t="shared" si="307"/>
        <v>36.138952590492934</v>
      </c>
    </row>
    <row r="1327" spans="2:17" x14ac:dyDescent="0.2">
      <c r="B1327" s="5">
        <f t="shared" si="301"/>
        <v>0.13040000000000196</v>
      </c>
      <c r="D1327" s="25">
        <f t="shared" si="312"/>
        <v>9.6526185237676703E-7</v>
      </c>
      <c r="E1327" s="18">
        <f t="shared" si="302"/>
        <v>1.1086074429849474E-4</v>
      </c>
      <c r="F1327" s="26">
        <f t="shared" si="315"/>
        <v>1.1589482905575754E-4</v>
      </c>
      <c r="G1327" s="17">
        <f t="shared" si="313"/>
        <v>-202526086.57605335</v>
      </c>
      <c r="H1327" s="10">
        <f t="shared" si="303"/>
        <v>10003154.04903641</v>
      </c>
      <c r="I1327" s="21">
        <f t="shared" si="308"/>
        <v>-5993.8292105744777</v>
      </c>
      <c r="J1327" s="22">
        <f t="shared" si="309"/>
        <v>-1.9979430701914926</v>
      </c>
      <c r="K1327" s="27">
        <f t="shared" si="314"/>
        <v>7.2408884873936125E-2</v>
      </c>
      <c r="L1327" s="5">
        <f t="shared" si="310"/>
        <v>3.6146203494705757E-2</v>
      </c>
      <c r="M1327" s="33">
        <f t="shared" si="311"/>
        <v>0.96526185237676698</v>
      </c>
      <c r="N1327" s="24">
        <f t="shared" si="304"/>
        <v>6.6516446579096842</v>
      </c>
      <c r="O1327" s="24">
        <f t="shared" si="305"/>
        <v>6.9536897433454525</v>
      </c>
      <c r="P1327" s="24">
        <f t="shared" si="306"/>
        <v>100.03154049036411</v>
      </c>
      <c r="Q1327" s="4">
        <f t="shared" si="307"/>
        <v>36.146203494705759</v>
      </c>
    </row>
    <row r="1328" spans="2:17" x14ac:dyDescent="0.2">
      <c r="B1328" s="5">
        <f t="shared" si="301"/>
        <v>0.13050000000000195</v>
      </c>
      <c r="D1328" s="25">
        <f t="shared" si="312"/>
        <v>9.63449126323562E-7</v>
      </c>
      <c r="E1328" s="18">
        <f t="shared" si="302"/>
        <v>1.1055490129644923E-4</v>
      </c>
      <c r="F1328" s="26">
        <f t="shared" si="315"/>
        <v>1.1555992391987504E-4</v>
      </c>
      <c r="G1328" s="17">
        <f t="shared" si="313"/>
        <v>-201363390.29051223</v>
      </c>
      <c r="H1328" s="10">
        <f t="shared" si="303"/>
        <v>9982959.5751930811</v>
      </c>
      <c r="I1328" s="21">
        <f t="shared" si="308"/>
        <v>-5962.7956900806075</v>
      </c>
      <c r="J1328" s="22">
        <f t="shared" si="309"/>
        <v>-1.9875985633602025</v>
      </c>
      <c r="K1328" s="27">
        <f t="shared" si="314"/>
        <v>7.2209607792258546E-2</v>
      </c>
      <c r="L1328" s="5">
        <f t="shared" si="310"/>
        <v>3.6153434419339069E-2</v>
      </c>
      <c r="M1328" s="33">
        <f t="shared" si="311"/>
        <v>0.96344912632356206</v>
      </c>
      <c r="N1328" s="24">
        <f t="shared" si="304"/>
        <v>6.633294077786954</v>
      </c>
      <c r="O1328" s="24">
        <f t="shared" si="305"/>
        <v>6.933595435192502</v>
      </c>
      <c r="P1328" s="24">
        <f t="shared" si="306"/>
        <v>99.829595751930825</v>
      </c>
      <c r="Q1328" s="4">
        <f t="shared" si="307"/>
        <v>36.153434419339071</v>
      </c>
    </row>
    <row r="1329" spans="2:17" x14ac:dyDescent="0.2">
      <c r="B1329" s="5">
        <f t="shared" si="301"/>
        <v>0.13060000000000194</v>
      </c>
      <c r="D1329" s="25">
        <f t="shared" si="312"/>
        <v>9.6164139516523385E-7</v>
      </c>
      <c r="E1329" s="18">
        <f t="shared" si="302"/>
        <v>1.1025064225235725E-4</v>
      </c>
      <c r="F1329" s="26">
        <f t="shared" si="315"/>
        <v>1.152266106906019E-4</v>
      </c>
      <c r="G1329" s="17">
        <f t="shared" si="313"/>
        <v>-200200904.93703231</v>
      </c>
      <c r="H1329" s="10">
        <f t="shared" si="303"/>
        <v>9962881.3604317047</v>
      </c>
      <c r="I1329" s="21">
        <f t="shared" si="308"/>
        <v>-5931.940713011044</v>
      </c>
      <c r="J1329" s="22">
        <f t="shared" si="309"/>
        <v>-1.9773135710036813</v>
      </c>
      <c r="K1329" s="27">
        <f t="shared" si="314"/>
        <v>7.2011362185540356E-2</v>
      </c>
      <c r="L1329" s="5">
        <f t="shared" si="310"/>
        <v>3.6160645467837961E-2</v>
      </c>
      <c r="M1329" s="33">
        <f t="shared" si="311"/>
        <v>0.96164139516523384</v>
      </c>
      <c r="N1329" s="24">
        <f t="shared" si="304"/>
        <v>6.6150385351414354</v>
      </c>
      <c r="O1329" s="24">
        <f t="shared" si="305"/>
        <v>6.9135966414361141</v>
      </c>
      <c r="P1329" s="24">
        <f t="shared" si="306"/>
        <v>99.62881360431706</v>
      </c>
      <c r="Q1329" s="4">
        <f t="shared" si="307"/>
        <v>36.160645467837959</v>
      </c>
    </row>
    <row r="1330" spans="2:17" x14ac:dyDescent="0.2">
      <c r="B1330" s="5">
        <f t="shared" si="301"/>
        <v>0.13070000000000193</v>
      </c>
      <c r="D1330" s="25">
        <f t="shared" si="312"/>
        <v>9.5983863304050974E-7</v>
      </c>
      <c r="E1330" s="18">
        <f t="shared" si="302"/>
        <v>1.0994795807870452E-4</v>
      </c>
      <c r="F1330" s="26">
        <f t="shared" si="315"/>
        <v>1.1489488292592759E-4</v>
      </c>
      <c r="G1330" s="17">
        <f t="shared" si="313"/>
        <v>-199038737.52978596</v>
      </c>
      <c r="H1330" s="10">
        <f t="shared" si="303"/>
        <v>9942919.3783083633</v>
      </c>
      <c r="I1330" s="21">
        <f t="shared" si="308"/>
        <v>-5901.2642330388926</v>
      </c>
      <c r="J1330" s="22">
        <f t="shared" si="309"/>
        <v>-1.9670880776796309</v>
      </c>
      <c r="K1330" s="27">
        <f t="shared" si="314"/>
        <v>7.1814142103106188E-2</v>
      </c>
      <c r="L1330" s="5">
        <f t="shared" si="310"/>
        <v>3.6167836743052392E-2</v>
      </c>
      <c r="M1330" s="33">
        <f t="shared" si="311"/>
        <v>0.95983863304050976</v>
      </c>
      <c r="N1330" s="24">
        <f t="shared" si="304"/>
        <v>6.5968774847222713</v>
      </c>
      <c r="O1330" s="24">
        <f t="shared" si="305"/>
        <v>6.8936929755556555</v>
      </c>
      <c r="P1330" s="24">
        <f t="shared" si="306"/>
        <v>99.429193783083647</v>
      </c>
      <c r="Q1330" s="4">
        <f t="shared" si="307"/>
        <v>36.167836743052391</v>
      </c>
    </row>
    <row r="1331" spans="2:17" x14ac:dyDescent="0.2">
      <c r="B1331" s="5">
        <f t="shared" si="301"/>
        <v>0.13080000000000191</v>
      </c>
      <c r="D1331" s="25">
        <f t="shared" si="312"/>
        <v>9.5804081423690327E-7</v>
      </c>
      <c r="E1331" s="18">
        <f t="shared" si="302"/>
        <v>1.0964683968991635E-4</v>
      </c>
      <c r="F1331" s="26">
        <f t="shared" si="315"/>
        <v>1.1456473415581715E-4</v>
      </c>
      <c r="G1331" s="17">
        <f t="shared" si="313"/>
        <v>-197876993.88892293</v>
      </c>
      <c r="H1331" s="10">
        <f t="shared" si="303"/>
        <v>9923073.5917374287</v>
      </c>
      <c r="I1331" s="21">
        <f t="shared" si="308"/>
        <v>-5870.7661875906224</v>
      </c>
      <c r="J1331" s="22">
        <f t="shared" si="309"/>
        <v>-1.9569220625302075</v>
      </c>
      <c r="K1331" s="27">
        <f t="shared" si="314"/>
        <v>7.1617941596095691E-2</v>
      </c>
      <c r="L1331" s="5">
        <f t="shared" si="310"/>
        <v>3.6175008347237352E-2</v>
      </c>
      <c r="M1331" s="33">
        <f t="shared" si="311"/>
        <v>0.95804081423690324</v>
      </c>
      <c r="N1331" s="24">
        <f t="shared" si="304"/>
        <v>6.5788103813949812</v>
      </c>
      <c r="O1331" s="24">
        <f t="shared" si="305"/>
        <v>6.8738840493490292</v>
      </c>
      <c r="P1331" s="24">
        <f t="shared" si="306"/>
        <v>99.23073591737429</v>
      </c>
      <c r="Q1331" s="4">
        <f t="shared" si="307"/>
        <v>36.175008347237352</v>
      </c>
    </row>
    <row r="1332" spans="2:17" x14ac:dyDescent="0.2">
      <c r="B1332" s="5">
        <f t="shared" ref="B1332:B1395" si="316">+B1331+$C$20</f>
        <v>0.1309000000000019</v>
      </c>
      <c r="D1332" s="25">
        <f t="shared" si="312"/>
        <v>9.5624791319066193E-7</v>
      </c>
      <c r="E1332" s="18">
        <f t="shared" ref="E1332:E1395" si="317">K1331*$I$7</f>
        <v>1.0934727800318934E-4</v>
      </c>
      <c r="F1332" s="26">
        <f t="shared" si="315"/>
        <v>1.142361578829362E-4</v>
      </c>
      <c r="G1332" s="17">
        <f t="shared" si="313"/>
        <v>-196715778.63603181</v>
      </c>
      <c r="H1332" s="10">
        <f t="shared" ref="H1332:H1395" si="318">+H1331+0.5*$C$20*(G1331+G1332)</f>
        <v>9903343.953111181</v>
      </c>
      <c r="I1332" s="21">
        <f t="shared" si="308"/>
        <v>-5840.4464980292378</v>
      </c>
      <c r="J1332" s="22">
        <f t="shared" si="309"/>
        <v>-1.9468154993430793</v>
      </c>
      <c r="K1332" s="27">
        <f t="shared" si="314"/>
        <v>7.1422754718002024E-2</v>
      </c>
      <c r="L1332" s="5">
        <f t="shared" si="310"/>
        <v>3.6182160382053054E-2</v>
      </c>
      <c r="M1332" s="33">
        <f t="shared" si="311"/>
        <v>0.95624791319066194</v>
      </c>
      <c r="N1332" s="24">
        <f t="shared" ref="N1332:N1395" si="319">+E1332*60000</f>
        <v>6.5608366801913602</v>
      </c>
      <c r="O1332" s="24">
        <f t="shared" ref="O1332:O1395" si="320">+F1332*60000</f>
        <v>6.8541694729761717</v>
      </c>
      <c r="P1332" s="24">
        <f t="shared" ref="P1332:P1395" si="321">+H1332*0.00001</f>
        <v>99.033439531111824</v>
      </c>
      <c r="Q1332" s="4">
        <f t="shared" ref="Q1332:Q1395" si="322">L1332*1000</f>
        <v>36.182160382053056</v>
      </c>
    </row>
    <row r="1333" spans="2:17" x14ac:dyDescent="0.2">
      <c r="B1333" s="5">
        <f t="shared" si="316"/>
        <v>0.13100000000000189</v>
      </c>
      <c r="D1333" s="25">
        <f t="shared" si="312"/>
        <v>9.5445990448673664E-7</v>
      </c>
      <c r="E1333" s="18">
        <f t="shared" si="317"/>
        <v>1.0904926393931338E-4</v>
      </c>
      <c r="F1333" s="26">
        <f t="shared" si="315"/>
        <v>1.1390914758337973E-4</v>
      </c>
      <c r="G1333" s="17">
        <f t="shared" si="313"/>
        <v>-195555195.18987438</v>
      </c>
      <c r="H1333" s="10">
        <f t="shared" si="318"/>
        <v>9883730.4044198859</v>
      </c>
      <c r="I1333" s="21">
        <f t="shared" si="308"/>
        <v>-5810.3050698381558</v>
      </c>
      <c r="J1333" s="22">
        <f t="shared" si="309"/>
        <v>-1.9367683566127185</v>
      </c>
      <c r="K1333" s="27">
        <f t="shared" si="314"/>
        <v>7.122857552520423E-2</v>
      </c>
      <c r="L1333" s="5">
        <f t="shared" si="310"/>
        <v>3.6189292948565217E-2</v>
      </c>
      <c r="M1333" s="33">
        <f t="shared" si="311"/>
        <v>0.95445990448673668</v>
      </c>
      <c r="N1333" s="24">
        <f t="shared" si="319"/>
        <v>6.5429558363588027</v>
      </c>
      <c r="O1333" s="24">
        <f t="shared" si="320"/>
        <v>6.834548855002784</v>
      </c>
      <c r="P1333" s="24">
        <f t="shared" si="321"/>
        <v>98.837304044198873</v>
      </c>
      <c r="Q1333" s="4">
        <f t="shared" si="322"/>
        <v>36.189292948565218</v>
      </c>
    </row>
    <row r="1334" spans="2:17" x14ac:dyDescent="0.2">
      <c r="B1334" s="5">
        <f t="shared" si="316"/>
        <v>0.13110000000000188</v>
      </c>
      <c r="D1334" s="25">
        <f t="shared" si="312"/>
        <v>9.52676762858697E-7</v>
      </c>
      <c r="E1334" s="18">
        <f t="shared" si="317"/>
        <v>1.0875278842348464E-4</v>
      </c>
      <c r="F1334" s="26">
        <f t="shared" si="315"/>
        <v>1.1358369670739575E-4</v>
      </c>
      <c r="G1334" s="17">
        <f t="shared" si="313"/>
        <v>-194395345.76265416</v>
      </c>
      <c r="H1334" s="10">
        <f t="shared" si="318"/>
        <v>9864232.8773722593</v>
      </c>
      <c r="I1334" s="21">
        <f t="shared" si="308"/>
        <v>-5780.341792805667</v>
      </c>
      <c r="J1334" s="22">
        <f t="shared" si="309"/>
        <v>-1.926780597601889</v>
      </c>
      <c r="K1334" s="27">
        <f t="shared" si="314"/>
        <v>7.1035398077493497E-2</v>
      </c>
      <c r="L1334" s="5">
        <f t="shared" si="310"/>
        <v>3.6196406147245355E-2</v>
      </c>
      <c r="M1334" s="33">
        <f t="shared" si="311"/>
        <v>0.95267676285869696</v>
      </c>
      <c r="N1334" s="24">
        <f t="shared" si="319"/>
        <v>6.5251673054090782</v>
      </c>
      <c r="O1334" s="24">
        <f t="shared" si="320"/>
        <v>6.815021802443745</v>
      </c>
      <c r="P1334" s="24">
        <f t="shared" si="321"/>
        <v>98.642328773722596</v>
      </c>
      <c r="Q1334" s="4">
        <f t="shared" si="322"/>
        <v>36.196406147245355</v>
      </c>
    </row>
    <row r="1335" spans="2:17" x14ac:dyDescent="0.2">
      <c r="B1335" s="5">
        <f t="shared" si="316"/>
        <v>0.13120000000000187</v>
      </c>
      <c r="D1335" s="25">
        <f t="shared" si="312"/>
        <v>9.5089846318866188E-7</v>
      </c>
      <c r="E1335" s="18">
        <f t="shared" si="317"/>
        <v>1.0845784238610896E-4</v>
      </c>
      <c r="F1335" s="26">
        <f t="shared" si="315"/>
        <v>1.1325979868011116E-4</v>
      </c>
      <c r="G1335" s="17">
        <f t="shared" si="313"/>
        <v>-193236331.35644463</v>
      </c>
      <c r="H1335" s="10">
        <f t="shared" si="318"/>
        <v>9844851.2935163043</v>
      </c>
      <c r="I1335" s="21">
        <f t="shared" si="308"/>
        <v>-5750.5565412099504</v>
      </c>
      <c r="J1335" s="22">
        <f t="shared" si="309"/>
        <v>-1.9168521804033167</v>
      </c>
      <c r="K1335" s="27">
        <f t="shared" si="314"/>
        <v>7.0843216438593232E-2</v>
      </c>
      <c r="L1335" s="5">
        <f t="shared" si="310"/>
        <v>3.6203500077971157E-2</v>
      </c>
      <c r="M1335" s="33">
        <f t="shared" si="311"/>
        <v>0.95089846318866189</v>
      </c>
      <c r="N1335" s="24">
        <f t="shared" si="319"/>
        <v>6.5074705431665372</v>
      </c>
      <c r="O1335" s="24">
        <f t="shared" si="320"/>
        <v>6.7955879208066694</v>
      </c>
      <c r="P1335" s="24">
        <f t="shared" si="321"/>
        <v>98.448512935163052</v>
      </c>
      <c r="Q1335" s="4">
        <f t="shared" si="322"/>
        <v>36.203500077971157</v>
      </c>
    </row>
    <row r="1336" spans="2:17" x14ac:dyDescent="0.2">
      <c r="B1336" s="5">
        <f t="shared" si="316"/>
        <v>0.13130000000000186</v>
      </c>
      <c r="D1336" s="25">
        <f t="shared" si="312"/>
        <v>9.491249805072113E-7</v>
      </c>
      <c r="E1336" s="18">
        <f t="shared" si="317"/>
        <v>1.0816441676359593E-4</v>
      </c>
      <c r="F1336" s="26">
        <f t="shared" si="315"/>
        <v>1.1293744690225646E-4</v>
      </c>
      <c r="G1336" s="17">
        <f t="shared" si="313"/>
        <v>-192078251.76008829</v>
      </c>
      <c r="H1336" s="10">
        <f t="shared" si="318"/>
        <v>9825585.564360477</v>
      </c>
      <c r="I1336" s="21">
        <f t="shared" si="308"/>
        <v>-5720.9491740045987</v>
      </c>
      <c r="J1336" s="22">
        <f t="shared" si="309"/>
        <v>-1.906983058001533</v>
      </c>
      <c r="K1336" s="27">
        <f t="shared" si="314"/>
        <v>7.0652024676672989E-2</v>
      </c>
      <c r="L1336" s="5">
        <f t="shared" si="310"/>
        <v>3.6210574840026918E-2</v>
      </c>
      <c r="M1336" s="33">
        <f t="shared" si="311"/>
        <v>0.94912498050721128</v>
      </c>
      <c r="N1336" s="24">
        <f t="shared" si="319"/>
        <v>6.4898650058157559</v>
      </c>
      <c r="O1336" s="24">
        <f t="shared" si="320"/>
        <v>6.776246814135388</v>
      </c>
      <c r="P1336" s="24">
        <f t="shared" si="321"/>
        <v>98.255855643604775</v>
      </c>
      <c r="Q1336" s="4">
        <f t="shared" si="322"/>
        <v>36.210574840026915</v>
      </c>
    </row>
    <row r="1337" spans="2:17" x14ac:dyDescent="0.2">
      <c r="B1337" s="5">
        <f t="shared" si="316"/>
        <v>0.13140000000000185</v>
      </c>
      <c r="D1337" s="25">
        <f t="shared" si="312"/>
        <v>9.4735628999327125E-7</v>
      </c>
      <c r="E1337" s="18">
        <f t="shared" si="317"/>
        <v>1.0787250249914361E-4</v>
      </c>
      <c r="F1337" s="26">
        <f t="shared" si="315"/>
        <v>1.1261663475088783E-4</v>
      </c>
      <c r="G1337" s="17">
        <f t="shared" si="313"/>
        <v>-190921205.54642129</v>
      </c>
      <c r="H1337" s="10">
        <f t="shared" si="318"/>
        <v>9806435.5914951507</v>
      </c>
      <c r="I1337" s="21">
        <f t="shared" si="308"/>
        <v>-5691.5195350045842</v>
      </c>
      <c r="J1337" s="22">
        <f t="shared" si="309"/>
        <v>-1.8971731783348613</v>
      </c>
      <c r="K1337" s="27">
        <f t="shared" si="314"/>
        <v>7.0461816864856169E-2</v>
      </c>
      <c r="L1337" s="5">
        <f t="shared" si="310"/>
        <v>3.6217630532103993E-2</v>
      </c>
      <c r="M1337" s="33">
        <f t="shared" si="311"/>
        <v>0.94735628999327126</v>
      </c>
      <c r="N1337" s="24">
        <f t="shared" si="319"/>
        <v>6.4723501499486167</v>
      </c>
      <c r="O1337" s="24">
        <f t="shared" si="320"/>
        <v>6.7569980850532696</v>
      </c>
      <c r="P1337" s="24">
        <f t="shared" si="321"/>
        <v>98.06435591495152</v>
      </c>
      <c r="Q1337" s="4">
        <f t="shared" si="322"/>
        <v>36.217630532103996</v>
      </c>
    </row>
    <row r="1338" spans="2:17" x14ac:dyDescent="0.2">
      <c r="B1338" s="5">
        <f t="shared" si="316"/>
        <v>0.13150000000000184</v>
      </c>
      <c r="D1338" s="25">
        <f t="shared" si="312"/>
        <v>9.4559236697400185E-7</v>
      </c>
      <c r="E1338" s="18">
        <f t="shared" si="317"/>
        <v>1.0758209054351369E-4</v>
      </c>
      <c r="F1338" s="26">
        <f t="shared" si="315"/>
        <v>1.1229735558010979E-4</v>
      </c>
      <c r="G1338" s="17">
        <f t="shared" si="313"/>
        <v>-189765290.0697687</v>
      </c>
      <c r="H1338" s="10">
        <f t="shared" si="318"/>
        <v>9787401.2667143419</v>
      </c>
      <c r="I1338" s="21">
        <f t="shared" si="308"/>
        <v>-5662.2674530726144</v>
      </c>
      <c r="J1338" s="22">
        <f t="shared" si="309"/>
        <v>-1.8874224843575382</v>
      </c>
      <c r="K1338" s="27">
        <f t="shared" si="314"/>
        <v>7.0272587081721544E-2</v>
      </c>
      <c r="L1338" s="5">
        <f t="shared" si="310"/>
        <v>3.6224667252301321E-2</v>
      </c>
      <c r="M1338" s="33">
        <f t="shared" si="311"/>
        <v>0.94559236697400184</v>
      </c>
      <c r="N1338" s="24">
        <f t="shared" si="319"/>
        <v>6.4549254326108212</v>
      </c>
      <c r="O1338" s="24">
        <f t="shared" si="320"/>
        <v>6.7378413348065873</v>
      </c>
      <c r="P1338" s="24">
        <f t="shared" si="321"/>
        <v>97.874012667143433</v>
      </c>
      <c r="Q1338" s="4">
        <f t="shared" si="322"/>
        <v>36.224667252301323</v>
      </c>
    </row>
    <row r="1339" spans="2:17" x14ac:dyDescent="0.2">
      <c r="B1339" s="5">
        <f t="shared" si="316"/>
        <v>0.13160000000000183</v>
      </c>
      <c r="D1339" s="25">
        <f t="shared" si="312"/>
        <v>9.4383318692467036E-7</v>
      </c>
      <c r="E1339" s="18">
        <f t="shared" si="317"/>
        <v>1.0729317185579713E-4</v>
      </c>
      <c r="F1339" s="26">
        <f t="shared" si="315"/>
        <v>1.1197960272179644E-4</v>
      </c>
      <c r="G1339" s="17">
        <f t="shared" si="313"/>
        <v>-188610601.46384409</v>
      </c>
      <c r="H1339" s="10">
        <f t="shared" si="318"/>
        <v>9768482.4721376617</v>
      </c>
      <c r="I1339" s="21">
        <f t="shared" si="308"/>
        <v>-5633.1927423058405</v>
      </c>
      <c r="J1339" s="22">
        <f t="shared" si="309"/>
        <v>-1.8777309141019469</v>
      </c>
      <c r="K1339" s="27">
        <f t="shared" si="314"/>
        <v>7.0084329411798568E-2</v>
      </c>
      <c r="L1339" s="5">
        <f t="shared" si="310"/>
        <v>3.6231685098126E-2</v>
      </c>
      <c r="M1339" s="33">
        <f t="shared" si="311"/>
        <v>0.94383318692467033</v>
      </c>
      <c r="N1339" s="24">
        <f t="shared" si="319"/>
        <v>6.4375903113478277</v>
      </c>
      <c r="O1339" s="24">
        <f t="shared" si="320"/>
        <v>6.7187761633077869</v>
      </c>
      <c r="P1339" s="24">
        <f t="shared" si="321"/>
        <v>97.684824721376629</v>
      </c>
      <c r="Q1339" s="4">
        <f t="shared" si="322"/>
        <v>36.231685098126</v>
      </c>
    </row>
    <row r="1340" spans="2:17" x14ac:dyDescent="0.2">
      <c r="B1340" s="5">
        <f t="shared" si="316"/>
        <v>0.13170000000000182</v>
      </c>
      <c r="D1340" s="25">
        <f t="shared" si="312"/>
        <v>9.4207872546850034E-7</v>
      </c>
      <c r="E1340" s="18">
        <f t="shared" si="317"/>
        <v>1.0700573740417052E-4</v>
      </c>
      <c r="F1340" s="26">
        <f t="shared" si="315"/>
        <v>1.1166336948631004E-4</v>
      </c>
      <c r="G1340" s="17">
        <f t="shared" si="313"/>
        <v>-187457234.6399723</v>
      </c>
      <c r="H1340" s="10">
        <f t="shared" si="318"/>
        <v>9749679.0803324711</v>
      </c>
      <c r="I1340" s="21">
        <f t="shared" si="308"/>
        <v>-5604.2952022228474</v>
      </c>
      <c r="J1340" s="22">
        <f t="shared" si="309"/>
        <v>-1.8680984007409491</v>
      </c>
      <c r="K1340" s="27">
        <f t="shared" si="314"/>
        <v>6.9897037946056423E-2</v>
      </c>
      <c r="L1340" s="5">
        <f t="shared" si="310"/>
        <v>3.6238684166493895E-2</v>
      </c>
      <c r="M1340" s="33">
        <f t="shared" si="311"/>
        <v>0.94207872546850036</v>
      </c>
      <c r="N1340" s="24">
        <f t="shared" si="319"/>
        <v>6.4203442442502308</v>
      </c>
      <c r="O1340" s="24">
        <f t="shared" si="320"/>
        <v>6.6998021691786027</v>
      </c>
      <c r="P1340" s="24">
        <f t="shared" si="321"/>
        <v>97.496790803324714</v>
      </c>
      <c r="Q1340" s="4">
        <f t="shared" si="322"/>
        <v>36.238684166493897</v>
      </c>
    </row>
    <row r="1341" spans="2:17" x14ac:dyDescent="0.2">
      <c r="B1341" s="5">
        <f t="shared" si="316"/>
        <v>0.1318000000000018</v>
      </c>
      <c r="D1341" s="25">
        <f t="shared" si="312"/>
        <v>9.4032895837652598E-7</v>
      </c>
      <c r="E1341" s="18">
        <f t="shared" si="317"/>
        <v>1.0671977816664271E-4</v>
      </c>
      <c r="F1341" s="26">
        <f t="shared" si="315"/>
        <v>1.1134864916322017E-4</v>
      </c>
      <c r="G1341" s="17">
        <f t="shared" si="313"/>
        <v>-186305283.28558096</v>
      </c>
      <c r="H1341" s="10">
        <f t="shared" si="318"/>
        <v>9730990.9544361942</v>
      </c>
      <c r="I1341" s="21">
        <f t="shared" si="308"/>
        <v>-5575.5746179509051</v>
      </c>
      <c r="J1341" s="22">
        <f t="shared" si="309"/>
        <v>-1.8585248726503016</v>
      </c>
      <c r="K1341" s="27">
        <f t="shared" si="314"/>
        <v>6.9710706782386861E-2</v>
      </c>
      <c r="L1341" s="5">
        <f t="shared" si="310"/>
        <v>3.6245664553730315E-2</v>
      </c>
      <c r="M1341" s="33">
        <f t="shared" si="311"/>
        <v>0.94032895837652597</v>
      </c>
      <c r="N1341" s="24">
        <f t="shared" si="319"/>
        <v>6.403186689998563</v>
      </c>
      <c r="O1341" s="24">
        <f t="shared" si="320"/>
        <v>6.6809189497932104</v>
      </c>
      <c r="P1341" s="24">
        <f t="shared" si="321"/>
        <v>97.309909544361943</v>
      </c>
      <c r="Q1341" s="4">
        <f t="shared" si="322"/>
        <v>36.245664553730315</v>
      </c>
    </row>
    <row r="1342" spans="2:17" x14ac:dyDescent="0.2">
      <c r="B1342" s="5">
        <f t="shared" si="316"/>
        <v>0.13190000000000179</v>
      </c>
      <c r="D1342" s="25">
        <f t="shared" si="312"/>
        <v>9.3858386156742103E-7</v>
      </c>
      <c r="E1342" s="18">
        <f t="shared" si="317"/>
        <v>1.06435285131792E-4</v>
      </c>
      <c r="F1342" s="26">
        <f t="shared" si="315"/>
        <v>1.1103543502201943E-4</v>
      </c>
      <c r="G1342" s="17">
        <f t="shared" si="313"/>
        <v>-185154839.86309832</v>
      </c>
      <c r="H1342" s="10">
        <f t="shared" si="318"/>
        <v>9712417.9482787605</v>
      </c>
      <c r="I1342" s="21">
        <f t="shared" si="308"/>
        <v>-5547.0307604133886</v>
      </c>
      <c r="J1342" s="22">
        <f t="shared" si="309"/>
        <v>-1.8490102534711295</v>
      </c>
      <c r="K1342" s="27">
        <f t="shared" si="314"/>
        <v>6.9525330026080787E-2</v>
      </c>
      <c r="L1342" s="5">
        <f t="shared" si="310"/>
        <v>3.6252626355570736E-2</v>
      </c>
      <c r="M1342" s="33">
        <f t="shared" si="311"/>
        <v>0.93858386156742102</v>
      </c>
      <c r="N1342" s="24">
        <f t="shared" si="319"/>
        <v>6.3861171079075199</v>
      </c>
      <c r="O1342" s="24">
        <f t="shared" si="320"/>
        <v>6.6621261013211663</v>
      </c>
      <c r="P1342" s="24">
        <f t="shared" si="321"/>
        <v>97.124179482787611</v>
      </c>
      <c r="Q1342" s="4">
        <f t="shared" si="322"/>
        <v>36.252626355570733</v>
      </c>
    </row>
    <row r="1343" spans="2:17" x14ac:dyDescent="0.2">
      <c r="B1343" s="5">
        <f t="shared" si="316"/>
        <v>0.13200000000000178</v>
      </c>
      <c r="D1343" s="25">
        <f t="shared" si="312"/>
        <v>9.3684341110731749E-7</v>
      </c>
      <c r="E1343" s="18">
        <f t="shared" si="317"/>
        <v>1.0615224929949389E-4</v>
      </c>
      <c r="F1343" s="26">
        <f t="shared" si="315"/>
        <v>1.10723720312838E-4</v>
      </c>
      <c r="G1343" s="17">
        <f t="shared" si="313"/>
        <v>-184005995.60909721</v>
      </c>
      <c r="H1343" s="10">
        <f t="shared" si="318"/>
        <v>9693959.9065051507</v>
      </c>
      <c r="I1343" s="21">
        <f t="shared" si="308"/>
        <v>-5518.6633865173699</v>
      </c>
      <c r="J1343" s="22">
        <f t="shared" si="309"/>
        <v>-1.8395544621724567</v>
      </c>
      <c r="K1343" s="27">
        <f t="shared" si="314"/>
        <v>6.9340901790298601E-2</v>
      </c>
      <c r="L1343" s="5">
        <f t="shared" si="310"/>
        <v>3.6259569667161554E-2</v>
      </c>
      <c r="M1343" s="33">
        <f t="shared" si="311"/>
        <v>0.9368434111073175</v>
      </c>
      <c r="N1343" s="24">
        <f t="shared" si="319"/>
        <v>6.3691349579696332</v>
      </c>
      <c r="O1343" s="24">
        <f t="shared" si="320"/>
        <v>6.6434232187702795</v>
      </c>
      <c r="P1343" s="24">
        <f t="shared" si="321"/>
        <v>96.93959906505151</v>
      </c>
      <c r="Q1343" s="4">
        <f t="shared" si="322"/>
        <v>36.259569667161557</v>
      </c>
    </row>
    <row r="1344" spans="2:17" x14ac:dyDescent="0.2">
      <c r="B1344" s="5">
        <f t="shared" si="316"/>
        <v>0.13210000000000177</v>
      </c>
      <c r="D1344" s="25">
        <f t="shared" si="312"/>
        <v>9.3510758320961252E-7</v>
      </c>
      <c r="E1344" s="18">
        <f t="shared" si="317"/>
        <v>1.0587066168163903E-4</v>
      </c>
      <c r="F1344" s="26">
        <f t="shared" si="315"/>
        <v>1.1041349826715602E-4</v>
      </c>
      <c r="G1344" s="17">
        <f t="shared" si="313"/>
        <v>-182858840.53376448</v>
      </c>
      <c r="H1344" s="10">
        <f t="shared" si="318"/>
        <v>9675616.6646980084</v>
      </c>
      <c r="I1344" s="21">
        <f t="shared" si="308"/>
        <v>-5490.4722393412785</v>
      </c>
      <c r="J1344" s="22">
        <f t="shared" si="309"/>
        <v>-1.8301574131137595</v>
      </c>
      <c r="K1344" s="27">
        <f t="shared" si="314"/>
        <v>6.9157416196534288E-2</v>
      </c>
      <c r="L1344" s="5">
        <f t="shared" si="310"/>
        <v>3.6266494583060895E-2</v>
      </c>
      <c r="M1344" s="33">
        <f t="shared" si="311"/>
        <v>0.93510758320961251</v>
      </c>
      <c r="N1344" s="24">
        <f t="shared" si="319"/>
        <v>6.352239700898342</v>
      </c>
      <c r="O1344" s="24">
        <f t="shared" si="320"/>
        <v>6.6248098960293618</v>
      </c>
      <c r="P1344" s="24">
        <f t="shared" si="321"/>
        <v>96.756166646980091</v>
      </c>
      <c r="Q1344" s="4">
        <f t="shared" si="322"/>
        <v>36.266494583060897</v>
      </c>
    </row>
    <row r="1345" spans="2:17" x14ac:dyDescent="0.2">
      <c r="B1345" s="5">
        <f t="shared" si="316"/>
        <v>0.13220000000000176</v>
      </c>
      <c r="D1345" s="25">
        <f t="shared" si="312"/>
        <v>9.3337635423477701E-7</v>
      </c>
      <c r="E1345" s="18">
        <f t="shared" si="317"/>
        <v>1.05590513302842E-4</v>
      </c>
      <c r="F1345" s="26">
        <f t="shared" si="315"/>
        <v>1.1010476209851555E-4</v>
      </c>
      <c r="G1345" s="17">
        <f t="shared" si="313"/>
        <v>-181713463.42067966</v>
      </c>
      <c r="H1345" s="10">
        <f t="shared" si="318"/>
        <v>9657388.0495002866</v>
      </c>
      <c r="I1345" s="21">
        <f t="shared" si="308"/>
        <v>-5462.457048322638</v>
      </c>
      <c r="J1345" s="22">
        <f t="shared" si="309"/>
        <v>-1.8208190161075459</v>
      </c>
      <c r="K1345" s="27">
        <f t="shared" si="314"/>
        <v>6.8974867375073218E-2</v>
      </c>
      <c r="L1345" s="5">
        <f t="shared" si="310"/>
        <v>3.6273401197239472E-2</v>
      </c>
      <c r="M1345" s="33">
        <f t="shared" si="311"/>
        <v>0.93337635423477705</v>
      </c>
      <c r="N1345" s="24">
        <f t="shared" si="319"/>
        <v>6.3354307981705205</v>
      </c>
      <c r="O1345" s="24">
        <f t="shared" si="320"/>
        <v>6.6062857259109329</v>
      </c>
      <c r="P1345" s="24">
        <f t="shared" si="321"/>
        <v>96.573880495002868</v>
      </c>
      <c r="Q1345" s="4">
        <f t="shared" si="322"/>
        <v>36.273401197239473</v>
      </c>
    </row>
    <row r="1346" spans="2:17" x14ac:dyDescent="0.2">
      <c r="B1346" s="5">
        <f t="shared" si="316"/>
        <v>0.13230000000000175</v>
      </c>
      <c r="D1346" s="25">
        <f t="shared" si="312"/>
        <v>9.3164970069013193E-7</v>
      </c>
      <c r="E1346" s="18">
        <f t="shared" si="317"/>
        <v>1.0531179520114015E-4</v>
      </c>
      <c r="F1346" s="26">
        <f t="shared" si="315"/>
        <v>1.0979750500322812E-4</v>
      </c>
      <c r="G1346" s="17">
        <f t="shared" si="313"/>
        <v>-180569951.82694191</v>
      </c>
      <c r="H1346" s="10">
        <f t="shared" si="318"/>
        <v>9639273.878737906</v>
      </c>
      <c r="I1346" s="21">
        <f t="shared" si="308"/>
        <v>-5434.6175294457953</v>
      </c>
      <c r="J1346" s="22">
        <f t="shared" si="309"/>
        <v>-1.8115391764819317</v>
      </c>
      <c r="K1346" s="27">
        <f t="shared" si="314"/>
        <v>6.879324946544374E-2</v>
      </c>
      <c r="L1346" s="5">
        <f t="shared" si="310"/>
        <v>3.6280289603081495E-2</v>
      </c>
      <c r="M1346" s="33">
        <f t="shared" si="311"/>
        <v>0.93164970069013198</v>
      </c>
      <c r="N1346" s="24">
        <f t="shared" si="319"/>
        <v>6.3187077120684085</v>
      </c>
      <c r="O1346" s="24">
        <f t="shared" si="320"/>
        <v>6.5878503001936872</v>
      </c>
      <c r="P1346" s="24">
        <f t="shared" si="321"/>
        <v>96.392738787379074</v>
      </c>
      <c r="Q1346" s="4">
        <f t="shared" si="322"/>
        <v>36.280289603081492</v>
      </c>
    </row>
    <row r="1347" spans="2:17" x14ac:dyDescent="0.2">
      <c r="B1347" s="5">
        <f t="shared" si="316"/>
        <v>0.13240000000000174</v>
      </c>
      <c r="D1347" s="25">
        <f t="shared" si="312"/>
        <v>9.2992759922962644E-7</v>
      </c>
      <c r="E1347" s="18">
        <f t="shared" si="317"/>
        <v>1.0503449842868312E-4</v>
      </c>
      <c r="F1347" s="26">
        <f t="shared" si="315"/>
        <v>1.0949172016108143E-4</v>
      </c>
      <c r="G1347" s="17">
        <f t="shared" si="313"/>
        <v>-179428392.0835191</v>
      </c>
      <c r="H1347" s="10">
        <f t="shared" si="318"/>
        <v>9621273.9615423828</v>
      </c>
      <c r="I1347" s="21">
        <f t="shared" si="308"/>
        <v>-5406.9533854295987</v>
      </c>
      <c r="J1347" s="22">
        <f t="shared" si="309"/>
        <v>-1.8023177951431997</v>
      </c>
      <c r="K1347" s="27">
        <f t="shared" si="314"/>
        <v>6.8612556616862483E-2</v>
      </c>
      <c r="L1347" s="5">
        <f t="shared" si="310"/>
        <v>3.6287159893385608E-2</v>
      </c>
      <c r="M1347" s="33">
        <f t="shared" si="311"/>
        <v>0.92992759922962642</v>
      </c>
      <c r="N1347" s="24">
        <f t="shared" si="319"/>
        <v>6.3020699057209875</v>
      </c>
      <c r="O1347" s="24">
        <f t="shared" si="320"/>
        <v>6.5695032096648855</v>
      </c>
      <c r="P1347" s="24">
        <f t="shared" si="321"/>
        <v>96.212739615423843</v>
      </c>
      <c r="Q1347" s="4">
        <f t="shared" si="322"/>
        <v>36.287159893385606</v>
      </c>
    </row>
    <row r="1348" spans="2:17" x14ac:dyDescent="0.2">
      <c r="B1348" s="5">
        <f t="shared" si="316"/>
        <v>0.13250000000000173</v>
      </c>
      <c r="D1348" s="25">
        <f t="shared" si="312"/>
        <v>9.2821002665359901E-7</v>
      </c>
      <c r="E1348" s="18">
        <f t="shared" si="317"/>
        <v>1.047586140524128E-4</v>
      </c>
      <c r="F1348" s="26">
        <f t="shared" si="315"/>
        <v>1.0918740073604291E-4</v>
      </c>
      <c r="G1348" s="17">
        <f t="shared" si="313"/>
        <v>-178288869.29593253</v>
      </c>
      <c r="H1348" s="10">
        <f t="shared" si="318"/>
        <v>9603388.0984734111</v>
      </c>
      <c r="I1348" s="21">
        <f t="shared" si="308"/>
        <v>-5379.4643059150085</v>
      </c>
      <c r="J1348" s="22">
        <f t="shared" si="309"/>
        <v>-1.7931547686383362</v>
      </c>
      <c r="K1348" s="27">
        <f t="shared" si="314"/>
        <v>6.8432782988673405E-2</v>
      </c>
      <c r="L1348" s="5">
        <f t="shared" si="310"/>
        <v>3.6294012160365888E-2</v>
      </c>
      <c r="M1348" s="33">
        <f t="shared" si="311"/>
        <v>0.92821002665359897</v>
      </c>
      <c r="N1348" s="24">
        <f t="shared" si="319"/>
        <v>6.2855168431447677</v>
      </c>
      <c r="O1348" s="24">
        <f t="shared" si="320"/>
        <v>6.5512440441625746</v>
      </c>
      <c r="P1348" s="24">
        <f t="shared" si="321"/>
        <v>96.033880984734125</v>
      </c>
      <c r="Q1348" s="4">
        <f t="shared" si="322"/>
        <v>36.294012160365888</v>
      </c>
    </row>
    <row r="1349" spans="2:17" x14ac:dyDescent="0.2">
      <c r="B1349" s="5">
        <f t="shared" si="316"/>
        <v>0.13260000000000172</v>
      </c>
      <c r="D1349" s="25">
        <f t="shared" si="312"/>
        <v>9.2649695990852841E-7</v>
      </c>
      <c r="E1349" s="18">
        <f t="shared" si="317"/>
        <v>1.044841331547336E-4</v>
      </c>
      <c r="F1349" s="26">
        <f t="shared" si="315"/>
        <v>1.0888453987696106E-4</v>
      </c>
      <c r="G1349" s="17">
        <f t="shared" si="313"/>
        <v>-177151467.34520438</v>
      </c>
      <c r="H1349" s="10">
        <f t="shared" si="318"/>
        <v>9585616.0816413537</v>
      </c>
      <c r="I1349" s="21">
        <f t="shared" si="308"/>
        <v>-5352.1499676525546</v>
      </c>
      <c r="J1349" s="22">
        <f t="shared" si="309"/>
        <v>-1.7840499892175181</v>
      </c>
      <c r="K1349" s="27">
        <f t="shared" si="314"/>
        <v>6.8253922750780613E-2</v>
      </c>
      <c r="L1349" s="5">
        <f t="shared" si="310"/>
        <v>3.6300846495652864E-2</v>
      </c>
      <c r="M1349" s="33">
        <f t="shared" si="311"/>
        <v>0.92649695990852843</v>
      </c>
      <c r="N1349" s="24">
        <f t="shared" si="319"/>
        <v>6.2690479892840161</v>
      </c>
      <c r="O1349" s="24">
        <f t="shared" si="320"/>
        <v>6.5330723926176635</v>
      </c>
      <c r="P1349" s="24">
        <f t="shared" si="321"/>
        <v>95.856160816413549</v>
      </c>
      <c r="Q1349" s="4">
        <f t="shared" si="322"/>
        <v>36.300846495652863</v>
      </c>
    </row>
    <row r="1350" spans="2:17" x14ac:dyDescent="0.2">
      <c r="B1350" s="5">
        <f t="shared" si="316"/>
        <v>0.13270000000000171</v>
      </c>
      <c r="D1350" s="25">
        <f t="shared" si="312"/>
        <v>9.2478837608678466E-7</v>
      </c>
      <c r="E1350" s="18">
        <f t="shared" si="317"/>
        <v>1.0421104683417331E-4</v>
      </c>
      <c r="F1350" s="26">
        <f t="shared" si="315"/>
        <v>1.0858313071826527E-4</v>
      </c>
      <c r="G1350" s="17">
        <f t="shared" si="313"/>
        <v>-176016268.88909826</v>
      </c>
      <c r="H1350" s="10">
        <f t="shared" si="318"/>
        <v>9567957.694829639</v>
      </c>
      <c r="I1350" s="21">
        <f t="shared" si="308"/>
        <v>-5325.0100346896434</v>
      </c>
      <c r="J1350" s="22">
        <f t="shared" si="309"/>
        <v>-1.7750033448965479</v>
      </c>
      <c r="K1350" s="27">
        <f t="shared" si="314"/>
        <v>6.8075970084074913E-2</v>
      </c>
      <c r="L1350" s="5">
        <f t="shared" si="310"/>
        <v>3.6307662990294608E-2</v>
      </c>
      <c r="M1350" s="33">
        <f t="shared" si="311"/>
        <v>0.92478837608678466</v>
      </c>
      <c r="N1350" s="24">
        <f t="shared" si="319"/>
        <v>6.2526628100503983</v>
      </c>
      <c r="O1350" s="24">
        <f t="shared" si="320"/>
        <v>6.5149878430959163</v>
      </c>
      <c r="P1350" s="24">
        <f t="shared" si="321"/>
        <v>95.6795769482964</v>
      </c>
      <c r="Q1350" s="4">
        <f t="shared" si="322"/>
        <v>36.30766299029461</v>
      </c>
    </row>
    <row r="1351" spans="2:17" x14ac:dyDescent="0.2">
      <c r="B1351" s="5">
        <f t="shared" si="316"/>
        <v>0.13280000000000169</v>
      </c>
      <c r="D1351" s="25">
        <f t="shared" si="312"/>
        <v>9.2308425242634953E-7</v>
      </c>
      <c r="E1351" s="18">
        <f t="shared" si="317"/>
        <v>1.0393934620603438E-4</v>
      </c>
      <c r="F1351" s="26">
        <f t="shared" si="315"/>
        <v>1.0828316638066077E-4</v>
      </c>
      <c r="G1351" s="17">
        <f t="shared" si="313"/>
        <v>-174883355.3636786</v>
      </c>
      <c r="H1351" s="10">
        <f t="shared" si="318"/>
        <v>9550412.7136170007</v>
      </c>
      <c r="I1351" s="21">
        <f t="shared" si="308"/>
        <v>-5298.0441585576291</v>
      </c>
      <c r="J1351" s="22">
        <f t="shared" si="309"/>
        <v>-1.7660147195192097</v>
      </c>
      <c r="K1351" s="27">
        <f t="shared" si="314"/>
        <v>6.7898919180854125E-2</v>
      </c>
      <c r="L1351" s="5">
        <f t="shared" si="310"/>
        <v>3.6314461734757851E-2</v>
      </c>
      <c r="M1351" s="33">
        <f t="shared" si="311"/>
        <v>0.92308425242634951</v>
      </c>
      <c r="N1351" s="24">
        <f t="shared" si="319"/>
        <v>6.2363607723620627</v>
      </c>
      <c r="O1351" s="24">
        <f t="shared" si="320"/>
        <v>6.4969899828396462</v>
      </c>
      <c r="P1351" s="24">
        <f t="shared" si="321"/>
        <v>95.504127136170013</v>
      </c>
      <c r="Q1351" s="4">
        <f t="shared" si="322"/>
        <v>36.314461734757849</v>
      </c>
    </row>
    <row r="1352" spans="2:17" x14ac:dyDescent="0.2">
      <c r="B1352" s="5">
        <f t="shared" si="316"/>
        <v>0.13290000000000168</v>
      </c>
      <c r="D1352" s="25">
        <f t="shared" si="312"/>
        <v>9.2138456631053869E-7</v>
      </c>
      <c r="E1352" s="18">
        <f t="shared" si="317"/>
        <v>1.0366902240303562E-4</v>
      </c>
      <c r="F1352" s="26">
        <f t="shared" si="315"/>
        <v>1.0798463997182175E-4</v>
      </c>
      <c r="G1352" s="17">
        <f t="shared" si="313"/>
        <v>-173752806.98505592</v>
      </c>
      <c r="H1352" s="10">
        <f t="shared" si="318"/>
        <v>9532980.9054995645</v>
      </c>
      <c r="I1352" s="21">
        <f t="shared" si="308"/>
        <v>-5271.2519784586348</v>
      </c>
      <c r="J1352" s="22">
        <f t="shared" si="309"/>
        <v>-1.757083992819545</v>
      </c>
      <c r="K1352" s="27">
        <f t="shared" si="314"/>
        <v>6.7722764245237183E-2</v>
      </c>
      <c r="L1352" s="5">
        <f t="shared" si="310"/>
        <v>3.6321242818929157E-2</v>
      </c>
      <c r="M1352" s="33">
        <f t="shared" si="311"/>
        <v>0.92138456631053867</v>
      </c>
      <c r="N1352" s="24">
        <f t="shared" si="319"/>
        <v>6.2201413441821369</v>
      </c>
      <c r="O1352" s="24">
        <f t="shared" si="320"/>
        <v>6.479078398309305</v>
      </c>
      <c r="P1352" s="24">
        <f t="shared" si="321"/>
        <v>95.32980905499565</v>
      </c>
      <c r="Q1352" s="4">
        <f t="shared" si="322"/>
        <v>36.321242818929157</v>
      </c>
    </row>
    <row r="1353" spans="2:17" x14ac:dyDescent="0.2">
      <c r="B1353" s="5">
        <f t="shared" si="316"/>
        <v>0.13300000000000167</v>
      </c>
      <c r="D1353" s="25">
        <f t="shared" si="312"/>
        <v>9.1968929526771205E-7</v>
      </c>
      <c r="E1353" s="18">
        <f t="shared" si="317"/>
        <v>1.0340006657594452E-4</v>
      </c>
      <c r="F1353" s="26">
        <f t="shared" si="315"/>
        <v>1.0768754458708182E-4</v>
      </c>
      <c r="G1353" s="17">
        <f t="shared" si="313"/>
        <v>-172624702.7514455</v>
      </c>
      <c r="H1353" s="10">
        <f t="shared" si="318"/>
        <v>9515662.0300127398</v>
      </c>
      <c r="I1353" s="21">
        <f t="shared" si="308"/>
        <v>-5244.6331214520642</v>
      </c>
      <c r="J1353" s="22">
        <f t="shared" si="309"/>
        <v>-1.7482110404840214</v>
      </c>
      <c r="K1353" s="27">
        <f t="shared" si="314"/>
        <v>6.7547499493572E-2</v>
      </c>
      <c r="L1353" s="5">
        <f t="shared" si="310"/>
        <v>3.6328006332116095E-2</v>
      </c>
      <c r="M1353" s="33">
        <f t="shared" si="311"/>
        <v>0.91968929526771204</v>
      </c>
      <c r="N1353" s="24">
        <f t="shared" si="319"/>
        <v>6.2040039945566718</v>
      </c>
      <c r="O1353" s="24">
        <f t="shared" si="320"/>
        <v>6.4612526752249098</v>
      </c>
      <c r="P1353" s="24">
        <f t="shared" si="321"/>
        <v>95.1566203001274</v>
      </c>
      <c r="Q1353" s="4">
        <f t="shared" si="322"/>
        <v>36.328006332116097</v>
      </c>
    </row>
    <row r="1354" spans="2:17" x14ac:dyDescent="0.2">
      <c r="B1354" s="5">
        <f t="shared" si="316"/>
        <v>0.13310000000000166</v>
      </c>
      <c r="D1354" s="25">
        <f t="shared" si="312"/>
        <v>9.1799841697097728E-7</v>
      </c>
      <c r="E1354" s="18">
        <f t="shared" si="317"/>
        <v>1.0313246989419994E-4</v>
      </c>
      <c r="F1354" s="26">
        <f t="shared" si="315"/>
        <v>1.0739187331012146E-4</v>
      </c>
      <c r="G1354" s="17">
        <f t="shared" si="313"/>
        <v>-171499120.445492</v>
      </c>
      <c r="H1354" s="10">
        <f t="shared" si="318"/>
        <v>9498455.8388528936</v>
      </c>
      <c r="I1354" s="21">
        <f t="shared" si="308"/>
        <v>-5218.1872026407982</v>
      </c>
      <c r="J1354" s="22">
        <f t="shared" si="309"/>
        <v>-1.7393957342135995</v>
      </c>
      <c r="K1354" s="27">
        <f t="shared" si="314"/>
        <v>6.7373119154837124E-2</v>
      </c>
      <c r="L1354" s="5">
        <f t="shared" si="310"/>
        <v>3.6334752363048513E-2</v>
      </c>
      <c r="M1354" s="33">
        <f t="shared" si="311"/>
        <v>0.91799841697097728</v>
      </c>
      <c r="N1354" s="24">
        <f t="shared" si="319"/>
        <v>6.1879481936519962</v>
      </c>
      <c r="O1354" s="24">
        <f t="shared" si="320"/>
        <v>6.4435123986072877</v>
      </c>
      <c r="P1354" s="24">
        <f t="shared" si="321"/>
        <v>94.984558388528939</v>
      </c>
      <c r="Q1354" s="4">
        <f t="shared" si="322"/>
        <v>36.334752363048516</v>
      </c>
    </row>
    <row r="1355" spans="2:17" x14ac:dyDescent="0.2">
      <c r="B1355" s="5">
        <f t="shared" si="316"/>
        <v>0.13320000000000165</v>
      </c>
      <c r="D1355" s="25">
        <f t="shared" si="312"/>
        <v>9.1631190923787302E-7</v>
      </c>
      <c r="E1355" s="18">
        <f t="shared" si="317"/>
        <v>1.0286622354652534E-4</v>
      </c>
      <c r="F1355" s="26">
        <f t="shared" si="315"/>
        <v>1.0709761921365104E-4</v>
      </c>
      <c r="G1355" s="17">
        <f t="shared" si="313"/>
        <v>-170376136.63686076</v>
      </c>
      <c r="H1355" s="10">
        <f t="shared" si="318"/>
        <v>9481362.0759987757</v>
      </c>
      <c r="I1355" s="21">
        <f t="shared" si="308"/>
        <v>-5191.9138253569772</v>
      </c>
      <c r="J1355" s="22">
        <f t="shared" si="309"/>
        <v>-1.730637941785659</v>
      </c>
      <c r="K1355" s="27">
        <f t="shared" si="314"/>
        <v>6.7199617471037157E-2</v>
      </c>
      <c r="L1355" s="5">
        <f t="shared" si="310"/>
        <v>3.6341480999879806E-2</v>
      </c>
      <c r="M1355" s="33">
        <f t="shared" si="311"/>
        <v>0.91631190923787298</v>
      </c>
      <c r="N1355" s="24">
        <f t="shared" si="319"/>
        <v>6.1719734127915205</v>
      </c>
      <c r="O1355" s="24">
        <f t="shared" si="320"/>
        <v>6.425857152819062</v>
      </c>
      <c r="P1355" s="24">
        <f t="shared" si="321"/>
        <v>94.813620759987771</v>
      </c>
      <c r="Q1355" s="4">
        <f t="shared" si="322"/>
        <v>36.341480999879806</v>
      </c>
    </row>
    <row r="1356" spans="2:17" x14ac:dyDescent="0.2">
      <c r="B1356" s="5">
        <f t="shared" si="316"/>
        <v>0.13330000000000164</v>
      </c>
      <c r="D1356" s="25">
        <f t="shared" si="312"/>
        <v>9.1462975003004873E-7</v>
      </c>
      <c r="E1356" s="18">
        <f t="shared" si="317"/>
        <v>1.0260131874153259E-4</v>
      </c>
      <c r="F1356" s="26">
        <f t="shared" si="315"/>
        <v>1.0680477536009151E-4</v>
      </c>
      <c r="G1356" s="17">
        <f t="shared" si="313"/>
        <v>-169255826.68502793</v>
      </c>
      <c r="H1356" s="10">
        <f t="shared" si="318"/>
        <v>9464380.4778326806</v>
      </c>
      <c r="I1356" s="21">
        <f t="shared" si="308"/>
        <v>-5165.8125813473971</v>
      </c>
      <c r="J1356" s="22">
        <f t="shared" si="309"/>
        <v>-1.7219375271157991</v>
      </c>
      <c r="K1356" s="27">
        <f t="shared" si="314"/>
        <v>6.7026988697592091E-2</v>
      </c>
      <c r="L1356" s="5">
        <f t="shared" si="310"/>
        <v>3.6348192330188239E-2</v>
      </c>
      <c r="M1356" s="33">
        <f t="shared" si="311"/>
        <v>0.91462975003004876</v>
      </c>
      <c r="N1356" s="24">
        <f t="shared" si="319"/>
        <v>6.1560791244919555</v>
      </c>
      <c r="O1356" s="24">
        <f t="shared" si="320"/>
        <v>6.4082865216054907</v>
      </c>
      <c r="P1356" s="24">
        <f t="shared" si="321"/>
        <v>94.64380477832681</v>
      </c>
      <c r="Q1356" s="4">
        <f t="shared" si="322"/>
        <v>36.34819233018824</v>
      </c>
    </row>
    <row r="1357" spans="2:17" x14ac:dyDescent="0.2">
      <c r="B1357" s="5">
        <f t="shared" si="316"/>
        <v>0.13340000000000163</v>
      </c>
      <c r="D1357" s="25">
        <f t="shared" si="312"/>
        <v>9.1295191745294107E-7</v>
      </c>
      <c r="E1357" s="18">
        <f t="shared" si="317"/>
        <v>1.0233774670831631E-4</v>
      </c>
      <c r="F1357" s="26">
        <f t="shared" si="315"/>
        <v>1.0651333480225215E-4</v>
      </c>
      <c r="G1357" s="17">
        <f t="shared" si="313"/>
        <v>-168138264.7423569</v>
      </c>
      <c r="H1357" s="10">
        <f t="shared" si="318"/>
        <v>9447510.7732613105</v>
      </c>
      <c r="I1357" s="21">
        <f t="shared" si="308"/>
        <v>-5139.8830509584232</v>
      </c>
      <c r="J1357" s="22">
        <f t="shared" si="309"/>
        <v>-1.7132943503194744</v>
      </c>
      <c r="K1357" s="27">
        <f t="shared" si="314"/>
        <v>6.6855227103720327E-2</v>
      </c>
      <c r="L1357" s="5">
        <f t="shared" si="310"/>
        <v>3.6354886440978305E-2</v>
      </c>
      <c r="M1357" s="33">
        <f t="shared" si="311"/>
        <v>0.91295191745294102</v>
      </c>
      <c r="N1357" s="24">
        <f t="shared" si="319"/>
        <v>6.1402648024989785</v>
      </c>
      <c r="O1357" s="24">
        <f t="shared" si="320"/>
        <v>6.390800088135129</v>
      </c>
      <c r="P1357" s="24">
        <f t="shared" si="321"/>
        <v>94.475107732613111</v>
      </c>
      <c r="Q1357" s="4">
        <f t="shared" si="322"/>
        <v>36.354886440978305</v>
      </c>
    </row>
    <row r="1358" spans="2:17" x14ac:dyDescent="0.2">
      <c r="B1358" s="5">
        <f t="shared" si="316"/>
        <v>0.13350000000000162</v>
      </c>
      <c r="D1358" s="25">
        <f t="shared" si="312"/>
        <v>9.1127838975542498E-7</v>
      </c>
      <c r="E1358" s="18">
        <f t="shared" si="317"/>
        <v>1.0207549869703878E-4</v>
      </c>
      <c r="F1358" s="26">
        <f t="shared" si="315"/>
        <v>1.0622329058400304E-4</v>
      </c>
      <c r="G1358" s="17">
        <f t="shared" si="313"/>
        <v>-167023523.75743389</v>
      </c>
      <c r="H1358" s="10">
        <f t="shared" si="318"/>
        <v>9430752.6838363204</v>
      </c>
      <c r="I1358" s="21">
        <f t="shared" si="308"/>
        <v>-5114.1248033204374</v>
      </c>
      <c r="J1358" s="22">
        <f t="shared" si="309"/>
        <v>-1.7047082677734791</v>
      </c>
      <c r="K1358" s="27">
        <f t="shared" si="314"/>
        <v>6.6684326972815677E-2</v>
      </c>
      <c r="L1358" s="5">
        <f t="shared" si="310"/>
        <v>3.636156341868213E-2</v>
      </c>
      <c r="M1358" s="33">
        <f t="shared" si="311"/>
        <v>0.91127838975542497</v>
      </c>
      <c r="N1358" s="24">
        <f t="shared" si="319"/>
        <v>6.1245299218223268</v>
      </c>
      <c r="O1358" s="24">
        <f t="shared" si="320"/>
        <v>6.3733974350401823</v>
      </c>
      <c r="P1358" s="24">
        <f t="shared" si="321"/>
        <v>94.307526838363216</v>
      </c>
      <c r="Q1358" s="4">
        <f t="shared" si="322"/>
        <v>36.361563418682131</v>
      </c>
    </row>
    <row r="1359" spans="2:17" x14ac:dyDescent="0.2">
      <c r="B1359" s="5">
        <f t="shared" si="316"/>
        <v>0.13360000000000161</v>
      </c>
      <c r="D1359" s="25">
        <f t="shared" si="312"/>
        <v>9.0960914532946805E-7</v>
      </c>
      <c r="E1359" s="18">
        <f t="shared" si="317"/>
        <v>1.0181456597950545E-4</v>
      </c>
      <c r="F1359" s="26">
        <f t="shared" si="315"/>
        <v>1.0593463574094548E-4</v>
      </c>
      <c r="G1359" s="17">
        <f t="shared" si="313"/>
        <v>-165911675.47857034</v>
      </c>
      <c r="H1359" s="10">
        <f t="shared" si="318"/>
        <v>9414105.9238745198</v>
      </c>
      <c r="I1359" s="21">
        <f t="shared" si="308"/>
        <v>-5088.5373965317285</v>
      </c>
      <c r="J1359" s="22">
        <f t="shared" si="309"/>
        <v>-1.6961791321772428</v>
      </c>
      <c r="K1359" s="27">
        <f t="shared" si="314"/>
        <v>6.6514282602818137E-2</v>
      </c>
      <c r="L1359" s="5">
        <f t="shared" si="310"/>
        <v>3.6368223349160914E-2</v>
      </c>
      <c r="M1359" s="33">
        <f t="shared" si="311"/>
        <v>0.90960914532946802</v>
      </c>
      <c r="N1359" s="24">
        <f t="shared" si="319"/>
        <v>6.1088739587703271</v>
      </c>
      <c r="O1359" s="24">
        <f t="shared" si="320"/>
        <v>6.3560781444567285</v>
      </c>
      <c r="P1359" s="24">
        <f t="shared" si="321"/>
        <v>94.1410592387452</v>
      </c>
      <c r="Q1359" s="4">
        <f t="shared" si="322"/>
        <v>36.368223349160914</v>
      </c>
    </row>
    <row r="1360" spans="2:17" x14ac:dyDescent="0.2">
      <c r="B1360" s="5">
        <f t="shared" si="316"/>
        <v>0.1337000000000016</v>
      </c>
      <c r="D1360" s="25">
        <f t="shared" si="312"/>
        <v>9.0794416270977139E-7</v>
      </c>
      <c r="E1360" s="18">
        <f t="shared" si="317"/>
        <v>1.0155493984973112E-4</v>
      </c>
      <c r="F1360" s="26">
        <f t="shared" si="315"/>
        <v>1.0564736330107778E-4</v>
      </c>
      <c r="G1360" s="17">
        <f t="shared" si="313"/>
        <v>-164802790.4576011</v>
      </c>
      <c r="H1360" s="10">
        <f t="shared" si="318"/>
        <v>9397570.2005777117</v>
      </c>
      <c r="I1360" s="21">
        <f t="shared" si="308"/>
        <v>-5063.120377841843</v>
      </c>
      <c r="J1360" s="22">
        <f t="shared" si="309"/>
        <v>-1.6877067926139477</v>
      </c>
      <c r="K1360" s="27">
        <f t="shared" si="314"/>
        <v>6.6345088306578578E-2</v>
      </c>
      <c r="L1360" s="5">
        <f t="shared" si="310"/>
        <v>3.6374866317706381E-2</v>
      </c>
      <c r="M1360" s="33">
        <f t="shared" si="311"/>
        <v>0.90794416270977141</v>
      </c>
      <c r="N1360" s="24">
        <f t="shared" si="319"/>
        <v>6.0932963909838671</v>
      </c>
      <c r="O1360" s="24">
        <f t="shared" si="320"/>
        <v>6.3388417980646672</v>
      </c>
      <c r="P1360" s="24">
        <f t="shared" si="321"/>
        <v>93.975702005777123</v>
      </c>
      <c r="Q1360" s="4">
        <f t="shared" si="322"/>
        <v>36.374866317706378</v>
      </c>
    </row>
    <row r="1361" spans="2:17" x14ac:dyDescent="0.2">
      <c r="B1361" s="5">
        <f t="shared" si="316"/>
        <v>0.13380000000000158</v>
      </c>
      <c r="D1361" s="25">
        <f t="shared" si="312"/>
        <v>9.0628342057340542E-7</v>
      </c>
      <c r="E1361" s="18">
        <f t="shared" si="317"/>
        <v>1.0129661162449671E-4</v>
      </c>
      <c r="F1361" s="26">
        <f t="shared" si="315"/>
        <v>1.0536146628545823E-4</v>
      </c>
      <c r="G1361" s="17">
        <f t="shared" si="313"/>
        <v>-163696938.05386642</v>
      </c>
      <c r="H1361" s="10">
        <f t="shared" si="318"/>
        <v>9381145.2141521387</v>
      </c>
      <c r="I1361" s="21">
        <f t="shared" si="308"/>
        <v>-5037.8732838343158</v>
      </c>
      <c r="J1361" s="22">
        <f t="shared" si="309"/>
        <v>-1.6792910946114386</v>
      </c>
      <c r="K1361" s="27">
        <f t="shared" si="314"/>
        <v>6.6176738412217315E-2</v>
      </c>
      <c r="L1361" s="5">
        <f t="shared" si="310"/>
        <v>3.6381492409042322E-2</v>
      </c>
      <c r="M1361" s="33">
        <f t="shared" si="311"/>
        <v>0.90628342057340538</v>
      </c>
      <c r="N1361" s="24">
        <f t="shared" si="319"/>
        <v>6.077796697469803</v>
      </c>
      <c r="O1361" s="24">
        <f t="shared" si="320"/>
        <v>6.3216879771274934</v>
      </c>
      <c r="P1361" s="24">
        <f t="shared" si="321"/>
        <v>93.8114521415214</v>
      </c>
      <c r="Q1361" s="4">
        <f t="shared" si="322"/>
        <v>36.381492409042323</v>
      </c>
    </row>
    <row r="1362" spans="2:17" x14ac:dyDescent="0.2">
      <c r="B1362" s="5">
        <f t="shared" si="316"/>
        <v>0.13390000000000157</v>
      </c>
      <c r="D1362" s="25">
        <f t="shared" si="312"/>
        <v>9.0462689773942021E-7</v>
      </c>
      <c r="E1362" s="18">
        <f t="shared" si="317"/>
        <v>1.0103957264389674E-4</v>
      </c>
      <c r="F1362" s="26">
        <f t="shared" si="315"/>
        <v>1.0507693770886162E-4</v>
      </c>
      <c r="G1362" s="17">
        <f t="shared" si="313"/>
        <v>-162594186.43846065</v>
      </c>
      <c r="H1362" s="10">
        <f t="shared" si="318"/>
        <v>9364830.6579275224</v>
      </c>
      <c r="I1362" s="21">
        <f t="shared" si="308"/>
        <v>-5012.7956406087851</v>
      </c>
      <c r="J1362" s="22">
        <f t="shared" si="309"/>
        <v>-1.6709318802029283</v>
      </c>
      <c r="K1362" s="27">
        <f t="shared" si="314"/>
        <v>6.6009227263476591E-2</v>
      </c>
      <c r="L1362" s="5">
        <f t="shared" si="310"/>
        <v>3.6388101707326106E-2</v>
      </c>
      <c r="M1362" s="33">
        <f t="shared" si="311"/>
        <v>0.90462689773942018</v>
      </c>
      <c r="N1362" s="24">
        <f t="shared" si="319"/>
        <v>6.0623743586338046</v>
      </c>
      <c r="O1362" s="24">
        <f t="shared" si="320"/>
        <v>6.304616262531697</v>
      </c>
      <c r="P1362" s="24">
        <f t="shared" si="321"/>
        <v>93.648306579275229</v>
      </c>
      <c r="Q1362" s="4">
        <f t="shared" si="322"/>
        <v>36.388101707326108</v>
      </c>
    </row>
    <row r="1363" spans="2:17" x14ac:dyDescent="0.2">
      <c r="B1363" s="5">
        <f t="shared" si="316"/>
        <v>0.13400000000000156</v>
      </c>
      <c r="D1363" s="25">
        <f t="shared" si="312"/>
        <v>9.0297457316847449E-7</v>
      </c>
      <c r="E1363" s="18">
        <f t="shared" si="317"/>
        <v>1.0078381427187752E-4</v>
      </c>
      <c r="F1363" s="26">
        <f t="shared" si="315"/>
        <v>1.0479377058043527E-4</v>
      </c>
      <c r="G1363" s="17">
        <f t="shared" si="313"/>
        <v>-161494602.59859493</v>
      </c>
      <c r="H1363" s="10">
        <f t="shared" si="318"/>
        <v>9348626.2184756696</v>
      </c>
      <c r="I1363" s="21">
        <f t="shared" si="308"/>
        <v>-4987.8869639624272</v>
      </c>
      <c r="J1363" s="22">
        <f t="shared" si="309"/>
        <v>-1.6626289879874758</v>
      </c>
      <c r="K1363" s="27">
        <f t="shared" si="314"/>
        <v>6.5842549220067076E-2</v>
      </c>
      <c r="L1363" s="5">
        <f t="shared" si="310"/>
        <v>3.6394694296150283E-2</v>
      </c>
      <c r="M1363" s="33">
        <f t="shared" si="311"/>
        <v>0.90297457316847451</v>
      </c>
      <c r="N1363" s="24">
        <f t="shared" si="319"/>
        <v>6.0470288563126511</v>
      </c>
      <c r="O1363" s="24">
        <f t="shared" si="320"/>
        <v>6.2876262348261163</v>
      </c>
      <c r="P1363" s="24">
        <f t="shared" si="321"/>
        <v>93.486262184756697</v>
      </c>
      <c r="Q1363" s="4">
        <f t="shared" si="322"/>
        <v>36.394694296150284</v>
      </c>
    </row>
    <row r="1364" spans="2:17" x14ac:dyDescent="0.2">
      <c r="B1364" s="5">
        <f t="shared" si="316"/>
        <v>0.13410000000000155</v>
      </c>
      <c r="D1364" s="25">
        <f t="shared" si="312"/>
        <v>9.013264259624291E-7</v>
      </c>
      <c r="E1364" s="18">
        <f t="shared" si="317"/>
        <v>1.0052932789676615E-4</v>
      </c>
      <c r="F1364" s="26">
        <f t="shared" si="315"/>
        <v>1.0451195790434774E-4</v>
      </c>
      <c r="G1364" s="17">
        <f t="shared" si="313"/>
        <v>-160398252.34231022</v>
      </c>
      <c r="H1364" s="10">
        <f t="shared" si="318"/>
        <v>9332531.5757286251</v>
      </c>
      <c r="I1364" s="21">
        <f t="shared" si="308"/>
        <v>-4963.1467595707118</v>
      </c>
      <c r="J1364" s="22">
        <f t="shared" si="309"/>
        <v>-1.6543822531902372</v>
      </c>
      <c r="K1364" s="27">
        <f t="shared" si="314"/>
        <v>6.5676698658008195E-2</v>
      </c>
      <c r="L1364" s="5">
        <f t="shared" si="310"/>
        <v>3.6401270258544186E-2</v>
      </c>
      <c r="M1364" s="33">
        <f t="shared" si="311"/>
        <v>0.90132642596242907</v>
      </c>
      <c r="N1364" s="24">
        <f t="shared" si="319"/>
        <v>6.0317596738059693</v>
      </c>
      <c r="O1364" s="24">
        <f t="shared" si="320"/>
        <v>6.2707174742608638</v>
      </c>
      <c r="P1364" s="24">
        <f t="shared" si="321"/>
        <v>93.325315757286262</v>
      </c>
      <c r="Q1364" s="4">
        <f t="shared" si="322"/>
        <v>36.401270258544187</v>
      </c>
    </row>
    <row r="1365" spans="2:17" x14ac:dyDescent="0.2">
      <c r="B1365" s="5">
        <f t="shared" si="316"/>
        <v>0.13420000000000154</v>
      </c>
      <c r="D1365" s="25">
        <f t="shared" si="312"/>
        <v>8.9968243536395392E-7</v>
      </c>
      <c r="E1365" s="18">
        <f t="shared" si="317"/>
        <v>1.002761049317902E-4</v>
      </c>
      <c r="F1365" s="26">
        <f t="shared" si="315"/>
        <v>1.0423149268043546E-4</v>
      </c>
      <c r="G1365" s="17">
        <f t="shared" si="313"/>
        <v>-159305200.30326355</v>
      </c>
      <c r="H1365" s="10">
        <f t="shared" si="318"/>
        <v>9316546.4030963462</v>
      </c>
      <c r="I1365" s="21">
        <f t="shared" si="308"/>
        <v>-4938.5745231673973</v>
      </c>
      <c r="J1365" s="22">
        <f t="shared" si="309"/>
        <v>-1.6461915077224658</v>
      </c>
      <c r="K1365" s="27">
        <f t="shared" si="314"/>
        <v>6.5511669969962563E-2</v>
      </c>
      <c r="L1365" s="5">
        <f t="shared" si="310"/>
        <v>3.6407829676975582E-2</v>
      </c>
      <c r="M1365" s="33">
        <f t="shared" si="311"/>
        <v>0.89968243536395387</v>
      </c>
      <c r="N1365" s="24">
        <f t="shared" si="319"/>
        <v>6.0165662959074115</v>
      </c>
      <c r="O1365" s="24">
        <f t="shared" si="320"/>
        <v>6.2538895608261269</v>
      </c>
      <c r="P1365" s="24">
        <f t="shared" si="321"/>
        <v>93.165464030963463</v>
      </c>
      <c r="Q1365" s="4">
        <f t="shared" si="322"/>
        <v>36.407829676975581</v>
      </c>
    </row>
    <row r="1366" spans="2:17" x14ac:dyDescent="0.2">
      <c r="B1366" s="5">
        <f t="shared" si="316"/>
        <v>0.13430000000000153</v>
      </c>
      <c r="D1366" s="25">
        <f t="shared" si="312"/>
        <v>8.9804258075610439E-7</v>
      </c>
      <c r="E1366" s="18">
        <f t="shared" si="317"/>
        <v>1.0002413681558828E-4</v>
      </c>
      <c r="F1366" s="26">
        <f t="shared" si="315"/>
        <v>1.0395236790484309E-4</v>
      </c>
      <c r="G1366" s="17">
        <f t="shared" si="313"/>
        <v>-158215509.94581026</v>
      </c>
      <c r="H1366" s="10">
        <f t="shared" si="318"/>
        <v>9300670.3675838932</v>
      </c>
      <c r="I1366" s="21">
        <f t="shared" si="308"/>
        <v>-4914.1697407238025</v>
      </c>
      <c r="J1366" s="22">
        <f t="shared" si="309"/>
        <v>-1.6380565802412674</v>
      </c>
      <c r="K1366" s="27">
        <f t="shared" si="314"/>
        <v>6.5347457565564371E-2</v>
      </c>
      <c r="L1366" s="5">
        <f t="shared" si="310"/>
        <v>3.6414372633352357E-2</v>
      </c>
      <c r="M1366" s="33">
        <f t="shared" si="311"/>
        <v>0.89804258075610444</v>
      </c>
      <c r="N1366" s="24">
        <f t="shared" si="319"/>
        <v>6.0014482089352965</v>
      </c>
      <c r="O1366" s="24">
        <f t="shared" si="320"/>
        <v>6.2371420742905856</v>
      </c>
      <c r="P1366" s="24">
        <f t="shared" si="321"/>
        <v>93.006703675838935</v>
      </c>
      <c r="Q1366" s="4">
        <f t="shared" si="322"/>
        <v>36.414372633352357</v>
      </c>
    </row>
    <row r="1367" spans="2:17" x14ac:dyDescent="0.2">
      <c r="B1367" s="5">
        <f t="shared" si="316"/>
        <v>0.13440000000000152</v>
      </c>
      <c r="D1367" s="25">
        <f t="shared" si="312"/>
        <v>8.9640684166191151E-7</v>
      </c>
      <c r="E1367" s="18">
        <f t="shared" si="317"/>
        <v>9.9773415012711447E-5</v>
      </c>
      <c r="F1367" s="26">
        <f t="shared" si="315"/>
        <v>1.0367457657066136E-4</v>
      </c>
      <c r="G1367" s="17">
        <f t="shared" si="313"/>
        <v>-157129243.57019234</v>
      </c>
      <c r="H1367" s="10">
        <f t="shared" si="318"/>
        <v>9284903.1299080923</v>
      </c>
      <c r="I1367" s="21">
        <f t="shared" si="308"/>
        <v>-4889.9318886272513</v>
      </c>
      <c r="J1367" s="22">
        <f t="shared" si="309"/>
        <v>-1.6299772962090837</v>
      </c>
      <c r="K1367" s="27">
        <f t="shared" si="314"/>
        <v>6.518405587174185E-2</v>
      </c>
      <c r="L1367" s="5">
        <f t="shared" si="310"/>
        <v>3.6420899209024221E-2</v>
      </c>
      <c r="M1367" s="33">
        <f t="shared" si="311"/>
        <v>0.89640684166191154</v>
      </c>
      <c r="N1367" s="24">
        <f t="shared" si="319"/>
        <v>5.9864049007626869</v>
      </c>
      <c r="O1367" s="24">
        <f t="shared" si="320"/>
        <v>6.2204745942396817</v>
      </c>
      <c r="P1367" s="24">
        <f t="shared" si="321"/>
        <v>92.849031299080934</v>
      </c>
      <c r="Q1367" s="4">
        <f t="shared" si="322"/>
        <v>36.420899209024221</v>
      </c>
    </row>
    <row r="1368" spans="2:17" x14ac:dyDescent="0.2">
      <c r="B1368" s="5">
        <f t="shared" si="316"/>
        <v>0.13450000000000151</v>
      </c>
      <c r="D1368" s="25">
        <f t="shared" si="312"/>
        <v>8.9477519774394482E-7</v>
      </c>
      <c r="E1368" s="18">
        <f t="shared" si="317"/>
        <v>9.9523931014115522E-5</v>
      </c>
      <c r="F1368" s="26">
        <f t="shared" si="315"/>
        <v>1.0339811166855852E-4</v>
      </c>
      <c r="G1368" s="17">
        <f t="shared" si="313"/>
        <v>-156046462.31799635</v>
      </c>
      <c r="H1368" s="10">
        <f t="shared" si="318"/>
        <v>9269244.3446136825</v>
      </c>
      <c r="I1368" s="21">
        <f t="shared" ref="I1368:I1431" si="323">$E$9*$I$4-H1368*$I$7-$E$14*K1367</f>
        <v>-4865.8604338587293</v>
      </c>
      <c r="J1368" s="22">
        <f t="shared" ref="J1368:J1431" si="324">I1368/$E$13</f>
        <v>-1.6219534779529097</v>
      </c>
      <c r="K1368" s="27">
        <f t="shared" si="314"/>
        <v>6.5021459333033757E-2</v>
      </c>
      <c r="L1368" s="5">
        <f t="shared" ref="L1368:L1431" si="325">+L1367+0.5*$C$20*(K1367+K1368)</f>
        <v>3.6427409484784457E-2</v>
      </c>
      <c r="M1368" s="33">
        <f t="shared" ref="M1368:M1431" si="326">D1368*1000000</f>
        <v>0.89477519774394487</v>
      </c>
      <c r="N1368" s="24">
        <f t="shared" si="319"/>
        <v>5.9714358608469311</v>
      </c>
      <c r="O1368" s="24">
        <f t="shared" si="320"/>
        <v>6.203886700113511</v>
      </c>
      <c r="P1368" s="24">
        <f t="shared" si="321"/>
        <v>92.692443446136835</v>
      </c>
      <c r="Q1368" s="4">
        <f t="shared" si="322"/>
        <v>36.427409484784455</v>
      </c>
    </row>
    <row r="1369" spans="2:17" x14ac:dyDescent="0.2">
      <c r="B1369" s="5">
        <f t="shared" si="316"/>
        <v>0.1346000000000015</v>
      </c>
      <c r="D1369" s="25">
        <f t="shared" ref="D1369:D1432" si="327">(-$E$15/($E$16)*L1368+$E$15)</f>
        <v>8.9314762880388715E-7</v>
      </c>
      <c r="E1369" s="18">
        <f t="shared" si="317"/>
        <v>9.9275676337644351E-5</v>
      </c>
      <c r="F1369" s="26">
        <f t="shared" si="315"/>
        <v>1.0312296618740933E-4</v>
      </c>
      <c r="G1369" s="17">
        <f t="shared" ref="G1369:G1432" si="328">$E$19/$E$11*(E1368-F1368)</f>
        <v>-154967226.17771977</v>
      </c>
      <c r="H1369" s="10">
        <f t="shared" si="318"/>
        <v>9253693.6601888966</v>
      </c>
      <c r="I1369" s="21">
        <f t="shared" si="323"/>
        <v>-4841.9548341696818</v>
      </c>
      <c r="J1369" s="22">
        <f t="shared" si="324"/>
        <v>-1.6139849447232273</v>
      </c>
      <c r="K1369" s="27">
        <f t="shared" ref="K1369:K1432" si="329">+K1368+0.5*$C$20*(J1368+J1369)</f>
        <v>6.4859662411899957E-2</v>
      </c>
      <c r="L1369" s="5">
        <f t="shared" si="325"/>
        <v>3.6433903540871705E-2</v>
      </c>
      <c r="M1369" s="33">
        <f t="shared" si="326"/>
        <v>0.89314762880388721</v>
      </c>
      <c r="N1369" s="24">
        <f t="shared" si="319"/>
        <v>5.9565405802586611</v>
      </c>
      <c r="O1369" s="24">
        <f t="shared" si="320"/>
        <v>6.18737797124456</v>
      </c>
      <c r="P1369" s="24">
        <f t="shared" si="321"/>
        <v>92.536936601888968</v>
      </c>
      <c r="Q1369" s="4">
        <f t="shared" si="322"/>
        <v>36.433903540871704</v>
      </c>
    </row>
    <row r="1370" spans="2:17" x14ac:dyDescent="0.2">
      <c r="B1370" s="5">
        <f t="shared" si="316"/>
        <v>0.13470000000000149</v>
      </c>
      <c r="D1370" s="25">
        <f t="shared" si="327"/>
        <v>8.9152411478207386E-7</v>
      </c>
      <c r="E1370" s="18">
        <f t="shared" si="317"/>
        <v>9.9028642528503955E-5</v>
      </c>
      <c r="F1370" s="26">
        <f t="shared" ref="F1370:F1433" si="330">$E$18*D1370*SQRT(H1369*2/$E$17)</f>
        <v>1.0284913311491607E-4</v>
      </c>
      <c r="G1370" s="17">
        <f t="shared" si="328"/>
        <v>-153891593.99059907</v>
      </c>
      <c r="H1370" s="10">
        <f t="shared" si="318"/>
        <v>9238250.7191804815</v>
      </c>
      <c r="I1370" s="21">
        <f t="shared" si="323"/>
        <v>-4818.2145382579256</v>
      </c>
      <c r="J1370" s="22">
        <f t="shared" si="324"/>
        <v>-1.6060715127526419</v>
      </c>
      <c r="K1370" s="27">
        <f t="shared" si="329"/>
        <v>6.4698659589026167E-2</v>
      </c>
      <c r="L1370" s="5">
        <f t="shared" si="325"/>
        <v>3.6440381456971753E-2</v>
      </c>
      <c r="M1370" s="33">
        <f t="shared" si="326"/>
        <v>0.89152411478207383</v>
      </c>
      <c r="N1370" s="24">
        <f t="shared" si="319"/>
        <v>5.9417185517102373</v>
      </c>
      <c r="O1370" s="24">
        <f t="shared" si="320"/>
        <v>6.1709479868949639</v>
      </c>
      <c r="P1370" s="24">
        <f t="shared" si="321"/>
        <v>92.38250719180482</v>
      </c>
      <c r="Q1370" s="4">
        <f t="shared" si="322"/>
        <v>36.44038145697175</v>
      </c>
    </row>
    <row r="1371" spans="2:17" x14ac:dyDescent="0.2">
      <c r="B1371" s="5">
        <f t="shared" si="316"/>
        <v>0.13480000000000147</v>
      </c>
      <c r="D1371" s="25">
        <f t="shared" si="327"/>
        <v>8.8990463575706251E-7</v>
      </c>
      <c r="E1371" s="18">
        <f t="shared" si="317"/>
        <v>9.8782821159727866E-5</v>
      </c>
      <c r="F1371" s="26">
        <f t="shared" si="330"/>
        <v>1.0257660543822936E-4</v>
      </c>
      <c r="G1371" s="17">
        <f t="shared" si="328"/>
        <v>-152819623.45648447</v>
      </c>
      <c r="H1371" s="10">
        <f t="shared" si="318"/>
        <v>9222915.1583081279</v>
      </c>
      <c r="I1371" s="21">
        <f t="shared" si="323"/>
        <v>-4794.6389859426718</v>
      </c>
      <c r="J1371" s="22">
        <f t="shared" si="324"/>
        <v>-1.5982129953142239</v>
      </c>
      <c r="K1371" s="27">
        <f t="shared" si="329"/>
        <v>6.4538445363622826E-2</v>
      </c>
      <c r="L1371" s="5">
        <f t="shared" si="325"/>
        <v>3.6446843312219389E-2</v>
      </c>
      <c r="M1371" s="33">
        <f t="shared" si="326"/>
        <v>0.88990463575706247</v>
      </c>
      <c r="N1371" s="24">
        <f t="shared" si="319"/>
        <v>5.9269692695836715</v>
      </c>
      <c r="O1371" s="24">
        <f t="shared" si="320"/>
        <v>6.1545963262937615</v>
      </c>
      <c r="P1371" s="24">
        <f t="shared" si="321"/>
        <v>92.22915158308129</v>
      </c>
      <c r="Q1371" s="4">
        <f t="shared" si="322"/>
        <v>36.446843312219386</v>
      </c>
    </row>
    <row r="1372" spans="2:17" x14ac:dyDescent="0.2">
      <c r="B1372" s="5">
        <f t="shared" si="316"/>
        <v>0.13490000000000146</v>
      </c>
      <c r="D1372" s="25">
        <f t="shared" si="327"/>
        <v>8.8828917194515349E-7</v>
      </c>
      <c r="E1372" s="18">
        <f t="shared" si="317"/>
        <v>9.8538203832633387E-5</v>
      </c>
      <c r="F1372" s="26">
        <f t="shared" si="330"/>
        <v>1.0230537614455909E-4</v>
      </c>
      <c r="G1372" s="17">
        <f t="shared" si="328"/>
        <v>-151751371.14005998</v>
      </c>
      <c r="H1372" s="10">
        <f t="shared" si="318"/>
        <v>9207686.6085783001</v>
      </c>
      <c r="I1372" s="21">
        <f t="shared" si="323"/>
        <v>-4771.2276083386269</v>
      </c>
      <c r="J1372" s="22">
        <f t="shared" si="324"/>
        <v>-1.5904092027795422</v>
      </c>
      <c r="K1372" s="27">
        <f t="shared" si="329"/>
        <v>6.4379014253718142E-2</v>
      </c>
      <c r="L1372" s="5">
        <f t="shared" si="325"/>
        <v>3.6453289185200258E-2</v>
      </c>
      <c r="M1372" s="33">
        <f t="shared" si="326"/>
        <v>0.88828917194515344</v>
      </c>
      <c r="N1372" s="24">
        <f t="shared" si="319"/>
        <v>5.9122922299580036</v>
      </c>
      <c r="O1372" s="24">
        <f t="shared" si="320"/>
        <v>6.1383225686735452</v>
      </c>
      <c r="P1372" s="24">
        <f t="shared" si="321"/>
        <v>92.07686608578301</v>
      </c>
      <c r="Q1372" s="4">
        <f t="shared" si="322"/>
        <v>36.453289185200255</v>
      </c>
    </row>
    <row r="1373" spans="2:17" x14ac:dyDescent="0.2">
      <c r="B1373" s="5">
        <f t="shared" si="316"/>
        <v>0.13500000000000145</v>
      </c>
      <c r="D1373" s="25">
        <f t="shared" si="327"/>
        <v>8.8667770369993596E-7</v>
      </c>
      <c r="E1373" s="18">
        <f t="shared" si="317"/>
        <v>9.8294782177269099E-5</v>
      </c>
      <c r="F1373" s="26">
        <f t="shared" si="330"/>
        <v>1.0203543822178423E-4</v>
      </c>
      <c r="G1373" s="17">
        <f t="shared" si="328"/>
        <v>-150686892.47702828</v>
      </c>
      <c r="H1373" s="10">
        <f t="shared" si="318"/>
        <v>9192564.6953974459</v>
      </c>
      <c r="I1373" s="21">
        <f t="shared" si="323"/>
        <v>-4747.979828029127</v>
      </c>
      <c r="J1373" s="22">
        <f t="shared" si="324"/>
        <v>-1.5826599426763757</v>
      </c>
      <c r="K1373" s="27">
        <f t="shared" si="329"/>
        <v>6.4220360796445344E-2</v>
      </c>
      <c r="L1373" s="5">
        <f t="shared" si="325"/>
        <v>3.6459719153952769E-2</v>
      </c>
      <c r="M1373" s="33">
        <f t="shared" si="326"/>
        <v>0.88667770369993593</v>
      </c>
      <c r="N1373" s="24">
        <f t="shared" si="319"/>
        <v>5.8976869306361461</v>
      </c>
      <c r="O1373" s="24">
        <f t="shared" si="320"/>
        <v>6.1221262933070539</v>
      </c>
      <c r="P1373" s="24">
        <f t="shared" si="321"/>
        <v>91.925646953974464</v>
      </c>
      <c r="Q1373" s="4">
        <f t="shared" si="322"/>
        <v>36.459719153952769</v>
      </c>
    </row>
    <row r="1374" spans="2:17" x14ac:dyDescent="0.2">
      <c r="B1374" s="5">
        <f t="shared" si="316"/>
        <v>0.13510000000000144</v>
      </c>
      <c r="D1374" s="25">
        <f t="shared" si="327"/>
        <v>8.8507021151180848E-7</v>
      </c>
      <c r="E1374" s="18">
        <f t="shared" si="317"/>
        <v>9.8052547852853363E-5</v>
      </c>
      <c r="F1374" s="26">
        <f t="shared" si="330"/>
        <v>1.0176678465905559E-4</v>
      </c>
      <c r="G1374" s="17">
        <f t="shared" si="328"/>
        <v>-149626241.78060511</v>
      </c>
      <c r="H1374" s="10">
        <f t="shared" si="318"/>
        <v>9177549.0386845637</v>
      </c>
      <c r="I1374" s="21">
        <f t="shared" si="323"/>
        <v>-4724.8950592382971</v>
      </c>
      <c r="J1374" s="22">
        <f t="shared" si="324"/>
        <v>-1.5749650197460989</v>
      </c>
      <c r="K1374" s="27">
        <f t="shared" si="329"/>
        <v>6.4062479548324225E-2</v>
      </c>
      <c r="L1374" s="5">
        <f t="shared" si="325"/>
        <v>3.646613329597001E-2</v>
      </c>
      <c r="M1374" s="33">
        <f t="shared" si="326"/>
        <v>0.88507021151180854</v>
      </c>
      <c r="N1374" s="24">
        <f t="shared" si="319"/>
        <v>5.8831528711712018</v>
      </c>
      <c r="O1374" s="24">
        <f t="shared" si="320"/>
        <v>6.1060070795433354</v>
      </c>
      <c r="P1374" s="24">
        <f t="shared" si="321"/>
        <v>91.775490386845647</v>
      </c>
      <c r="Q1374" s="4">
        <f t="shared" si="322"/>
        <v>36.46613329597001</v>
      </c>
    </row>
    <row r="1375" spans="2:17" x14ac:dyDescent="0.2">
      <c r="B1375" s="5">
        <f t="shared" si="316"/>
        <v>0.13520000000000143</v>
      </c>
      <c r="D1375" s="25">
        <f t="shared" si="327"/>
        <v>8.8346667600749785E-7</v>
      </c>
      <c r="E1375" s="18">
        <f t="shared" si="317"/>
        <v>9.7811492548204238E-5</v>
      </c>
      <c r="F1375" s="26">
        <f t="shared" si="330"/>
        <v>1.0149940844739388E-4</v>
      </c>
      <c r="G1375" s="17">
        <f t="shared" si="328"/>
        <v>-148569472.24808893</v>
      </c>
      <c r="H1375" s="10">
        <f t="shared" si="318"/>
        <v>9162639.2529831287</v>
      </c>
      <c r="I1375" s="21">
        <f t="shared" si="323"/>
        <v>-4701.9727080022303</v>
      </c>
      <c r="J1375" s="22">
        <f t="shared" si="324"/>
        <v>-1.5673242360007433</v>
      </c>
      <c r="K1375" s="27">
        <f t="shared" si="329"/>
        <v>6.3905365085536889E-2</v>
      </c>
      <c r="L1375" s="5">
        <f t="shared" si="325"/>
        <v>3.6472531688201706E-2</v>
      </c>
      <c r="M1375" s="33">
        <f t="shared" si="326"/>
        <v>0.88346667600749784</v>
      </c>
      <c r="N1375" s="24">
        <f t="shared" si="319"/>
        <v>5.8686895528922545</v>
      </c>
      <c r="O1375" s="24">
        <f t="shared" si="320"/>
        <v>6.089964506843633</v>
      </c>
      <c r="P1375" s="24">
        <f t="shared" si="321"/>
        <v>91.626392529831293</v>
      </c>
      <c r="Q1375" s="4">
        <f t="shared" si="322"/>
        <v>36.472531688201705</v>
      </c>
    </row>
    <row r="1376" spans="2:17" x14ac:dyDescent="0.2">
      <c r="B1376" s="5">
        <f t="shared" si="316"/>
        <v>0.13530000000000142</v>
      </c>
      <c r="D1376" s="25">
        <f t="shared" si="327"/>
        <v>8.8186707794957463E-7</v>
      </c>
      <c r="E1376" s="18">
        <f t="shared" si="317"/>
        <v>9.7571607982160457E-5</v>
      </c>
      <c r="F1376" s="26">
        <f t="shared" si="330"/>
        <v>1.0123330258028331E-4</v>
      </c>
      <c r="G1376" s="17">
        <f t="shared" si="328"/>
        <v>-147516635.96758565</v>
      </c>
      <c r="H1376" s="10">
        <f t="shared" si="318"/>
        <v>9147834.9475723449</v>
      </c>
      <c r="I1376" s="21">
        <f t="shared" si="323"/>
        <v>-4679.2121723391137</v>
      </c>
      <c r="J1376" s="22">
        <f t="shared" si="324"/>
        <v>-1.5597373907797045</v>
      </c>
      <c r="K1376" s="27">
        <f t="shared" si="329"/>
        <v>6.3749012004197872E-2</v>
      </c>
      <c r="L1376" s="5">
        <f t="shared" si="325"/>
        <v>3.6478914407056195E-2</v>
      </c>
      <c r="M1376" s="33">
        <f t="shared" si="326"/>
        <v>0.88186707794957464</v>
      </c>
      <c r="N1376" s="24">
        <f t="shared" si="319"/>
        <v>5.8542964789296272</v>
      </c>
      <c r="O1376" s="24">
        <f t="shared" si="320"/>
        <v>6.0739981548169988</v>
      </c>
      <c r="P1376" s="24">
        <f t="shared" si="321"/>
        <v>91.478349475723462</v>
      </c>
      <c r="Q1376" s="4">
        <f t="shared" si="322"/>
        <v>36.478914407056195</v>
      </c>
    </row>
    <row r="1377" spans="2:17" x14ac:dyDescent="0.2">
      <c r="B1377" s="5">
        <f t="shared" si="316"/>
        <v>0.13540000000000141</v>
      </c>
      <c r="D1377" s="25">
        <f t="shared" si="327"/>
        <v>8.8027139823595169E-7</v>
      </c>
      <c r="E1377" s="18">
        <f t="shared" si="317"/>
        <v>9.7332885903993877E-5</v>
      </c>
      <c r="F1377" s="26">
        <f t="shared" si="330"/>
        <v>1.0096846005425841E-4</v>
      </c>
      <c r="G1377" s="17">
        <f t="shared" si="328"/>
        <v>-146467783.92491409</v>
      </c>
      <c r="H1377" s="10">
        <f t="shared" si="318"/>
        <v>9133135.7265777197</v>
      </c>
      <c r="I1377" s="21">
        <f t="shared" si="323"/>
        <v>-4656.6128424183344</v>
      </c>
      <c r="J1377" s="22">
        <f t="shared" si="324"/>
        <v>-1.5522042808061114</v>
      </c>
      <c r="K1377" s="27">
        <f t="shared" si="329"/>
        <v>6.3593414920618582E-2</v>
      </c>
      <c r="L1377" s="5">
        <f t="shared" si="325"/>
        <v>3.6485281528402434E-2</v>
      </c>
      <c r="M1377" s="33">
        <f t="shared" si="326"/>
        <v>0.88027139823595169</v>
      </c>
      <c r="N1377" s="24">
        <f t="shared" si="319"/>
        <v>5.8399731542396323</v>
      </c>
      <c r="O1377" s="24">
        <f t="shared" si="320"/>
        <v>6.0581076032555048</v>
      </c>
      <c r="P1377" s="24">
        <f t="shared" si="321"/>
        <v>91.3313572657772</v>
      </c>
      <c r="Q1377" s="4">
        <f t="shared" si="322"/>
        <v>36.485281528402432</v>
      </c>
    </row>
    <row r="1378" spans="2:17" x14ac:dyDescent="0.2">
      <c r="B1378" s="5">
        <f t="shared" si="316"/>
        <v>0.1355000000000014</v>
      </c>
      <c r="D1378" s="25">
        <f t="shared" si="327"/>
        <v>8.7867961789939125E-7</v>
      </c>
      <c r="E1378" s="18">
        <f t="shared" si="317"/>
        <v>9.7095318093813217E-5</v>
      </c>
      <c r="F1378" s="26">
        <f t="shared" si="330"/>
        <v>1.0070487386948749E-4</v>
      </c>
      <c r="G1378" s="17">
        <f t="shared" si="328"/>
        <v>-145422966.01058152</v>
      </c>
      <c r="H1378" s="10">
        <f t="shared" si="318"/>
        <v>9118541.1890809443</v>
      </c>
      <c r="I1378" s="21">
        <f t="shared" si="323"/>
        <v>-4634.1741007285036</v>
      </c>
      <c r="J1378" s="22">
        <f t="shared" si="324"/>
        <v>-1.5447247002428346</v>
      </c>
      <c r="K1378" s="27">
        <f t="shared" si="329"/>
        <v>6.3438568471566134E-2</v>
      </c>
      <c r="L1378" s="5">
        <f t="shared" si="325"/>
        <v>3.6491633127572046E-2</v>
      </c>
      <c r="M1378" s="33">
        <f t="shared" si="326"/>
        <v>0.8786796178993912</v>
      </c>
      <c r="N1378" s="24">
        <f t="shared" si="319"/>
        <v>5.8257190856287933</v>
      </c>
      <c r="O1378" s="24">
        <f t="shared" si="320"/>
        <v>6.0422924321692495</v>
      </c>
      <c r="P1378" s="24">
        <f t="shared" si="321"/>
        <v>91.185411890809448</v>
      </c>
      <c r="Q1378" s="4">
        <f t="shared" si="322"/>
        <v>36.491633127572044</v>
      </c>
    </row>
    <row r="1379" spans="2:17" x14ac:dyDescent="0.2">
      <c r="B1379" s="5">
        <f t="shared" si="316"/>
        <v>0.13560000000000139</v>
      </c>
      <c r="D1379" s="25">
        <f t="shared" si="327"/>
        <v>8.7709171810698986E-7</v>
      </c>
      <c r="E1379" s="18">
        <f t="shared" si="317"/>
        <v>9.6858896362959294E-5</v>
      </c>
      <c r="F1379" s="26">
        <f t="shared" si="330"/>
        <v>1.0044253703034885E-4</v>
      </c>
      <c r="G1379" s="17">
        <f t="shared" si="328"/>
        <v>-144382231.02697095</v>
      </c>
      <c r="H1379" s="10">
        <f t="shared" si="318"/>
        <v>9104050.9292290658</v>
      </c>
      <c r="I1379" s="21">
        <f t="shared" si="323"/>
        <v>-4611.8953222444061</v>
      </c>
      <c r="J1379" s="22">
        <f t="shared" si="324"/>
        <v>-1.5372984407481354</v>
      </c>
      <c r="K1379" s="27">
        <f t="shared" si="329"/>
        <v>6.328446731451659E-2</v>
      </c>
      <c r="L1379" s="5">
        <f t="shared" si="325"/>
        <v>3.6497969279361352E-2</v>
      </c>
      <c r="M1379" s="33">
        <f t="shared" si="326"/>
        <v>0.87709171810698983</v>
      </c>
      <c r="N1379" s="24">
        <f t="shared" si="319"/>
        <v>5.8115337817775581</v>
      </c>
      <c r="O1379" s="24">
        <f t="shared" si="320"/>
        <v>6.0265522218209311</v>
      </c>
      <c r="P1379" s="24">
        <f t="shared" si="321"/>
        <v>91.040509292290665</v>
      </c>
      <c r="Q1379" s="4">
        <f t="shared" si="322"/>
        <v>36.497969279361349</v>
      </c>
    </row>
    <row r="1380" spans="2:17" x14ac:dyDescent="0.2">
      <c r="B1380" s="5">
        <f t="shared" si="316"/>
        <v>0.13570000000000138</v>
      </c>
      <c r="D1380" s="25">
        <f t="shared" si="327"/>
        <v>8.7550768015966342E-7</v>
      </c>
      <c r="E1380" s="18">
        <f t="shared" si="317"/>
        <v>9.6623612554391582E-5</v>
      </c>
      <c r="F1380" s="26">
        <f t="shared" si="330"/>
        <v>1.0018144254600227E-4</v>
      </c>
      <c r="G1380" s="17">
        <f t="shared" si="328"/>
        <v>-143345626.69558206</v>
      </c>
      <c r="H1380" s="10">
        <f t="shared" si="318"/>
        <v>9089664.5363429375</v>
      </c>
      <c r="I1380" s="21">
        <f t="shared" si="323"/>
        <v>-4589.7758745928359</v>
      </c>
      <c r="J1380" s="22">
        <f t="shared" si="324"/>
        <v>-1.5299252915309454</v>
      </c>
      <c r="K1380" s="27">
        <f t="shared" si="329"/>
        <v>6.3131106127902639E-2</v>
      </c>
      <c r="L1380" s="5">
        <f t="shared" si="325"/>
        <v>3.6504290058033476E-2</v>
      </c>
      <c r="M1380" s="33">
        <f t="shared" si="326"/>
        <v>0.8755076801596634</v>
      </c>
      <c r="N1380" s="24">
        <f t="shared" si="319"/>
        <v>5.7974167532634953</v>
      </c>
      <c r="O1380" s="24">
        <f t="shared" si="320"/>
        <v>6.0108865527601356</v>
      </c>
      <c r="P1380" s="24">
        <f t="shared" si="321"/>
        <v>90.896645363429386</v>
      </c>
      <c r="Q1380" s="4">
        <f t="shared" si="322"/>
        <v>36.504290058033476</v>
      </c>
    </row>
    <row r="1381" spans="2:17" x14ac:dyDescent="0.2">
      <c r="B1381" s="5">
        <f t="shared" si="316"/>
        <v>0.13580000000000136</v>
      </c>
      <c r="D1381" s="25">
        <f t="shared" si="327"/>
        <v>8.7392748549163219E-7</v>
      </c>
      <c r="E1381" s="18">
        <f t="shared" si="317"/>
        <v>9.6389458543066447E-5</v>
      </c>
      <c r="F1381" s="26">
        <f t="shared" si="330"/>
        <v>9.992158343095556E-5</v>
      </c>
      <c r="G1381" s="17">
        <f t="shared" si="328"/>
        <v>-142313199.66442737</v>
      </c>
      <c r="H1381" s="10">
        <f t="shared" si="318"/>
        <v>9075381.5950249378</v>
      </c>
      <c r="I1381" s="21">
        <f t="shared" si="323"/>
        <v>-4567.8151182173096</v>
      </c>
      <c r="J1381" s="22">
        <f t="shared" si="324"/>
        <v>-1.52260503940577</v>
      </c>
      <c r="K1381" s="27">
        <f t="shared" si="329"/>
        <v>6.2978479611355803E-2</v>
      </c>
      <c r="L1381" s="5">
        <f t="shared" si="325"/>
        <v>3.6510595537320438E-2</v>
      </c>
      <c r="M1381" s="33">
        <f t="shared" si="326"/>
        <v>0.87392748549163224</v>
      </c>
      <c r="N1381" s="24">
        <f t="shared" si="319"/>
        <v>5.783367512583987</v>
      </c>
      <c r="O1381" s="24">
        <f t="shared" si="320"/>
        <v>5.9952950058573338</v>
      </c>
      <c r="P1381" s="24">
        <f t="shared" si="321"/>
        <v>90.75381595024939</v>
      </c>
      <c r="Q1381" s="4">
        <f t="shared" si="322"/>
        <v>36.510595537320441</v>
      </c>
    </row>
    <row r="1382" spans="2:17" x14ac:dyDescent="0.2">
      <c r="B1382" s="5">
        <f t="shared" si="316"/>
        <v>0.13590000000000135</v>
      </c>
      <c r="D1382" s="25">
        <f t="shared" si="327"/>
        <v>8.7235111566989053E-7</v>
      </c>
      <c r="E1382" s="18">
        <f t="shared" si="317"/>
        <v>9.6156426236306943E-5</v>
      </c>
      <c r="F1382" s="26">
        <f t="shared" si="330"/>
        <v>9.9662952705624808E-5</v>
      </c>
      <c r="G1382" s="17">
        <f t="shared" si="328"/>
        <v>-141284995.5155645</v>
      </c>
      <c r="H1382" s="10">
        <f t="shared" si="318"/>
        <v>9061201.6852659378</v>
      </c>
      <c r="I1382" s="21">
        <f t="shared" si="323"/>
        <v>-4546.0124065416267</v>
      </c>
      <c r="J1382" s="22">
        <f t="shared" si="324"/>
        <v>-1.515337468847209</v>
      </c>
      <c r="K1382" s="27">
        <f t="shared" si="329"/>
        <v>6.2826582485943153E-2</v>
      </c>
      <c r="L1382" s="5">
        <f t="shared" si="325"/>
        <v>3.6516885790425301E-2</v>
      </c>
      <c r="M1382" s="33">
        <f t="shared" si="326"/>
        <v>0.87235111566989054</v>
      </c>
      <c r="N1382" s="24">
        <f t="shared" si="319"/>
        <v>5.7693855741784166</v>
      </c>
      <c r="O1382" s="24">
        <f t="shared" si="320"/>
        <v>5.9797771623374887</v>
      </c>
      <c r="P1382" s="24">
        <f t="shared" si="321"/>
        <v>90.61201685265938</v>
      </c>
      <c r="Q1382" s="4">
        <f t="shared" si="322"/>
        <v>36.516885790425299</v>
      </c>
    </row>
    <row r="1383" spans="2:17" x14ac:dyDescent="0.2">
      <c r="B1383" s="5">
        <f t="shared" si="316"/>
        <v>0.13600000000000134</v>
      </c>
      <c r="D1383" s="25">
        <f t="shared" si="327"/>
        <v>8.7077855239367498E-7</v>
      </c>
      <c r="E1383" s="18">
        <f t="shared" si="317"/>
        <v>9.5924507574164216E-5</v>
      </c>
      <c r="F1383" s="26">
        <f t="shared" si="330"/>
        <v>9.940554339688897E-5</v>
      </c>
      <c r="G1383" s="17">
        <f t="shared" si="328"/>
        <v>-140261058.77271459</v>
      </c>
      <c r="H1383" s="10">
        <f t="shared" si="318"/>
        <v>9047124.3825515248</v>
      </c>
      <c r="I1383" s="21">
        <f t="shared" si="323"/>
        <v>-4524.3670861322935</v>
      </c>
      <c r="J1383" s="22">
        <f t="shared" si="324"/>
        <v>-1.5081223620440978</v>
      </c>
      <c r="K1383" s="27">
        <f t="shared" si="329"/>
        <v>6.2675409494398593E-2</v>
      </c>
      <c r="L1383" s="5">
        <f t="shared" si="325"/>
        <v>3.6523160890024317E-2</v>
      </c>
      <c r="M1383" s="33">
        <f t="shared" si="326"/>
        <v>0.87077855239367496</v>
      </c>
      <c r="N1383" s="24">
        <f t="shared" si="319"/>
        <v>5.7554704544498527</v>
      </c>
      <c r="O1383" s="24">
        <f t="shared" si="320"/>
        <v>5.9643326038133377</v>
      </c>
      <c r="P1383" s="24">
        <f t="shared" si="321"/>
        <v>90.471243825515259</v>
      </c>
      <c r="Q1383" s="4">
        <f t="shared" si="322"/>
        <v>36.523160890024315</v>
      </c>
    </row>
    <row r="1384" spans="2:17" x14ac:dyDescent="0.2">
      <c r="B1384" s="5">
        <f t="shared" si="316"/>
        <v>0.13610000000000133</v>
      </c>
      <c r="D1384" s="25">
        <f t="shared" si="327"/>
        <v>8.6920977749392214E-7</v>
      </c>
      <c r="E1384" s="18">
        <f t="shared" si="317"/>
        <v>9.569369452977063E-5</v>
      </c>
      <c r="F1384" s="26">
        <f t="shared" si="330"/>
        <v>9.9149348538638809E-5</v>
      </c>
      <c r="G1384" s="17">
        <f t="shared" si="328"/>
        <v>-139241432.90899014</v>
      </c>
      <c r="H1384" s="10">
        <f t="shared" si="318"/>
        <v>9033149.2579674404</v>
      </c>
      <c r="I1384" s="21">
        <f t="shared" si="323"/>
        <v>-4502.8784968597374</v>
      </c>
      <c r="J1384" s="22">
        <f t="shared" si="324"/>
        <v>-1.5009594989532458</v>
      </c>
      <c r="K1384" s="27">
        <f t="shared" si="329"/>
        <v>6.2524955401348725E-2</v>
      </c>
      <c r="L1384" s="5">
        <f t="shared" si="325"/>
        <v>3.6529420908269106E-2</v>
      </c>
      <c r="M1384" s="33">
        <f t="shared" si="326"/>
        <v>0.86920977749392214</v>
      </c>
      <c r="N1384" s="24">
        <f t="shared" si="319"/>
        <v>5.7416216717862376</v>
      </c>
      <c r="O1384" s="24">
        <f t="shared" si="320"/>
        <v>5.9489609123183289</v>
      </c>
      <c r="P1384" s="24">
        <f t="shared" si="321"/>
        <v>90.331492579674418</v>
      </c>
      <c r="Q1384" s="4">
        <f t="shared" si="322"/>
        <v>36.529420908269103</v>
      </c>
    </row>
    <row r="1385" spans="2:17" x14ac:dyDescent="0.2">
      <c r="B1385" s="5">
        <f t="shared" si="316"/>
        <v>0.13620000000000132</v>
      </c>
      <c r="D1385" s="25">
        <f t="shared" si="327"/>
        <v>8.6764477293272489E-7</v>
      </c>
      <c r="E1385" s="18">
        <f t="shared" si="317"/>
        <v>9.5463979109684636E-5</v>
      </c>
      <c r="F1385" s="26">
        <f t="shared" si="330"/>
        <v>9.8894361172320071E-5</v>
      </c>
      <c r="G1385" s="17">
        <f t="shared" si="328"/>
        <v>-138226160.35472718</v>
      </c>
      <c r="H1385" s="10">
        <f t="shared" si="318"/>
        <v>9019275.8783042543</v>
      </c>
      <c r="I1385" s="21">
        <f t="shared" si="323"/>
        <v>-4481.5459720583485</v>
      </c>
      <c r="J1385" s="22">
        <f t="shared" si="324"/>
        <v>-1.4938486573527829</v>
      </c>
      <c r="K1385" s="27">
        <f t="shared" si="329"/>
        <v>6.237521499353342E-2</v>
      </c>
      <c r="L1385" s="5">
        <f t="shared" si="325"/>
        <v>3.6535665916788848E-2</v>
      </c>
      <c r="M1385" s="33">
        <f t="shared" si="326"/>
        <v>0.86764477293272491</v>
      </c>
      <c r="N1385" s="24">
        <f t="shared" si="319"/>
        <v>5.7278387465810781</v>
      </c>
      <c r="O1385" s="24">
        <f t="shared" si="320"/>
        <v>5.9336616703392044</v>
      </c>
      <c r="P1385" s="24">
        <f t="shared" si="321"/>
        <v>90.192758783042549</v>
      </c>
      <c r="Q1385" s="4">
        <f t="shared" si="322"/>
        <v>36.535665916788851</v>
      </c>
    </row>
    <row r="1386" spans="2:17" x14ac:dyDescent="0.2">
      <c r="B1386" s="5">
        <f t="shared" si="316"/>
        <v>0.13630000000000131</v>
      </c>
      <c r="D1386" s="25">
        <f t="shared" si="327"/>
        <v>8.660835208027886E-7</v>
      </c>
      <c r="E1386" s="18">
        <f t="shared" si="317"/>
        <v>9.5235353354227516E-5</v>
      </c>
      <c r="F1386" s="26">
        <f t="shared" si="330"/>
        <v>9.8640574347471673E-5</v>
      </c>
      <c r="G1386" s="17">
        <f t="shared" si="328"/>
        <v>-137215282.50541738</v>
      </c>
      <c r="H1386" s="10">
        <f t="shared" si="318"/>
        <v>9005503.8061612472</v>
      </c>
      <c r="I1386" s="21">
        <f t="shared" si="323"/>
        <v>-4460.3688386853119</v>
      </c>
      <c r="J1386" s="22">
        <f t="shared" si="324"/>
        <v>-1.4867896128951039</v>
      </c>
      <c r="K1386" s="27">
        <f t="shared" si="329"/>
        <v>6.2226183080021029E-2</v>
      </c>
      <c r="L1386" s="5">
        <f t="shared" si="325"/>
        <v>3.6541895986692524E-2</v>
      </c>
      <c r="M1386" s="33">
        <f t="shared" si="326"/>
        <v>0.86608352080278861</v>
      </c>
      <c r="N1386" s="24">
        <f t="shared" si="319"/>
        <v>5.7141212012536506</v>
      </c>
      <c r="O1386" s="24">
        <f t="shared" si="320"/>
        <v>5.9184344608483004</v>
      </c>
      <c r="P1386" s="24">
        <f t="shared" si="321"/>
        <v>90.055038061612478</v>
      </c>
      <c r="Q1386" s="4">
        <f t="shared" si="322"/>
        <v>36.541895986692523</v>
      </c>
    </row>
    <row r="1387" spans="2:17" x14ac:dyDescent="0.2">
      <c r="B1387" s="5">
        <f t="shared" si="316"/>
        <v>0.1364000000000013</v>
      </c>
      <c r="D1387" s="25">
        <f t="shared" si="327"/>
        <v>8.6452600332687036E-7</v>
      </c>
      <c r="E1387" s="18">
        <f t="shared" si="317"/>
        <v>9.5007809337812013E-5</v>
      </c>
      <c r="F1387" s="26">
        <f t="shared" si="330"/>
        <v>9.8387981122256848E-5</v>
      </c>
      <c r="G1387" s="17">
        <f t="shared" si="328"/>
        <v>-136208839.72976628</v>
      </c>
      <c r="H1387" s="10">
        <f t="shared" si="318"/>
        <v>8991832.6000494882</v>
      </c>
      <c r="I1387" s="21">
        <f t="shared" si="323"/>
        <v>-4439.3464174782011</v>
      </c>
      <c r="J1387" s="22">
        <f t="shared" si="324"/>
        <v>-1.4797821391594004</v>
      </c>
      <c r="K1387" s="27">
        <f t="shared" si="329"/>
        <v>6.2077854492418302E-2</v>
      </c>
      <c r="L1387" s="5">
        <f t="shared" si="325"/>
        <v>3.6548111188571146E-2</v>
      </c>
      <c r="M1387" s="33">
        <f t="shared" si="326"/>
        <v>0.86452600332687035</v>
      </c>
      <c r="N1387" s="24">
        <f t="shared" si="319"/>
        <v>5.7004685602687211</v>
      </c>
      <c r="O1387" s="24">
        <f t="shared" si="320"/>
        <v>5.9032788673354109</v>
      </c>
      <c r="P1387" s="24">
        <f t="shared" si="321"/>
        <v>89.918326000494886</v>
      </c>
      <c r="Q1387" s="4">
        <f t="shared" si="322"/>
        <v>36.548111188571148</v>
      </c>
    </row>
    <row r="1388" spans="2:17" x14ac:dyDescent="0.2">
      <c r="B1388" s="5">
        <f t="shared" si="316"/>
        <v>0.13650000000000129</v>
      </c>
      <c r="D1388" s="25">
        <f t="shared" si="327"/>
        <v>8.6297220285721492E-7</v>
      </c>
      <c r="E1388" s="18">
        <f t="shared" si="317"/>
        <v>9.4781339169262797E-5</v>
      </c>
      <c r="F1388" s="26">
        <f t="shared" si="330"/>
        <v>9.8136574563988371E-5</v>
      </c>
      <c r="G1388" s="17">
        <f t="shared" si="328"/>
        <v>-135206871.3777934</v>
      </c>
      <c r="H1388" s="10">
        <f t="shared" si="318"/>
        <v>8978261.8144941106</v>
      </c>
      <c r="I1388" s="21">
        <f t="shared" si="323"/>
        <v>-4418.47802311135</v>
      </c>
      <c r="J1388" s="22">
        <f t="shared" si="324"/>
        <v>-1.4728260077037834</v>
      </c>
      <c r="K1388" s="27">
        <f t="shared" si="329"/>
        <v>6.193022408507514E-2</v>
      </c>
      <c r="L1388" s="5">
        <f t="shared" si="325"/>
        <v>3.655431159250002E-2</v>
      </c>
      <c r="M1388" s="33">
        <f t="shared" si="326"/>
        <v>0.86297220285721488</v>
      </c>
      <c r="N1388" s="24">
        <f t="shared" si="319"/>
        <v>5.6868803501557679</v>
      </c>
      <c r="O1388" s="24">
        <f t="shared" si="320"/>
        <v>5.8881944738393024</v>
      </c>
      <c r="P1388" s="24">
        <f t="shared" si="321"/>
        <v>89.782618144941111</v>
      </c>
      <c r="Q1388" s="4">
        <f t="shared" si="322"/>
        <v>36.554311592500021</v>
      </c>
    </row>
    <row r="1389" spans="2:17" x14ac:dyDescent="0.2">
      <c r="B1389" s="5">
        <f t="shared" si="316"/>
        <v>0.13660000000000128</v>
      </c>
      <c r="D1389" s="25">
        <f t="shared" si="327"/>
        <v>8.6142210187499556E-7</v>
      </c>
      <c r="E1389" s="18">
        <f t="shared" si="317"/>
        <v>9.4555934992129108E-5</v>
      </c>
      <c r="F1389" s="26">
        <f t="shared" si="330"/>
        <v>9.7886347749649109E-5</v>
      </c>
      <c r="G1389" s="17">
        <f t="shared" si="328"/>
        <v>-134209415.78902294</v>
      </c>
      <c r="H1389" s="10">
        <f t="shared" si="318"/>
        <v>8964791.0001357701</v>
      </c>
      <c r="I1389" s="21">
        <f t="shared" si="323"/>
        <v>-4397.7629643509545</v>
      </c>
      <c r="J1389" s="22">
        <f t="shared" si="324"/>
        <v>-1.4659209881169848</v>
      </c>
      <c r="K1389" s="27">
        <f t="shared" si="329"/>
        <v>6.1783286735284104E-2</v>
      </c>
      <c r="L1389" s="5">
        <f t="shared" si="325"/>
        <v>3.6560497268041038E-2</v>
      </c>
      <c r="M1389" s="33">
        <f t="shared" si="326"/>
        <v>0.86142210187499557</v>
      </c>
      <c r="N1389" s="24">
        <f t="shared" si="319"/>
        <v>5.6733560995277461</v>
      </c>
      <c r="O1389" s="24">
        <f t="shared" si="320"/>
        <v>5.8731808649789468</v>
      </c>
      <c r="P1389" s="24">
        <f t="shared" si="321"/>
        <v>89.647910001357701</v>
      </c>
      <c r="Q1389" s="4">
        <f t="shared" si="322"/>
        <v>36.56049726804104</v>
      </c>
    </row>
    <row r="1390" spans="2:17" x14ac:dyDescent="0.2">
      <c r="B1390" s="5">
        <f t="shared" si="316"/>
        <v>0.13670000000000126</v>
      </c>
      <c r="D1390" s="25">
        <f t="shared" si="327"/>
        <v>8.5987568298974159E-7</v>
      </c>
      <c r="E1390" s="18">
        <f t="shared" si="317"/>
        <v>9.4331588984989349E-5</v>
      </c>
      <c r="F1390" s="26">
        <f t="shared" si="330"/>
        <v>9.763729376640553E-5</v>
      </c>
      <c r="G1390" s="17">
        <f t="shared" si="328"/>
        <v>-133216510.30080001</v>
      </c>
      <c r="H1390" s="10">
        <f t="shared" si="318"/>
        <v>8951419.7038312797</v>
      </c>
      <c r="I1390" s="21">
        <f t="shared" si="323"/>
        <v>-4377.2005442089321</v>
      </c>
      <c r="J1390" s="22">
        <f t="shared" si="324"/>
        <v>-1.459066848069644</v>
      </c>
      <c r="K1390" s="27">
        <f t="shared" si="329"/>
        <v>6.1637037343474775E-2</v>
      </c>
      <c r="L1390" s="5">
        <f t="shared" si="325"/>
        <v>3.6566668284244978E-2</v>
      </c>
      <c r="M1390" s="33">
        <f t="shared" si="326"/>
        <v>0.8598756829897416</v>
      </c>
      <c r="N1390" s="24">
        <f t="shared" si="319"/>
        <v>5.6598953390993607</v>
      </c>
      <c r="O1390" s="24">
        <f t="shared" si="320"/>
        <v>5.8582376259843318</v>
      </c>
      <c r="P1390" s="24">
        <f t="shared" si="321"/>
        <v>89.514197038312801</v>
      </c>
      <c r="Q1390" s="4">
        <f t="shared" si="322"/>
        <v>36.566668284244976</v>
      </c>
    </row>
    <row r="1391" spans="2:17" x14ac:dyDescent="0.2">
      <c r="B1391" s="5">
        <f t="shared" si="316"/>
        <v>0.13680000000000125</v>
      </c>
      <c r="D1391" s="25">
        <f t="shared" si="327"/>
        <v>8.5833292893875552E-7</v>
      </c>
      <c r="E1391" s="18">
        <f t="shared" si="317"/>
        <v>9.4108293361747872E-5</v>
      </c>
      <c r="F1391" s="26">
        <f t="shared" si="330"/>
        <v>9.7389405712114781E-5</v>
      </c>
      <c r="G1391" s="17">
        <f t="shared" si="328"/>
        <v>-132228191.2566472</v>
      </c>
      <c r="H1391" s="10">
        <f t="shared" si="318"/>
        <v>8938147.4687534068</v>
      </c>
      <c r="I1391" s="21">
        <f t="shared" si="323"/>
        <v>-4356.7900600954836</v>
      </c>
      <c r="J1391" s="22">
        <f t="shared" si="324"/>
        <v>-1.4522633533651612</v>
      </c>
      <c r="K1391" s="27">
        <f t="shared" si="329"/>
        <v>6.1491470833403034E-2</v>
      </c>
      <c r="L1391" s="5">
        <f t="shared" si="325"/>
        <v>3.6572824709653826E-2</v>
      </c>
      <c r="M1391" s="33">
        <f t="shared" si="326"/>
        <v>0.85833292893875557</v>
      </c>
      <c r="N1391" s="24">
        <f t="shared" si="319"/>
        <v>5.6464976017048727</v>
      </c>
      <c r="O1391" s="24">
        <f t="shared" si="320"/>
        <v>5.8433643427268871</v>
      </c>
      <c r="P1391" s="24">
        <f t="shared" si="321"/>
        <v>89.38147468753408</v>
      </c>
      <c r="Q1391" s="4">
        <f t="shared" si="322"/>
        <v>36.572824709653823</v>
      </c>
    </row>
    <row r="1392" spans="2:17" x14ac:dyDescent="0.2">
      <c r="B1392" s="5">
        <f t="shared" si="316"/>
        <v>0.13690000000000124</v>
      </c>
      <c r="D1392" s="25">
        <f t="shared" si="327"/>
        <v>8.5679382258654388E-7</v>
      </c>
      <c r="E1392" s="18">
        <f t="shared" si="317"/>
        <v>9.3886040371923932E-5</v>
      </c>
      <c r="F1392" s="26">
        <f t="shared" si="330"/>
        <v>9.7142676695827316E-5</v>
      </c>
      <c r="G1392" s="17">
        <f t="shared" si="328"/>
        <v>-131244494.01467636</v>
      </c>
      <c r="H1392" s="10">
        <f t="shared" si="318"/>
        <v>8924973.834489841</v>
      </c>
      <c r="I1392" s="21">
        <f t="shared" si="323"/>
        <v>-4336.5308039703932</v>
      </c>
      <c r="J1392" s="22">
        <f t="shared" si="324"/>
        <v>-1.445510267990131</v>
      </c>
      <c r="K1392" s="27">
        <f t="shared" si="329"/>
        <v>6.1346582152335266E-2</v>
      </c>
      <c r="L1392" s="5">
        <f t="shared" si="325"/>
        <v>3.6578966612303115E-2</v>
      </c>
      <c r="M1392" s="33">
        <f t="shared" si="326"/>
        <v>0.85679382258654391</v>
      </c>
      <c r="N1392" s="24">
        <f t="shared" si="319"/>
        <v>5.6331624223154355</v>
      </c>
      <c r="O1392" s="24">
        <f t="shared" si="320"/>
        <v>5.828560601749639</v>
      </c>
      <c r="P1392" s="24">
        <f t="shared" si="321"/>
        <v>89.249738344898418</v>
      </c>
      <c r="Q1392" s="4">
        <f t="shared" si="322"/>
        <v>36.578966612303113</v>
      </c>
    </row>
    <row r="1393" spans="2:17" x14ac:dyDescent="0.2">
      <c r="B1393" s="5">
        <f t="shared" si="316"/>
        <v>0.13700000000000123</v>
      </c>
      <c r="D1393" s="25">
        <f t="shared" si="327"/>
        <v>8.5525834692422262E-7</v>
      </c>
      <c r="E1393" s="18">
        <f t="shared" si="317"/>
        <v>9.3664822300932956E-5</v>
      </c>
      <c r="F1393" s="26">
        <f t="shared" si="330"/>
        <v>9.6897099838281703E-5</v>
      </c>
      <c r="G1393" s="17">
        <f t="shared" si="328"/>
        <v>-130265452.95613535</v>
      </c>
      <c r="H1393" s="10">
        <f t="shared" si="318"/>
        <v>8911898.3371412996</v>
      </c>
      <c r="I1393" s="21">
        <f t="shared" si="323"/>
        <v>-4316.4220624929912</v>
      </c>
      <c r="J1393" s="22">
        <f t="shared" si="324"/>
        <v>-1.4388073541643305</v>
      </c>
      <c r="K1393" s="27">
        <f t="shared" si="329"/>
        <v>6.1202366271227542E-2</v>
      </c>
      <c r="L1393" s="5">
        <f t="shared" si="325"/>
        <v>3.6585094059724294E-2</v>
      </c>
      <c r="M1393" s="33">
        <f t="shared" si="326"/>
        <v>0.85525834692422265</v>
      </c>
      <c r="N1393" s="24">
        <f t="shared" si="319"/>
        <v>5.6198893380559776</v>
      </c>
      <c r="O1393" s="24">
        <f t="shared" si="320"/>
        <v>5.8138259902969018</v>
      </c>
      <c r="P1393" s="24">
        <f t="shared" si="321"/>
        <v>89.118983371413009</v>
      </c>
      <c r="Q1393" s="4">
        <f t="shared" si="322"/>
        <v>36.585094059724291</v>
      </c>
    </row>
    <row r="1394" spans="2:17" x14ac:dyDescent="0.2">
      <c r="B1394" s="5">
        <f t="shared" si="316"/>
        <v>0.13710000000000122</v>
      </c>
      <c r="D1394" s="25">
        <f t="shared" si="327"/>
        <v>8.5372648506892753E-7</v>
      </c>
      <c r="E1394" s="18">
        <f t="shared" si="317"/>
        <v>9.3444631470360114E-5</v>
      </c>
      <c r="F1394" s="26">
        <f t="shared" si="330"/>
        <v>9.6652668272393757E-5</v>
      </c>
      <c r="G1394" s="17">
        <f t="shared" si="328"/>
        <v>-129291101.49394988</v>
      </c>
      <c r="H1394" s="10">
        <f t="shared" si="318"/>
        <v>8898920.5094187949</v>
      </c>
      <c r="I1394" s="21">
        <f t="shared" si="323"/>
        <v>-4296.4631171708515</v>
      </c>
      <c r="J1394" s="22">
        <f t="shared" si="324"/>
        <v>-1.4321543723902839</v>
      </c>
      <c r="K1394" s="27">
        <f t="shared" si="329"/>
        <v>6.1058818184899812E-2</v>
      </c>
      <c r="L1394" s="5">
        <f t="shared" si="325"/>
        <v>3.6591207118947103E-2</v>
      </c>
      <c r="M1394" s="33">
        <f t="shared" si="326"/>
        <v>0.85372648506892757</v>
      </c>
      <c r="N1394" s="24">
        <f t="shared" si="319"/>
        <v>5.6066778882216068</v>
      </c>
      <c r="O1394" s="24">
        <f t="shared" si="320"/>
        <v>5.7991600963436252</v>
      </c>
      <c r="P1394" s="24">
        <f t="shared" si="321"/>
        <v>88.989205094187952</v>
      </c>
      <c r="Q1394" s="4">
        <f t="shared" si="322"/>
        <v>36.591207118947104</v>
      </c>
    </row>
    <row r="1395" spans="2:17" x14ac:dyDescent="0.2">
      <c r="B1395" s="5">
        <f t="shared" si="316"/>
        <v>0.13720000000000121</v>
      </c>
      <c r="D1395" s="25">
        <f t="shared" si="327"/>
        <v>8.5219822026322478E-7</v>
      </c>
      <c r="E1395" s="18">
        <f t="shared" si="317"/>
        <v>9.322546023822629E-5</v>
      </c>
      <c r="F1395" s="26">
        <f t="shared" si="330"/>
        <v>9.640937514374035E-5</v>
      </c>
      <c r="G1395" s="17">
        <f t="shared" si="328"/>
        <v>-128321472.08134572</v>
      </c>
      <c r="H1395" s="10">
        <f t="shared" si="318"/>
        <v>8886039.8807400297</v>
      </c>
      <c r="I1395" s="21">
        <f t="shared" si="323"/>
        <v>-4276.6532445071425</v>
      </c>
      <c r="J1395" s="22">
        <f t="shared" si="324"/>
        <v>-1.4255510815023809</v>
      </c>
      <c r="K1395" s="27">
        <f t="shared" si="329"/>
        <v>6.0915932912205178E-2</v>
      </c>
      <c r="L1395" s="5">
        <f t="shared" si="325"/>
        <v>3.6597305856501956E-2</v>
      </c>
      <c r="M1395" s="33">
        <f t="shared" si="326"/>
        <v>0.85219822026322478</v>
      </c>
      <c r="N1395" s="24">
        <f t="shared" si="319"/>
        <v>5.5935276142935777</v>
      </c>
      <c r="O1395" s="24">
        <f t="shared" si="320"/>
        <v>5.784562508624421</v>
      </c>
      <c r="P1395" s="24">
        <f t="shared" si="321"/>
        <v>88.860398807400301</v>
      </c>
      <c r="Q1395" s="4">
        <f t="shared" si="322"/>
        <v>36.597305856501954</v>
      </c>
    </row>
    <row r="1396" spans="2:17" x14ac:dyDescent="0.2">
      <c r="B1396" s="5">
        <f t="shared" ref="B1396:B1459" si="331">+B1395+$C$20</f>
        <v>0.1373000000000012</v>
      </c>
      <c r="D1396" s="25">
        <f t="shared" si="327"/>
        <v>8.5067353587451111E-7</v>
      </c>
      <c r="E1396" s="18">
        <f t="shared" ref="E1396:E1459" si="332">K1395*$I$7</f>
        <v>9.3007300999246536E-5</v>
      </c>
      <c r="F1396" s="26">
        <f t="shared" si="330"/>
        <v>9.6167213611036143E-5</v>
      </c>
      <c r="G1396" s="17">
        <f t="shared" si="328"/>
        <v>-127356596.22056241</v>
      </c>
      <c r="H1396" s="10">
        <f t="shared" ref="H1396:H1459" si="333">+H1395+0.5*$C$20*(G1395+G1396)</f>
        <v>8873255.9773249347</v>
      </c>
      <c r="I1396" s="21">
        <f t="shared" si="323"/>
        <v>-4256.9917161466583</v>
      </c>
      <c r="J1396" s="22">
        <f t="shared" si="324"/>
        <v>-1.4189972387155527</v>
      </c>
      <c r="K1396" s="27">
        <f t="shared" si="329"/>
        <v>6.0773705496194284E-2</v>
      </c>
      <c r="L1396" s="5">
        <f t="shared" si="325"/>
        <v>3.6603390338422373E-2</v>
      </c>
      <c r="M1396" s="33">
        <f t="shared" si="326"/>
        <v>0.85067353587451111</v>
      </c>
      <c r="N1396" s="24">
        <f t="shared" ref="N1396:N1459" si="334">+E1396*60000</f>
        <v>5.5804380599547923</v>
      </c>
      <c r="O1396" s="24">
        <f t="shared" ref="O1396:O1459" si="335">+F1396*60000</f>
        <v>5.7700328166621686</v>
      </c>
      <c r="P1396" s="24">
        <f t="shared" ref="P1396:P1459" si="336">+H1396*0.00001</f>
        <v>88.732559773249349</v>
      </c>
      <c r="Q1396" s="4">
        <f t="shared" ref="Q1396:Q1459" si="337">L1396*1000</f>
        <v>36.603390338422372</v>
      </c>
    </row>
    <row r="1397" spans="2:17" x14ac:dyDescent="0.2">
      <c r="B1397" s="5">
        <f t="shared" si="331"/>
        <v>0.13740000000000119</v>
      </c>
      <c r="D1397" s="25">
        <f t="shared" si="327"/>
        <v>8.4915241539440747E-7</v>
      </c>
      <c r="E1397" s="18">
        <f t="shared" si="332"/>
        <v>9.2790146185080992E-5</v>
      </c>
      <c r="F1397" s="26">
        <f t="shared" si="330"/>
        <v>9.5926176846604E-5</v>
      </c>
      <c r="G1397" s="17">
        <f t="shared" si="328"/>
        <v>-126396504.47158428</v>
      </c>
      <c r="H1397" s="10">
        <f t="shared" si="333"/>
        <v>8860568.3222903274</v>
      </c>
      <c r="I1397" s="21">
        <f t="shared" si="323"/>
        <v>-4237.4777990205184</v>
      </c>
      <c r="J1397" s="22">
        <f t="shared" si="324"/>
        <v>-1.412492599673506</v>
      </c>
      <c r="K1397" s="27">
        <f t="shared" si="329"/>
        <v>6.0632131004274829E-2</v>
      </c>
      <c r="L1397" s="5">
        <f t="shared" si="325"/>
        <v>3.6609460630247399E-2</v>
      </c>
      <c r="M1397" s="33">
        <f t="shared" si="326"/>
        <v>0.84915241539440744</v>
      </c>
      <c r="N1397" s="24">
        <f t="shared" si="334"/>
        <v>5.5674087711048594</v>
      </c>
      <c r="O1397" s="24">
        <f t="shared" si="335"/>
        <v>5.7555706107962399</v>
      </c>
      <c r="P1397" s="24">
        <f t="shared" si="336"/>
        <v>88.605683222903281</v>
      </c>
      <c r="Q1397" s="4">
        <f t="shared" si="337"/>
        <v>36.609460630247398</v>
      </c>
    </row>
    <row r="1398" spans="2:17" x14ac:dyDescent="0.2">
      <c r="B1398" s="5">
        <f t="shared" si="331"/>
        <v>0.13750000000000118</v>
      </c>
      <c r="D1398" s="25">
        <f t="shared" si="327"/>
        <v>8.4763484243815078E-7</v>
      </c>
      <c r="E1398" s="18">
        <f t="shared" si="332"/>
        <v>9.2573988264578553E-5</v>
      </c>
      <c r="F1398" s="26">
        <f t="shared" si="330"/>
        <v>9.5686258036839053E-5</v>
      </c>
      <c r="G1398" s="17">
        <f t="shared" si="328"/>
        <v>-125441226.46092033</v>
      </c>
      <c r="H1398" s="10">
        <f t="shared" si="333"/>
        <v>8847976.4357437026</v>
      </c>
      <c r="I1398" s="21">
        <f t="shared" si="323"/>
        <v>-4218.110755489517</v>
      </c>
      <c r="J1398" s="22">
        <f t="shared" si="324"/>
        <v>-1.4060369184965056</v>
      </c>
      <c r="K1398" s="27">
        <f t="shared" si="329"/>
        <v>6.049120452836633E-2</v>
      </c>
      <c r="L1398" s="5">
        <f t="shared" si="325"/>
        <v>3.6615516797024031E-2</v>
      </c>
      <c r="M1398" s="33">
        <f t="shared" si="326"/>
        <v>0.84763484243815079</v>
      </c>
      <c r="N1398" s="24">
        <f t="shared" si="334"/>
        <v>5.5544392958747135</v>
      </c>
      <c r="O1398" s="24">
        <f t="shared" si="335"/>
        <v>5.7411754822103429</v>
      </c>
      <c r="P1398" s="24">
        <f t="shared" si="336"/>
        <v>88.479764357437034</v>
      </c>
      <c r="Q1398" s="4">
        <f t="shared" si="337"/>
        <v>36.615516797024029</v>
      </c>
    </row>
    <row r="1399" spans="2:17" x14ac:dyDescent="0.2">
      <c r="B1399" s="5">
        <f t="shared" si="331"/>
        <v>0.13760000000000117</v>
      </c>
      <c r="D1399" s="25">
        <f t="shared" si="327"/>
        <v>8.4612080074399255E-7</v>
      </c>
      <c r="E1399" s="18">
        <f t="shared" si="332"/>
        <v>9.2358819744013079E-5</v>
      </c>
      <c r="F1399" s="26">
        <f t="shared" si="330"/>
        <v>9.5447450382668046E-5</v>
      </c>
      <c r="G1399" s="17">
        <f t="shared" si="328"/>
        <v>-124490790.89041999</v>
      </c>
      <c r="H1399" s="10">
        <f t="shared" si="333"/>
        <v>8835479.834876135</v>
      </c>
      <c r="I1399" s="21">
        <f t="shared" si="323"/>
        <v>-4198.8898434861376</v>
      </c>
      <c r="J1399" s="22">
        <f t="shared" si="324"/>
        <v>-1.3996299478287124</v>
      </c>
      <c r="K1399" s="27">
        <f t="shared" si="329"/>
        <v>6.0350921185050067E-2</v>
      </c>
      <c r="L1399" s="5">
        <f t="shared" si="325"/>
        <v>3.6621558903309703E-2</v>
      </c>
      <c r="M1399" s="33">
        <f t="shared" si="326"/>
        <v>0.84612080074399254</v>
      </c>
      <c r="N1399" s="24">
        <f t="shared" si="334"/>
        <v>5.541529184640785</v>
      </c>
      <c r="O1399" s="24">
        <f t="shared" si="335"/>
        <v>5.726847022960083</v>
      </c>
      <c r="P1399" s="24">
        <f t="shared" si="336"/>
        <v>88.354798348761364</v>
      </c>
      <c r="Q1399" s="4">
        <f t="shared" si="337"/>
        <v>36.621558903309705</v>
      </c>
    </row>
    <row r="1400" spans="2:17" x14ac:dyDescent="0.2">
      <c r="B1400" s="5">
        <f t="shared" si="331"/>
        <v>0.13770000000000115</v>
      </c>
      <c r="D1400" s="25">
        <f t="shared" si="327"/>
        <v>8.4461027417257548E-7</v>
      </c>
      <c r="E1400" s="18">
        <f t="shared" si="332"/>
        <v>9.2144633167312354E-5</v>
      </c>
      <c r="F1400" s="26">
        <f t="shared" si="330"/>
        <v>9.5209747100000059E-5</v>
      </c>
      <c r="G1400" s="17">
        <f t="shared" si="328"/>
        <v>-123545225.54619865</v>
      </c>
      <c r="H1400" s="10">
        <f t="shared" si="333"/>
        <v>8823078.0340543035</v>
      </c>
      <c r="I1400" s="21">
        <f t="shared" si="323"/>
        <v>-4179.8143166551899</v>
      </c>
      <c r="J1400" s="22">
        <f t="shared" si="324"/>
        <v>-1.3932714388850633</v>
      </c>
      <c r="K1400" s="27">
        <f t="shared" si="329"/>
        <v>6.0211276115714377E-2</v>
      </c>
      <c r="L1400" s="5">
        <f t="shared" si="325"/>
        <v>3.6627587013174742E-2</v>
      </c>
      <c r="M1400" s="33">
        <f t="shared" si="326"/>
        <v>0.8446102741725755</v>
      </c>
      <c r="N1400" s="24">
        <f t="shared" si="334"/>
        <v>5.5286779900387408</v>
      </c>
      <c r="O1400" s="24">
        <f t="shared" si="335"/>
        <v>5.7125848260000032</v>
      </c>
      <c r="P1400" s="24">
        <f t="shared" si="336"/>
        <v>88.230780340543049</v>
      </c>
      <c r="Q1400" s="4">
        <f t="shared" si="337"/>
        <v>36.62758701317474</v>
      </c>
    </row>
    <row r="1401" spans="2:17" x14ac:dyDescent="0.2">
      <c r="B1401" s="5">
        <f t="shared" si="331"/>
        <v>0.13780000000000114</v>
      </c>
      <c r="D1401" s="25">
        <f t="shared" si="327"/>
        <v>8.4310324670631509E-7</v>
      </c>
      <c r="E1401" s="18">
        <f t="shared" si="332"/>
        <v>9.193142111627992E-5</v>
      </c>
      <c r="F1401" s="26">
        <f t="shared" si="330"/>
        <v>9.4973141420171933E-5</v>
      </c>
      <c r="G1401" s="17">
        <f t="shared" si="328"/>
        <v>-122604557.3075082</v>
      </c>
      <c r="H1401" s="10">
        <f t="shared" si="333"/>
        <v>8810770.5449116174</v>
      </c>
      <c r="I1401" s="21">
        <f t="shared" si="323"/>
        <v>-4160.8834244931031</v>
      </c>
      <c r="J1401" s="22">
        <f t="shared" si="324"/>
        <v>-1.386961141497701</v>
      </c>
      <c r="K1401" s="27">
        <f t="shared" si="329"/>
        <v>6.007226448669524E-2</v>
      </c>
      <c r="L1401" s="5">
        <f t="shared" si="325"/>
        <v>3.6633601190204861E-2</v>
      </c>
      <c r="M1401" s="33">
        <f t="shared" si="326"/>
        <v>0.84310324670631509</v>
      </c>
      <c r="N1401" s="24">
        <f t="shared" si="334"/>
        <v>5.5158852669767953</v>
      </c>
      <c r="O1401" s="24">
        <f t="shared" si="335"/>
        <v>5.6983884852103159</v>
      </c>
      <c r="P1401" s="24">
        <f t="shared" si="336"/>
        <v>88.107705449116182</v>
      </c>
      <c r="Q1401" s="4">
        <f t="shared" si="337"/>
        <v>36.633601190204864</v>
      </c>
    </row>
    <row r="1402" spans="2:17" x14ac:dyDescent="0.2">
      <c r="B1402" s="5">
        <f t="shared" si="331"/>
        <v>0.13790000000000113</v>
      </c>
      <c r="D1402" s="25">
        <f t="shared" si="327"/>
        <v>8.4159970244878484E-7</v>
      </c>
      <c r="E1402" s="18">
        <f t="shared" si="332"/>
        <v>9.1719176210809758E-5</v>
      </c>
      <c r="F1402" s="26">
        <f t="shared" si="330"/>
        <v>9.4737626590388202E-5</v>
      </c>
      <c r="G1402" s="17">
        <f t="shared" si="328"/>
        <v>-121668812.15568051</v>
      </c>
      <c r="H1402" s="10">
        <f t="shared" si="333"/>
        <v>8798556.8764384575</v>
      </c>
      <c r="I1402" s="21">
        <f t="shared" si="323"/>
        <v>-4142.0964124858356</v>
      </c>
      <c r="J1402" s="22">
        <f t="shared" si="324"/>
        <v>-1.3806988041619452</v>
      </c>
      <c r="K1402" s="27">
        <f t="shared" si="329"/>
        <v>5.9933881489412255E-2</v>
      </c>
      <c r="L1402" s="5">
        <f t="shared" si="325"/>
        <v>3.6639601497503664E-2</v>
      </c>
      <c r="M1402" s="33">
        <f t="shared" si="326"/>
        <v>0.84159970244878479</v>
      </c>
      <c r="N1402" s="24">
        <f t="shared" si="334"/>
        <v>5.5031505726485852</v>
      </c>
      <c r="O1402" s="24">
        <f t="shared" si="335"/>
        <v>5.6842575954232917</v>
      </c>
      <c r="P1402" s="24">
        <f t="shared" si="336"/>
        <v>87.985568764384581</v>
      </c>
      <c r="Q1402" s="4">
        <f t="shared" si="337"/>
        <v>36.639601497503662</v>
      </c>
    </row>
    <row r="1403" spans="2:17" x14ac:dyDescent="0.2">
      <c r="B1403" s="5">
        <f t="shared" si="331"/>
        <v>0.13800000000000112</v>
      </c>
      <c r="D1403" s="25">
        <f t="shared" si="327"/>
        <v>8.4009962562408416E-7</v>
      </c>
      <c r="E1403" s="18">
        <f t="shared" si="332"/>
        <v>9.1507891109093812E-5</v>
      </c>
      <c r="F1403" s="26">
        <f t="shared" si="330"/>
        <v>9.4503195874153038E-5</v>
      </c>
      <c r="G1403" s="17">
        <f t="shared" si="328"/>
        <v>-120738015.18313774</v>
      </c>
      <c r="H1403" s="10">
        <f t="shared" si="333"/>
        <v>8786436.5350715164</v>
      </c>
      <c r="I1403" s="21">
        <f t="shared" si="323"/>
        <v>-4123.4525222454249</v>
      </c>
      <c r="J1403" s="22">
        <f t="shared" si="324"/>
        <v>-1.3744841740818083</v>
      </c>
      <c r="K1403" s="27">
        <f t="shared" si="329"/>
        <v>5.9796122340500066E-2</v>
      </c>
      <c r="L1403" s="5">
        <f t="shared" si="325"/>
        <v>3.6645587997695163E-2</v>
      </c>
      <c r="M1403" s="33">
        <f t="shared" si="326"/>
        <v>0.84009962562408413</v>
      </c>
      <c r="N1403" s="24">
        <f t="shared" si="334"/>
        <v>5.4904734665456285</v>
      </c>
      <c r="O1403" s="24">
        <f t="shared" si="335"/>
        <v>5.6701917524491821</v>
      </c>
      <c r="P1403" s="24">
        <f t="shared" si="336"/>
        <v>87.864365350715175</v>
      </c>
      <c r="Q1403" s="4">
        <f t="shared" si="337"/>
        <v>36.645587997695166</v>
      </c>
    </row>
    <row r="1404" spans="2:17" x14ac:dyDescent="0.2">
      <c r="B1404" s="5">
        <f t="shared" si="331"/>
        <v>0.13810000000000111</v>
      </c>
      <c r="D1404" s="25">
        <f t="shared" si="327"/>
        <v>8.3860300057621003E-7</v>
      </c>
      <c r="E1404" s="18">
        <f t="shared" si="332"/>
        <v>9.1297558507822784E-5</v>
      </c>
      <c r="F1404" s="26">
        <f t="shared" si="330"/>
        <v>9.426984255169649E-5</v>
      </c>
      <c r="G1404" s="17">
        <f t="shared" si="328"/>
        <v>-119812190.60236903</v>
      </c>
      <c r="H1404" s="10">
        <f t="shared" si="333"/>
        <v>8774409.0247822404</v>
      </c>
      <c r="I1404" s="21">
        <f t="shared" si="323"/>
        <v>-4104.9509916451498</v>
      </c>
      <c r="J1404" s="22">
        <f t="shared" si="324"/>
        <v>-1.36831699721505</v>
      </c>
      <c r="K1404" s="27">
        <f t="shared" si="329"/>
        <v>5.9658982281935224E-2</v>
      </c>
      <c r="L1404" s="5">
        <f t="shared" si="325"/>
        <v>3.6651560752926284E-2</v>
      </c>
      <c r="M1404" s="33">
        <f t="shared" si="326"/>
        <v>0.83860300057621007</v>
      </c>
      <c r="N1404" s="24">
        <f t="shared" si="334"/>
        <v>5.4778535104693669</v>
      </c>
      <c r="O1404" s="24">
        <f t="shared" si="335"/>
        <v>5.6561905531017898</v>
      </c>
      <c r="P1404" s="24">
        <f t="shared" si="336"/>
        <v>87.744090247822413</v>
      </c>
      <c r="Q1404" s="4">
        <f t="shared" si="337"/>
        <v>36.651560752926287</v>
      </c>
    </row>
    <row r="1405" spans="2:17" x14ac:dyDescent="0.2">
      <c r="B1405" s="5">
        <f t="shared" si="331"/>
        <v>0.1382000000000011</v>
      </c>
      <c r="D1405" s="25">
        <f t="shared" si="327"/>
        <v>8.371098117684301E-7</v>
      </c>
      <c r="E1405" s="18">
        <f t="shared" si="332"/>
        <v>9.1088171142379693E-5</v>
      </c>
      <c r="F1405" s="26">
        <f t="shared" si="330"/>
        <v>9.4037559920395091E-5</v>
      </c>
      <c r="G1405" s="17">
        <f t="shared" si="328"/>
        <v>-118891361.75494824</v>
      </c>
      <c r="H1405" s="10">
        <f t="shared" si="333"/>
        <v>8762473.8471643738</v>
      </c>
      <c r="I1405" s="21">
        <f t="shared" si="323"/>
        <v>-4086.5910549533255</v>
      </c>
      <c r="J1405" s="22">
        <f t="shared" si="324"/>
        <v>-1.3621970183177752</v>
      </c>
      <c r="K1405" s="27">
        <f t="shared" si="329"/>
        <v>5.9522456581158581E-2</v>
      </c>
      <c r="L1405" s="5">
        <f t="shared" si="325"/>
        <v>3.6657519824869436E-2</v>
      </c>
      <c r="M1405" s="33">
        <f t="shared" si="326"/>
        <v>0.83710981176843013</v>
      </c>
      <c r="N1405" s="24">
        <f t="shared" si="334"/>
        <v>5.4652902685427813</v>
      </c>
      <c r="O1405" s="24">
        <f t="shared" si="335"/>
        <v>5.6422535952237052</v>
      </c>
      <c r="P1405" s="24">
        <f t="shared" si="336"/>
        <v>87.624738471643752</v>
      </c>
      <c r="Q1405" s="4">
        <f t="shared" si="337"/>
        <v>36.657519824869439</v>
      </c>
    </row>
    <row r="1406" spans="2:17" x14ac:dyDescent="0.2">
      <c r="B1406" s="5">
        <f t="shared" si="331"/>
        <v>0.13830000000000109</v>
      </c>
      <c r="D1406" s="25">
        <f t="shared" si="327"/>
        <v>8.3562004378264241E-7</v>
      </c>
      <c r="E1406" s="18">
        <f t="shared" si="332"/>
        <v>9.0879721787026844E-5</v>
      </c>
      <c r="F1406" s="26">
        <f t="shared" si="330"/>
        <v>9.380634129518473E-5</v>
      </c>
      <c r="G1406" s="17">
        <f t="shared" si="328"/>
        <v>-117975551.12061591</v>
      </c>
      <c r="H1406" s="10">
        <f t="shared" si="333"/>
        <v>8750630.5015205964</v>
      </c>
      <c r="I1406" s="21">
        <f t="shared" si="323"/>
        <v>-4068.3719429656994</v>
      </c>
      <c r="J1406" s="22">
        <f t="shared" si="324"/>
        <v>-1.3561239809885666</v>
      </c>
      <c r="K1406" s="27">
        <f t="shared" si="329"/>
        <v>5.9386540531193265E-2</v>
      </c>
      <c r="L1406" s="5">
        <f t="shared" si="325"/>
        <v>3.6663465274725054E-2</v>
      </c>
      <c r="M1406" s="33">
        <f t="shared" si="326"/>
        <v>0.83562004378264243</v>
      </c>
      <c r="N1406" s="24">
        <f t="shared" si="334"/>
        <v>5.452783307221611</v>
      </c>
      <c r="O1406" s="24">
        <f t="shared" si="335"/>
        <v>5.628380477711084</v>
      </c>
      <c r="P1406" s="24">
        <f t="shared" si="336"/>
        <v>87.506305015205967</v>
      </c>
      <c r="Q1406" s="4">
        <f t="shared" si="337"/>
        <v>36.663465274725056</v>
      </c>
    </row>
    <row r="1407" spans="2:17" x14ac:dyDescent="0.2">
      <c r="B1407" s="5">
        <f t="shared" si="331"/>
        <v>0.13840000000000108</v>
      </c>
      <c r="D1407" s="25">
        <f t="shared" si="327"/>
        <v>8.3413368131873668E-7</v>
      </c>
      <c r="E1407" s="18">
        <f t="shared" si="332"/>
        <v>9.0672203255085914E-5</v>
      </c>
      <c r="F1407" s="26">
        <f t="shared" si="330"/>
        <v>9.3576180008967625E-5</v>
      </c>
      <c r="G1407" s="17">
        <f t="shared" si="328"/>
        <v>-117064780.32631545</v>
      </c>
      <c r="H1407" s="10">
        <f t="shared" si="333"/>
        <v>8738878.4849482495</v>
      </c>
      <c r="I1407" s="21">
        <f t="shared" si="323"/>
        <v>-4050.2928831364584</v>
      </c>
      <c r="J1407" s="22">
        <f t="shared" si="324"/>
        <v>-1.3500976277121528</v>
      </c>
      <c r="K1407" s="27">
        <f t="shared" si="329"/>
        <v>5.9251229450758232E-2</v>
      </c>
      <c r="L1407" s="5">
        <f t="shared" si="325"/>
        <v>3.6669397163224149E-2</v>
      </c>
      <c r="M1407" s="33">
        <f t="shared" si="326"/>
        <v>0.83413368131873666</v>
      </c>
      <c r="N1407" s="24">
        <f t="shared" si="334"/>
        <v>5.4403321953051549</v>
      </c>
      <c r="O1407" s="24">
        <f t="shared" si="335"/>
        <v>5.6145708005380577</v>
      </c>
      <c r="P1407" s="24">
        <f t="shared" si="336"/>
        <v>87.388784849482505</v>
      </c>
      <c r="Q1407" s="4">
        <f t="shared" si="337"/>
        <v>36.669397163224147</v>
      </c>
    </row>
    <row r="1408" spans="2:17" x14ac:dyDescent="0.2">
      <c r="B1408" s="5">
        <f t="shared" si="331"/>
        <v>0.13850000000000107</v>
      </c>
      <c r="D1408" s="25">
        <f t="shared" si="327"/>
        <v>8.326507091939641E-7</v>
      </c>
      <c r="E1408" s="18">
        <f t="shared" si="332"/>
        <v>9.0465608399111332E-5</v>
      </c>
      <c r="F1408" s="26">
        <f t="shared" si="330"/>
        <v>9.3347069413014032E-5</v>
      </c>
      <c r="G1408" s="17">
        <f t="shared" si="328"/>
        <v>-116159070.15526843</v>
      </c>
      <c r="H1408" s="10">
        <f t="shared" si="333"/>
        <v>8727217.2924241703</v>
      </c>
      <c r="I1408" s="21">
        <f t="shared" si="323"/>
        <v>-4032.353099707871</v>
      </c>
      <c r="J1408" s="22">
        <f t="shared" si="324"/>
        <v>-1.3441176999026236</v>
      </c>
      <c r="K1408" s="27">
        <f t="shared" si="329"/>
        <v>5.9116518684377492E-2</v>
      </c>
      <c r="L1408" s="5">
        <f t="shared" si="325"/>
        <v>3.6675315550630909E-2</v>
      </c>
      <c r="M1408" s="33">
        <f t="shared" si="326"/>
        <v>0.83265070919396411</v>
      </c>
      <c r="N1408" s="24">
        <f t="shared" si="334"/>
        <v>5.4279365039466798</v>
      </c>
      <c r="O1408" s="24">
        <f t="shared" si="335"/>
        <v>5.6008241647808417</v>
      </c>
      <c r="P1408" s="24">
        <f t="shared" si="336"/>
        <v>87.272172924241715</v>
      </c>
      <c r="Q1408" s="4">
        <f t="shared" si="337"/>
        <v>36.675315550630906</v>
      </c>
    </row>
    <row r="1409" spans="2:17" x14ac:dyDescent="0.2">
      <c r="B1409" s="5">
        <f t="shared" si="331"/>
        <v>0.13860000000000106</v>
      </c>
      <c r="D1409" s="25">
        <f t="shared" si="327"/>
        <v>8.3117111234227332E-7</v>
      </c>
      <c r="E1409" s="18">
        <f t="shared" si="332"/>
        <v>9.0259930111057039E-5</v>
      </c>
      <c r="F1409" s="26">
        <f t="shared" si="330"/>
        <v>9.3119002877354483E-5</v>
      </c>
      <c r="G1409" s="17">
        <f t="shared" si="328"/>
        <v>-115258440.55610801</v>
      </c>
      <c r="H1409" s="10">
        <f t="shared" si="333"/>
        <v>8715646.4168886021</v>
      </c>
      <c r="I1409" s="21">
        <f t="shared" si="323"/>
        <v>-4014.5518138385123</v>
      </c>
      <c r="J1409" s="22">
        <f t="shared" si="324"/>
        <v>-1.3381839379461709</v>
      </c>
      <c r="K1409" s="27">
        <f t="shared" si="329"/>
        <v>5.8982403602485051E-2</v>
      </c>
      <c r="L1409" s="5">
        <f t="shared" si="325"/>
        <v>3.668122049674525E-2</v>
      </c>
      <c r="M1409" s="33">
        <f t="shared" si="326"/>
        <v>0.83117111234227337</v>
      </c>
      <c r="N1409" s="24">
        <f t="shared" si="334"/>
        <v>5.415595806663422</v>
      </c>
      <c r="O1409" s="24">
        <f t="shared" si="335"/>
        <v>5.5871401726412691</v>
      </c>
      <c r="P1409" s="24">
        <f t="shared" si="336"/>
        <v>87.156464168886032</v>
      </c>
      <c r="Q1409" s="4">
        <f t="shared" si="337"/>
        <v>36.681220496745247</v>
      </c>
    </row>
    <row r="1410" spans="2:17" x14ac:dyDescent="0.2">
      <c r="B1410" s="5">
        <f t="shared" si="331"/>
        <v>0.13870000000000104</v>
      </c>
      <c r="D1410" s="25">
        <f t="shared" si="327"/>
        <v>8.2969487581368866E-7</v>
      </c>
      <c r="E1410" s="18">
        <f t="shared" si="332"/>
        <v>9.0055161322436723E-5</v>
      </c>
      <c r="F1410" s="26">
        <f t="shared" si="330"/>
        <v>9.2891973791169936E-5</v>
      </c>
      <c r="G1410" s="17">
        <f t="shared" si="328"/>
        <v>-114362910.65189776</v>
      </c>
      <c r="H1410" s="10">
        <f t="shared" si="333"/>
        <v>8704165.3493282013</v>
      </c>
      <c r="I1410" s="21">
        <f t="shared" si="323"/>
        <v>-3996.8882437301031</v>
      </c>
      <c r="J1410" s="22">
        <f t="shared" si="324"/>
        <v>-1.3322960812433677</v>
      </c>
      <c r="K1410" s="27">
        <f t="shared" si="329"/>
        <v>5.8848879601525572E-2</v>
      </c>
      <c r="L1410" s="5">
        <f t="shared" si="325"/>
        <v>3.6687112060905448E-2</v>
      </c>
      <c r="M1410" s="33">
        <f t="shared" si="326"/>
        <v>0.82969487581368861</v>
      </c>
      <c r="N1410" s="24">
        <f t="shared" si="334"/>
        <v>5.4033096793462034</v>
      </c>
      <c r="O1410" s="24">
        <f t="shared" si="335"/>
        <v>5.5735184274701961</v>
      </c>
      <c r="P1410" s="24">
        <f t="shared" si="336"/>
        <v>87.041653493282013</v>
      </c>
      <c r="Q1410" s="4">
        <f t="shared" si="337"/>
        <v>36.687112060905449</v>
      </c>
    </row>
    <row r="1411" spans="2:17" x14ac:dyDescent="0.2">
      <c r="B1411" s="5">
        <f t="shared" si="331"/>
        <v>0.13880000000000103</v>
      </c>
      <c r="D1411" s="25">
        <f t="shared" si="327"/>
        <v>8.2822198477363933E-7</v>
      </c>
      <c r="E1411" s="18">
        <f t="shared" si="332"/>
        <v>8.9851295004477502E-5</v>
      </c>
      <c r="F1411" s="26">
        <f t="shared" si="330"/>
        <v>9.2665975563170904E-5</v>
      </c>
      <c r="G1411" s="17">
        <f t="shared" si="328"/>
        <v>-113472498.74932849</v>
      </c>
      <c r="H1411" s="10">
        <f t="shared" si="333"/>
        <v>8692773.5788581409</v>
      </c>
      <c r="I1411" s="21">
        <f t="shared" si="323"/>
        <v>-3979.361604752964</v>
      </c>
      <c r="J1411" s="22">
        <f t="shared" si="324"/>
        <v>-1.3264538682509881</v>
      </c>
      <c r="K1411" s="27">
        <f t="shared" si="329"/>
        <v>5.8715942104050851E-2</v>
      </c>
      <c r="L1411" s="5">
        <f t="shared" si="325"/>
        <v>3.6692990301990726E-2</v>
      </c>
      <c r="M1411" s="33">
        <f t="shared" si="326"/>
        <v>0.82822198477363929</v>
      </c>
      <c r="N1411" s="24">
        <f t="shared" si="334"/>
        <v>5.3910777002686503</v>
      </c>
      <c r="O1411" s="24">
        <f t="shared" si="335"/>
        <v>5.5599585337902546</v>
      </c>
      <c r="P1411" s="24">
        <f t="shared" si="336"/>
        <v>86.927735788581415</v>
      </c>
      <c r="Q1411" s="4">
        <f t="shared" si="337"/>
        <v>36.692990301990726</v>
      </c>
    </row>
    <row r="1412" spans="2:17" x14ac:dyDescent="0.2">
      <c r="B1412" s="5">
        <f t="shared" si="331"/>
        <v>0.13890000000000102</v>
      </c>
      <c r="D1412" s="25">
        <f t="shared" si="327"/>
        <v>8.2675242450231899E-7</v>
      </c>
      <c r="E1412" s="18">
        <f t="shared" si="332"/>
        <v>8.9648324168267255E-5</v>
      </c>
      <c r="F1412" s="26">
        <f t="shared" si="330"/>
        <v>9.2441001621973421E-5</v>
      </c>
      <c r="G1412" s="17">
        <f t="shared" si="328"/>
        <v>-112587222.34773608</v>
      </c>
      <c r="H1412" s="10">
        <f t="shared" si="333"/>
        <v>8681470.5928032883</v>
      </c>
      <c r="I1412" s="21">
        <f t="shared" si="323"/>
        <v>-3961.9711095700627</v>
      </c>
      <c r="J1412" s="22">
        <f t="shared" si="324"/>
        <v>-1.3206570365233543</v>
      </c>
      <c r="K1412" s="27">
        <f t="shared" si="329"/>
        <v>5.8583586558812135E-2</v>
      </c>
      <c r="L1412" s="5">
        <f t="shared" si="325"/>
        <v>3.669885527842387E-2</v>
      </c>
      <c r="M1412" s="33">
        <f t="shared" si="326"/>
        <v>0.82675242450231901</v>
      </c>
      <c r="N1412" s="24">
        <f t="shared" si="334"/>
        <v>5.3788994500960357</v>
      </c>
      <c r="O1412" s="24">
        <f t="shared" si="335"/>
        <v>5.5464600973184055</v>
      </c>
      <c r="P1412" s="24">
        <f t="shared" si="336"/>
        <v>86.814705928032893</v>
      </c>
      <c r="Q1412" s="4">
        <f t="shared" si="337"/>
        <v>36.698855278423871</v>
      </c>
    </row>
    <row r="1413" spans="2:17" x14ac:dyDescent="0.2">
      <c r="B1413" s="5">
        <f t="shared" si="331"/>
        <v>0.13900000000000101</v>
      </c>
      <c r="D1413" s="25">
        <f t="shared" si="327"/>
        <v>8.252861803940336E-7</v>
      </c>
      <c r="E1413" s="18">
        <f t="shared" si="332"/>
        <v>8.9446241864895513E-5</v>
      </c>
      <c r="F1413" s="26">
        <f t="shared" si="330"/>
        <v>9.2217045416467653E-5</v>
      </c>
      <c r="G1413" s="17">
        <f t="shared" si="328"/>
        <v>-111707098.14824665</v>
      </c>
      <c r="H1413" s="10">
        <f t="shared" si="333"/>
        <v>8670255.876778489</v>
      </c>
      <c r="I1413" s="21">
        <f t="shared" si="323"/>
        <v>-3944.7159682596789</v>
      </c>
      <c r="J1413" s="22">
        <f t="shared" si="324"/>
        <v>-1.3149053227532264</v>
      </c>
      <c r="K1413" s="27">
        <f t="shared" si="329"/>
        <v>5.8451808440848303E-2</v>
      </c>
      <c r="L1413" s="5">
        <f t="shared" si="325"/>
        <v>3.670470704817385E-2</v>
      </c>
      <c r="M1413" s="33">
        <f t="shared" si="326"/>
        <v>0.82528618039403356</v>
      </c>
      <c r="N1413" s="24">
        <f t="shared" si="334"/>
        <v>5.3667745118937304</v>
      </c>
      <c r="O1413" s="24">
        <f t="shared" si="335"/>
        <v>5.5330227249880588</v>
      </c>
      <c r="P1413" s="24">
        <f t="shared" si="336"/>
        <v>86.702558767784893</v>
      </c>
      <c r="Q1413" s="4">
        <f t="shared" si="337"/>
        <v>36.704707048173852</v>
      </c>
    </row>
    <row r="1414" spans="2:17" x14ac:dyDescent="0.2">
      <c r="B1414" s="5">
        <f t="shared" si="331"/>
        <v>0.139100000000001</v>
      </c>
      <c r="D1414" s="25">
        <f t="shared" si="327"/>
        <v>8.2382323795653733E-7</v>
      </c>
      <c r="E1414" s="18">
        <f t="shared" si="332"/>
        <v>8.9245041185588174E-5</v>
      </c>
      <c r="F1414" s="26">
        <f t="shared" si="330"/>
        <v>9.1994100416179075E-5</v>
      </c>
      <c r="G1414" s="17">
        <f t="shared" si="328"/>
        <v>-110832142.0628856</v>
      </c>
      <c r="H1414" s="10">
        <f t="shared" si="333"/>
        <v>8659128.9147679321</v>
      </c>
      <c r="I1414" s="21">
        <f t="shared" si="323"/>
        <v>-3927.5953884366754</v>
      </c>
      <c r="J1414" s="22">
        <f t="shared" si="324"/>
        <v>-1.3091984628122251</v>
      </c>
      <c r="K1414" s="27">
        <f t="shared" si="329"/>
        <v>5.8320603251570027E-2</v>
      </c>
      <c r="L1414" s="5">
        <f t="shared" si="325"/>
        <v>3.6710545668758469E-2</v>
      </c>
      <c r="M1414" s="33">
        <f t="shared" si="326"/>
        <v>0.82382323795653734</v>
      </c>
      <c r="N1414" s="24">
        <f t="shared" si="334"/>
        <v>5.3547024711352904</v>
      </c>
      <c r="O1414" s="24">
        <f t="shared" si="335"/>
        <v>5.5196460249707444</v>
      </c>
      <c r="P1414" s="24">
        <f t="shared" si="336"/>
        <v>86.591289147679333</v>
      </c>
      <c r="Q1414" s="4">
        <f t="shared" si="337"/>
        <v>36.710545668758471</v>
      </c>
    </row>
    <row r="1415" spans="2:17" x14ac:dyDescent="0.2">
      <c r="B1415" s="5">
        <f t="shared" si="331"/>
        <v>0.13920000000000099</v>
      </c>
      <c r="D1415" s="25">
        <f t="shared" si="327"/>
        <v>8.2236358281038372E-7</v>
      </c>
      <c r="E1415" s="18">
        <f t="shared" si="332"/>
        <v>8.9044715261835922E-5</v>
      </c>
      <c r="F1415" s="26">
        <f t="shared" si="330"/>
        <v>9.177216011162501E-5</v>
      </c>
      <c r="G1415" s="17">
        <f t="shared" si="328"/>
        <v>-109962369.22363606</v>
      </c>
      <c r="H1415" s="10">
        <f t="shared" si="333"/>
        <v>8648089.1892036069</v>
      </c>
      <c r="I1415" s="21">
        <f t="shared" si="323"/>
        <v>-3910.6085753723582</v>
      </c>
      <c r="J1415" s="22">
        <f t="shared" si="324"/>
        <v>-1.3035361917907862</v>
      </c>
      <c r="K1415" s="27">
        <f t="shared" si="329"/>
        <v>5.8189966518839877E-2</v>
      </c>
      <c r="L1415" s="5">
        <f t="shared" si="325"/>
        <v>3.6716371197246987E-2</v>
      </c>
      <c r="M1415" s="33">
        <f t="shared" si="326"/>
        <v>0.82236358281038369</v>
      </c>
      <c r="N1415" s="24">
        <f t="shared" si="334"/>
        <v>5.3426829157101556</v>
      </c>
      <c r="O1415" s="24">
        <f t="shared" si="335"/>
        <v>5.5063296066975003</v>
      </c>
      <c r="P1415" s="24">
        <f t="shared" si="336"/>
        <v>86.48089189203607</v>
      </c>
      <c r="Q1415" s="4">
        <f t="shared" si="337"/>
        <v>36.716371197246986</v>
      </c>
    </row>
    <row r="1416" spans="2:17" x14ac:dyDescent="0.2">
      <c r="B1416" s="5">
        <f t="shared" si="331"/>
        <v>0.13930000000000098</v>
      </c>
      <c r="D1416" s="25">
        <f t="shared" si="327"/>
        <v>8.2090720068825314E-7</v>
      </c>
      <c r="E1416" s="18">
        <f t="shared" si="332"/>
        <v>8.8845257265516582E-5</v>
      </c>
      <c r="F1416" s="26">
        <f t="shared" si="330"/>
        <v>9.1551218014662372E-5</v>
      </c>
      <c r="G1416" s="17">
        <f t="shared" si="328"/>
        <v>-109097793.99156353</v>
      </c>
      <c r="H1416" s="10">
        <f t="shared" si="333"/>
        <v>8637136.1810428463</v>
      </c>
      <c r="I1416" s="21">
        <f t="shared" si="323"/>
        <v>-3893.7547321129664</v>
      </c>
      <c r="J1416" s="22">
        <f t="shared" si="324"/>
        <v>-1.2979182440376555</v>
      </c>
      <c r="K1416" s="27">
        <f t="shared" si="329"/>
        <v>5.8059893797048456E-2</v>
      </c>
      <c r="L1416" s="5">
        <f t="shared" si="325"/>
        <v>3.6722183690262783E-2</v>
      </c>
      <c r="M1416" s="33">
        <f t="shared" si="326"/>
        <v>0.82090720068825318</v>
      </c>
      <c r="N1416" s="24">
        <f t="shared" si="334"/>
        <v>5.3307154359309949</v>
      </c>
      <c r="O1416" s="24">
        <f t="shared" si="335"/>
        <v>5.4930730808797419</v>
      </c>
      <c r="P1416" s="24">
        <f t="shared" si="336"/>
        <v>86.371361810428468</v>
      </c>
      <c r="Q1416" s="4">
        <f t="shared" si="337"/>
        <v>36.722183690262781</v>
      </c>
    </row>
    <row r="1417" spans="2:17" x14ac:dyDescent="0.2">
      <c r="B1417" s="5">
        <f t="shared" si="331"/>
        <v>0.13940000000000097</v>
      </c>
      <c r="D1417" s="25">
        <f t="shared" si="327"/>
        <v>8.1945407743430568E-7</v>
      </c>
      <c r="E1417" s="18">
        <f t="shared" si="332"/>
        <v>8.864666040901139E-5</v>
      </c>
      <c r="F1417" s="26">
        <f t="shared" si="330"/>
        <v>9.1331267658832066E-5</v>
      </c>
      <c r="G1417" s="17">
        <f t="shared" si="328"/>
        <v>-108238429.96583158</v>
      </c>
      <c r="H1417" s="10">
        <f t="shared" si="333"/>
        <v>8626269.3698449768</v>
      </c>
      <c r="I1417" s="21">
        <f t="shared" si="323"/>
        <v>-3877.0330595967685</v>
      </c>
      <c r="J1417" s="22">
        <f t="shared" si="324"/>
        <v>-1.2923443531989227</v>
      </c>
      <c r="K1417" s="27">
        <f t="shared" si="329"/>
        <v>5.7930380667186629E-2</v>
      </c>
      <c r="L1417" s="5">
        <f t="shared" si="325"/>
        <v>3.6727983203985994E-2</v>
      </c>
      <c r="M1417" s="33">
        <f t="shared" si="326"/>
        <v>0.81945407743430565</v>
      </c>
      <c r="N1417" s="24">
        <f t="shared" si="334"/>
        <v>5.3187996245406834</v>
      </c>
      <c r="O1417" s="24">
        <f t="shared" si="335"/>
        <v>5.4798760595299241</v>
      </c>
      <c r="P1417" s="24">
        <f t="shared" si="336"/>
        <v>86.26269369844978</v>
      </c>
      <c r="Q1417" s="4">
        <f t="shared" si="337"/>
        <v>36.727983203985993</v>
      </c>
    </row>
    <row r="1418" spans="2:17" x14ac:dyDescent="0.2">
      <c r="B1418" s="5">
        <f t="shared" si="331"/>
        <v>0.13950000000000096</v>
      </c>
      <c r="D1418" s="25">
        <f t="shared" si="327"/>
        <v>8.1800419900350177E-7</v>
      </c>
      <c r="E1418" s="18">
        <f t="shared" si="332"/>
        <v>8.8448917945315155E-5</v>
      </c>
      <c r="F1418" s="26">
        <f t="shared" si="330"/>
        <v>9.1112302599693693E-5</v>
      </c>
      <c r="G1418" s="17">
        <f t="shared" si="328"/>
        <v>-107384289.99282703</v>
      </c>
      <c r="H1418" s="10">
        <f t="shared" si="333"/>
        <v>8615488.2338470444</v>
      </c>
      <c r="I1418" s="21">
        <f t="shared" si="323"/>
        <v>-3860.4427567697562</v>
      </c>
      <c r="J1418" s="22">
        <f t="shared" si="324"/>
        <v>-1.2868142522565853</v>
      </c>
      <c r="K1418" s="27">
        <f t="shared" si="329"/>
        <v>5.7801422736913854E-2</v>
      </c>
      <c r="L1418" s="5">
        <f t="shared" si="325"/>
        <v>3.6733769794156199E-2</v>
      </c>
      <c r="M1418" s="33">
        <f t="shared" si="326"/>
        <v>0.81800419900350174</v>
      </c>
      <c r="N1418" s="24">
        <f t="shared" si="334"/>
        <v>5.3069350767189096</v>
      </c>
      <c r="O1418" s="24">
        <f t="shared" si="335"/>
        <v>5.4667381559816217</v>
      </c>
      <c r="P1418" s="24">
        <f t="shared" si="336"/>
        <v>86.154882338470458</v>
      </c>
      <c r="Q1418" s="4">
        <f t="shared" si="337"/>
        <v>36.733769794156196</v>
      </c>
    </row>
    <row r="1419" spans="2:17" x14ac:dyDescent="0.2">
      <c r="B1419" s="5">
        <f t="shared" si="331"/>
        <v>0.13960000000000095</v>
      </c>
      <c r="D1419" s="25">
        <f t="shared" si="327"/>
        <v>8.1655755146095174E-7</v>
      </c>
      <c r="E1419" s="18">
        <f t="shared" si="332"/>
        <v>8.8252023168140754E-5</v>
      </c>
      <c r="F1419" s="26">
        <f t="shared" si="330"/>
        <v>9.0894316415157043E-5</v>
      </c>
      <c r="G1419" s="17">
        <f t="shared" si="328"/>
        <v>-106535386.1751415</v>
      </c>
      <c r="H1419" s="10">
        <f t="shared" si="333"/>
        <v>8604792.2500386462</v>
      </c>
      <c r="I1419" s="21">
        <f t="shared" si="323"/>
        <v>-3843.9830206999695</v>
      </c>
      <c r="J1419" s="22">
        <f t="shared" si="324"/>
        <v>-1.2813276735666566</v>
      </c>
      <c r="K1419" s="27">
        <f t="shared" si="329"/>
        <v>5.7673015640622695E-2</v>
      </c>
      <c r="L1419" s="5">
        <f t="shared" si="325"/>
        <v>3.6739543516075078E-2</v>
      </c>
      <c r="M1419" s="33">
        <f t="shared" si="326"/>
        <v>0.81655755146095177</v>
      </c>
      <c r="N1419" s="24">
        <f t="shared" si="334"/>
        <v>5.2951213900884451</v>
      </c>
      <c r="O1419" s="24">
        <f t="shared" si="335"/>
        <v>5.4536589849094224</v>
      </c>
      <c r="P1419" s="24">
        <f t="shared" si="336"/>
        <v>86.047922500386463</v>
      </c>
      <c r="Q1419" s="4">
        <f t="shared" si="337"/>
        <v>36.739543516075081</v>
      </c>
    </row>
    <row r="1420" spans="2:17" x14ac:dyDescent="0.2">
      <c r="B1420" s="5">
        <f t="shared" si="331"/>
        <v>0.13970000000000093</v>
      </c>
      <c r="D1420" s="25">
        <f t="shared" si="327"/>
        <v>8.1511412098123136E-7</v>
      </c>
      <c r="E1420" s="18">
        <f t="shared" si="332"/>
        <v>8.805596941201748E-5</v>
      </c>
      <c r="F1420" s="26">
        <f t="shared" si="330"/>
        <v>9.0677302705803836E-5</v>
      </c>
      <c r="G1420" s="17">
        <f t="shared" si="328"/>
        <v>-105691729.88065156</v>
      </c>
      <c r="H1420" s="10">
        <f t="shared" si="333"/>
        <v>8594180.8942358568</v>
      </c>
      <c r="I1420" s="21">
        <f t="shared" si="323"/>
        <v>-3827.6530466904278</v>
      </c>
      <c r="J1420" s="22">
        <f t="shared" si="324"/>
        <v>-1.2758843488968092</v>
      </c>
      <c r="K1420" s="27">
        <f t="shared" si="329"/>
        <v>5.7545155039499522E-2</v>
      </c>
      <c r="L1420" s="5">
        <f t="shared" si="325"/>
        <v>3.6745304424609083E-2</v>
      </c>
      <c r="M1420" s="33">
        <f t="shared" si="326"/>
        <v>0.81511412098123137</v>
      </c>
      <c r="N1420" s="24">
        <f t="shared" si="334"/>
        <v>5.283358164721049</v>
      </c>
      <c r="O1420" s="24">
        <f t="shared" si="335"/>
        <v>5.4406381623482298</v>
      </c>
      <c r="P1420" s="24">
        <f t="shared" si="336"/>
        <v>85.941808942358577</v>
      </c>
      <c r="Q1420" s="4">
        <f t="shared" si="337"/>
        <v>36.745304424609081</v>
      </c>
    </row>
    <row r="1421" spans="2:17" x14ac:dyDescent="0.2">
      <c r="B1421" s="5">
        <f t="shared" si="331"/>
        <v>0.13980000000000092</v>
      </c>
      <c r="D1421" s="25">
        <f t="shared" si="327"/>
        <v>8.1367389384772962E-7</v>
      </c>
      <c r="E1421" s="18">
        <f t="shared" si="332"/>
        <v>8.7860750052383825E-5</v>
      </c>
      <c r="F1421" s="26">
        <f t="shared" si="330"/>
        <v>9.0461255095206663E-5</v>
      </c>
      <c r="G1421" s="17">
        <f t="shared" si="328"/>
        <v>-104853331.75145423</v>
      </c>
      <c r="H1421" s="10">
        <f t="shared" si="333"/>
        <v>8583653.641154252</v>
      </c>
      <c r="I1421" s="21">
        <f t="shared" si="323"/>
        <v>-3811.4520283906918</v>
      </c>
      <c r="J1421" s="22">
        <f t="shared" si="324"/>
        <v>-1.2704840094635639</v>
      </c>
      <c r="K1421" s="27">
        <f t="shared" si="329"/>
        <v>5.7417836621581501E-2</v>
      </c>
      <c r="L1421" s="5">
        <f t="shared" si="325"/>
        <v>3.6751052574192138E-2</v>
      </c>
      <c r="M1421" s="33">
        <f t="shared" si="326"/>
        <v>0.81367389384772959</v>
      </c>
      <c r="N1421" s="24">
        <f t="shared" si="334"/>
        <v>5.2716450031430293</v>
      </c>
      <c r="O1421" s="24">
        <f t="shared" si="335"/>
        <v>5.4276753057124001</v>
      </c>
      <c r="P1421" s="24">
        <f t="shared" si="336"/>
        <v>85.836536411542525</v>
      </c>
      <c r="Q1421" s="4">
        <f t="shared" si="337"/>
        <v>36.751052574192137</v>
      </c>
    </row>
    <row r="1422" spans="2:17" x14ac:dyDescent="0.2">
      <c r="B1422" s="5">
        <f t="shared" si="331"/>
        <v>0.13990000000000091</v>
      </c>
      <c r="D1422" s="25">
        <f t="shared" si="327"/>
        <v>8.1223685645196609E-7</v>
      </c>
      <c r="E1422" s="18">
        <f t="shared" si="332"/>
        <v>8.7666358505674431E-5</v>
      </c>
      <c r="F1422" s="26">
        <f t="shared" si="330"/>
        <v>9.0246167230238517E-5</v>
      </c>
      <c r="G1422" s="17">
        <f t="shared" si="328"/>
        <v>-104020201.71291354</v>
      </c>
      <c r="H1422" s="10">
        <f t="shared" si="333"/>
        <v>8573209.9644810334</v>
      </c>
      <c r="I1422" s="21">
        <f t="shared" si="323"/>
        <v>-3795.3791579070307</v>
      </c>
      <c r="J1422" s="22">
        <f t="shared" si="324"/>
        <v>-1.2651263859690103</v>
      </c>
      <c r="K1422" s="27">
        <f t="shared" si="329"/>
        <v>5.7291056101809873E-2</v>
      </c>
      <c r="L1422" s="5">
        <f t="shared" si="325"/>
        <v>3.6756788018828306E-2</v>
      </c>
      <c r="M1422" s="33">
        <f t="shared" si="326"/>
        <v>0.81223685645196608</v>
      </c>
      <c r="N1422" s="24">
        <f t="shared" si="334"/>
        <v>5.2599815103404657</v>
      </c>
      <c r="O1422" s="24">
        <f t="shared" si="335"/>
        <v>5.4147700338143112</v>
      </c>
      <c r="P1422" s="24">
        <f t="shared" si="336"/>
        <v>85.732099644810347</v>
      </c>
      <c r="Q1422" s="4">
        <f t="shared" si="337"/>
        <v>36.756788018828303</v>
      </c>
    </row>
    <row r="1423" spans="2:17" x14ac:dyDescent="0.2">
      <c r="B1423" s="5">
        <f t="shared" si="331"/>
        <v>0.1400000000000009</v>
      </c>
      <c r="D1423" s="25">
        <f t="shared" si="327"/>
        <v>8.1080299529292506E-7</v>
      </c>
      <c r="E1423" s="18">
        <f t="shared" si="332"/>
        <v>8.747278822940146E-5</v>
      </c>
      <c r="F1423" s="26">
        <f t="shared" si="330"/>
        <v>9.0032032781377962E-5</v>
      </c>
      <c r="G1423" s="17">
        <f t="shared" si="328"/>
        <v>-103192348.98256344</v>
      </c>
      <c r="H1423" s="10">
        <f t="shared" si="333"/>
        <v>8562849.3369462602</v>
      </c>
      <c r="I1423" s="21">
        <f t="shared" si="323"/>
        <v>-3779.4336259112451</v>
      </c>
      <c r="J1423" s="22">
        <f t="shared" si="324"/>
        <v>-1.2598112086370816</v>
      </c>
      <c r="K1423" s="27">
        <f t="shared" si="329"/>
        <v>5.7164809222079567E-2</v>
      </c>
      <c r="L1423" s="5">
        <f t="shared" si="325"/>
        <v>3.6762510812094501E-2</v>
      </c>
      <c r="M1423" s="33">
        <f t="shared" si="326"/>
        <v>0.8108029952929251</v>
      </c>
      <c r="N1423" s="24">
        <f t="shared" si="334"/>
        <v>5.2483672937640877</v>
      </c>
      <c r="O1423" s="24">
        <f t="shared" si="335"/>
        <v>5.4019219668826777</v>
      </c>
      <c r="P1423" s="24">
        <f t="shared" si="336"/>
        <v>85.628493369462603</v>
      </c>
      <c r="Q1423" s="4">
        <f t="shared" si="337"/>
        <v>36.762510812094504</v>
      </c>
    </row>
    <row r="1424" spans="2:17" x14ac:dyDescent="0.2">
      <c r="B1424" s="5">
        <f t="shared" si="331"/>
        <v>0.14010000000000089</v>
      </c>
      <c r="D1424" s="25">
        <f t="shared" si="327"/>
        <v>8.0937229697637458E-7</v>
      </c>
      <c r="E1424" s="18">
        <f t="shared" si="332"/>
        <v>8.728003272223038E-5</v>
      </c>
      <c r="F1424" s="26">
        <f t="shared" si="330"/>
        <v>8.9818845443006442E-5</v>
      </c>
      <c r="G1424" s="17">
        <f t="shared" si="328"/>
        <v>-102369782.07906009</v>
      </c>
      <c r="H1424" s="10">
        <f t="shared" si="333"/>
        <v>8552571.2303931788</v>
      </c>
      <c r="I1424" s="21">
        <f t="shared" si="323"/>
        <v>-3763.6146217480864</v>
      </c>
      <c r="J1424" s="22">
        <f t="shared" si="324"/>
        <v>-1.254538207249362</v>
      </c>
      <c r="K1424" s="27">
        <f t="shared" si="329"/>
        <v>5.7039091751285242E-2</v>
      </c>
      <c r="L1424" s="5">
        <f t="shared" si="325"/>
        <v>3.6768221007143172E-2</v>
      </c>
      <c r="M1424" s="33">
        <f t="shared" si="326"/>
        <v>0.80937229697637458</v>
      </c>
      <c r="N1424" s="24">
        <f t="shared" si="334"/>
        <v>5.2368019633338232</v>
      </c>
      <c r="O1424" s="24">
        <f t="shared" si="335"/>
        <v>5.3891307265803867</v>
      </c>
      <c r="P1424" s="24">
        <f t="shared" si="336"/>
        <v>85.525712303931797</v>
      </c>
      <c r="Q1424" s="4">
        <f t="shared" si="337"/>
        <v>36.768221007143168</v>
      </c>
    </row>
    <row r="1425" spans="2:17" x14ac:dyDescent="0.2">
      <c r="B1425" s="5">
        <f t="shared" si="331"/>
        <v>0.14020000000000088</v>
      </c>
      <c r="D1425" s="25">
        <f t="shared" si="327"/>
        <v>8.0794474821420747E-7</v>
      </c>
      <c r="E1425" s="18">
        <f t="shared" si="332"/>
        <v>8.7088085524050153E-5</v>
      </c>
      <c r="F1425" s="26">
        <f t="shared" si="330"/>
        <v>8.960659893370177E-5</v>
      </c>
      <c r="G1425" s="17">
        <f t="shared" si="328"/>
        <v>-101552508.8310425</v>
      </c>
      <c r="H1425" s="10">
        <f t="shared" si="333"/>
        <v>8542375.1158476733</v>
      </c>
      <c r="I1425" s="21">
        <f t="shared" si="323"/>
        <v>-3747.9213335413515</v>
      </c>
      <c r="J1425" s="22">
        <f t="shared" si="324"/>
        <v>-1.2493071111804506</v>
      </c>
      <c r="K1425" s="27">
        <f t="shared" si="329"/>
        <v>5.6913899485363753E-2</v>
      </c>
      <c r="L1425" s="5">
        <f t="shared" si="325"/>
        <v>3.6773918656705006E-2</v>
      </c>
      <c r="M1425" s="33">
        <f t="shared" si="326"/>
        <v>0.80794474821420748</v>
      </c>
      <c r="N1425" s="24">
        <f t="shared" si="334"/>
        <v>5.2252851314430089</v>
      </c>
      <c r="O1425" s="24">
        <f t="shared" si="335"/>
        <v>5.3763959360221065</v>
      </c>
      <c r="P1425" s="24">
        <f t="shared" si="336"/>
        <v>85.423751158476733</v>
      </c>
      <c r="Q1425" s="4">
        <f t="shared" si="337"/>
        <v>36.773918656705007</v>
      </c>
    </row>
    <row r="1426" spans="2:17" x14ac:dyDescent="0.2">
      <c r="B1426" s="5">
        <f t="shared" si="331"/>
        <v>0.14030000000000087</v>
      </c>
      <c r="D1426" s="25">
        <f t="shared" si="327"/>
        <v>8.0652033582374843E-7</v>
      </c>
      <c r="E1426" s="18">
        <f t="shared" si="332"/>
        <v>8.6896940216038221E-5</v>
      </c>
      <c r="F1426" s="26">
        <f t="shared" si="330"/>
        <v>8.9395286996521919E-5</v>
      </c>
      <c r="G1426" s="17">
        <f t="shared" si="328"/>
        <v>-100740536.38606468</v>
      </c>
      <c r="H1426" s="10">
        <f t="shared" si="333"/>
        <v>8532260.4635868184</v>
      </c>
      <c r="I1426" s="21">
        <f t="shared" si="323"/>
        <v>-3732.3529482985796</v>
      </c>
      <c r="J1426" s="22">
        <f t="shared" si="324"/>
        <v>-1.2441176494328599</v>
      </c>
      <c r="K1426" s="27">
        <f t="shared" si="329"/>
        <v>5.6789228247333089E-2</v>
      </c>
      <c r="L1426" s="5">
        <f t="shared" si="325"/>
        <v>3.6779603813091644E-2</v>
      </c>
      <c r="M1426" s="33">
        <f t="shared" si="326"/>
        <v>0.80652033582374838</v>
      </c>
      <c r="N1426" s="24">
        <f t="shared" si="334"/>
        <v>5.2138164129622933</v>
      </c>
      <c r="O1426" s="24">
        <f t="shared" si="335"/>
        <v>5.3637172197913152</v>
      </c>
      <c r="P1426" s="24">
        <f t="shared" si="336"/>
        <v>85.322604635868188</v>
      </c>
      <c r="Q1426" s="4">
        <f t="shared" si="337"/>
        <v>36.77960381309164</v>
      </c>
    </row>
    <row r="1427" spans="2:17" x14ac:dyDescent="0.2">
      <c r="B1427" s="5">
        <f t="shared" si="331"/>
        <v>0.14040000000000086</v>
      </c>
      <c r="D1427" s="25">
        <f t="shared" si="327"/>
        <v>8.0509904672708997E-7</v>
      </c>
      <c r="E1427" s="18">
        <f t="shared" si="332"/>
        <v>8.6706590420719835E-5</v>
      </c>
      <c r="F1427" s="26">
        <f t="shared" si="330"/>
        <v>8.918490339928575E-5</v>
      </c>
      <c r="G1427" s="17">
        <f t="shared" si="328"/>
        <v>-99933871.219347939</v>
      </c>
      <c r="H1427" s="10">
        <f t="shared" si="333"/>
        <v>8522226.7432065476</v>
      </c>
      <c r="I1427" s="21">
        <f t="shared" si="323"/>
        <v>-3716.9086520144192</v>
      </c>
      <c r="J1427" s="22">
        <f t="shared" si="324"/>
        <v>-1.2389695506714731</v>
      </c>
      <c r="K1427" s="27">
        <f t="shared" si="329"/>
        <v>5.6665073887327874E-2</v>
      </c>
      <c r="L1427" s="5">
        <f t="shared" si="325"/>
        <v>3.678527652819838E-2</v>
      </c>
      <c r="M1427" s="33">
        <f t="shared" si="326"/>
        <v>0.80509904672708998</v>
      </c>
      <c r="N1427" s="24">
        <f t="shared" si="334"/>
        <v>5.2023954252431901</v>
      </c>
      <c r="O1427" s="24">
        <f t="shared" si="335"/>
        <v>5.3510942039571452</v>
      </c>
      <c r="P1427" s="24">
        <f t="shared" si="336"/>
        <v>85.222267432065479</v>
      </c>
      <c r="Q1427" s="4">
        <f t="shared" si="337"/>
        <v>36.785276528198381</v>
      </c>
    </row>
    <row r="1428" spans="2:17" x14ac:dyDescent="0.2">
      <c r="B1428" s="5">
        <f t="shared" si="331"/>
        <v>0.14050000000000085</v>
      </c>
      <c r="D1428" s="25">
        <f t="shared" si="327"/>
        <v>8.0368086795040631E-7</v>
      </c>
      <c r="E1428" s="18">
        <f t="shared" si="332"/>
        <v>8.6517029802022326E-5</v>
      </c>
      <c r="F1428" s="26">
        <f t="shared" si="330"/>
        <v>8.8975441934845118E-5</v>
      </c>
      <c r="G1428" s="17">
        <f t="shared" si="328"/>
        <v>-99132519.142636582</v>
      </c>
      <c r="H1428" s="10">
        <f t="shared" si="333"/>
        <v>8512273.423688449</v>
      </c>
      <c r="I1428" s="21">
        <f t="shared" si="323"/>
        <v>-3701.5876297726454</v>
      </c>
      <c r="J1428" s="22">
        <f t="shared" si="324"/>
        <v>-1.2338625432575485</v>
      </c>
      <c r="K1428" s="27">
        <f t="shared" si="329"/>
        <v>5.6541432282631421E-2</v>
      </c>
      <c r="L1428" s="5">
        <f t="shared" si="325"/>
        <v>3.679093685350688E-2</v>
      </c>
      <c r="M1428" s="33">
        <f t="shared" si="326"/>
        <v>0.80368086795040627</v>
      </c>
      <c r="N1428" s="24">
        <f t="shared" si="334"/>
        <v>5.1910217881213399</v>
      </c>
      <c r="O1428" s="24">
        <f t="shared" si="335"/>
        <v>5.3385265160907069</v>
      </c>
      <c r="P1428" s="24">
        <f t="shared" si="336"/>
        <v>85.122734236884497</v>
      </c>
      <c r="Q1428" s="4">
        <f t="shared" si="337"/>
        <v>36.790936853506878</v>
      </c>
    </row>
    <row r="1429" spans="2:17" x14ac:dyDescent="0.2">
      <c r="B1429" s="5">
        <f t="shared" si="331"/>
        <v>0.14060000000000084</v>
      </c>
      <c r="D1429" s="25">
        <f t="shared" si="327"/>
        <v>8.0226578662328084E-7</v>
      </c>
      <c r="E1429" s="18">
        <f t="shared" si="332"/>
        <v>8.6328252065324008E-5</v>
      </c>
      <c r="F1429" s="26">
        <f t="shared" si="330"/>
        <v>8.8766896421352509E-5</v>
      </c>
      <c r="G1429" s="17">
        <f t="shared" si="328"/>
        <v>-98336485.312911689</v>
      </c>
      <c r="H1429" s="10">
        <f t="shared" si="333"/>
        <v>8502399.9734656718</v>
      </c>
      <c r="I1429" s="21">
        <f t="shared" si="323"/>
        <v>-3686.3890658468158</v>
      </c>
      <c r="J1429" s="22">
        <f t="shared" si="324"/>
        <v>-1.228796355282272</v>
      </c>
      <c r="K1429" s="27">
        <f t="shared" si="329"/>
        <v>5.6418299337704432E-2</v>
      </c>
      <c r="L1429" s="5">
        <f t="shared" si="325"/>
        <v>3.6796584840087895E-2</v>
      </c>
      <c r="M1429" s="33">
        <f t="shared" si="326"/>
        <v>0.80226578662328085</v>
      </c>
      <c r="N1429" s="24">
        <f t="shared" si="334"/>
        <v>5.1796951239194406</v>
      </c>
      <c r="O1429" s="24">
        <f t="shared" si="335"/>
        <v>5.3260137852811509</v>
      </c>
      <c r="P1429" s="24">
        <f t="shared" si="336"/>
        <v>85.023999734656726</v>
      </c>
      <c r="Q1429" s="4">
        <f t="shared" si="337"/>
        <v>36.796584840087895</v>
      </c>
    </row>
    <row r="1430" spans="2:17" x14ac:dyDescent="0.2">
      <c r="B1430" s="5">
        <f t="shared" si="331"/>
        <v>0.14070000000000082</v>
      </c>
      <c r="D1430" s="25">
        <f t="shared" si="327"/>
        <v>8.0085378997802681E-7</v>
      </c>
      <c r="E1430" s="18">
        <f t="shared" si="332"/>
        <v>8.6140250957498027E-5</v>
      </c>
      <c r="F1430" s="26">
        <f t="shared" si="330"/>
        <v>8.8559260702521735E-5</v>
      </c>
      <c r="G1430" s="17">
        <f t="shared" si="328"/>
        <v>-97545774.241140053</v>
      </c>
      <c r="H1430" s="10">
        <f t="shared" si="333"/>
        <v>8492605.8604879696</v>
      </c>
      <c r="I1430" s="21">
        <f t="shared" si="323"/>
        <v>-3671.3121437996078</v>
      </c>
      <c r="J1430" s="22">
        <f t="shared" si="324"/>
        <v>-1.2237707145998693</v>
      </c>
      <c r="K1430" s="27">
        <f t="shared" si="329"/>
        <v>5.6295670984210323E-2</v>
      </c>
      <c r="L1430" s="5">
        <f t="shared" si="325"/>
        <v>3.6802220538603991E-2</v>
      </c>
      <c r="M1430" s="33">
        <f t="shared" si="326"/>
        <v>0.80085378997802681</v>
      </c>
      <c r="N1430" s="24">
        <f t="shared" si="334"/>
        <v>5.1684150574498817</v>
      </c>
      <c r="O1430" s="24">
        <f t="shared" si="335"/>
        <v>5.3135556421513037</v>
      </c>
      <c r="P1430" s="24">
        <f t="shared" si="336"/>
        <v>84.926058604879699</v>
      </c>
      <c r="Q1430" s="4">
        <f t="shared" si="337"/>
        <v>36.80222053860399</v>
      </c>
    </row>
    <row r="1431" spans="2:17" x14ac:dyDescent="0.2">
      <c r="B1431" s="5">
        <f t="shared" si="331"/>
        <v>0.14080000000000081</v>
      </c>
      <c r="D1431" s="25">
        <f t="shared" si="327"/>
        <v>7.9944486534900292E-7</v>
      </c>
      <c r="E1431" s="18">
        <f t="shared" si="332"/>
        <v>8.5953020266950995E-5</v>
      </c>
      <c r="F1431" s="26">
        <f t="shared" si="330"/>
        <v>8.835252864788214E-5</v>
      </c>
      <c r="G1431" s="17">
        <f t="shared" si="328"/>
        <v>-96760389.800948337</v>
      </c>
      <c r="H1431" s="10">
        <f t="shared" si="333"/>
        <v>8482890.5522858649</v>
      </c>
      <c r="I1431" s="21">
        <f t="shared" si="323"/>
        <v>-3656.3560465808177</v>
      </c>
      <c r="J1431" s="22">
        <f t="shared" si="324"/>
        <v>-1.2187853488602727</v>
      </c>
      <c r="K1431" s="27">
        <f t="shared" si="329"/>
        <v>5.6173543181037316E-2</v>
      </c>
      <c r="L1431" s="5">
        <f t="shared" si="325"/>
        <v>3.6807843999312251E-2</v>
      </c>
      <c r="M1431" s="33">
        <f t="shared" si="326"/>
        <v>0.79944486534900294</v>
      </c>
      <c r="N1431" s="24">
        <f t="shared" si="334"/>
        <v>5.1571812160170598</v>
      </c>
      <c r="O1431" s="24">
        <f t="shared" si="335"/>
        <v>5.3011517188729282</v>
      </c>
      <c r="P1431" s="24">
        <f t="shared" si="336"/>
        <v>84.828905522858662</v>
      </c>
      <c r="Q1431" s="4">
        <f t="shared" si="337"/>
        <v>36.807843999312254</v>
      </c>
    </row>
    <row r="1432" spans="2:17" x14ac:dyDescent="0.2">
      <c r="B1432" s="5">
        <f t="shared" si="331"/>
        <v>0.1409000000000008</v>
      </c>
      <c r="D1432" s="25">
        <f t="shared" si="327"/>
        <v>7.9803900017193736E-7</v>
      </c>
      <c r="E1432" s="18">
        <f t="shared" si="332"/>
        <v>8.5766553823656767E-5</v>
      </c>
      <c r="F1432" s="26">
        <f t="shared" si="330"/>
        <v>8.8146694153027491E-5</v>
      </c>
      <c r="G1432" s="17">
        <f t="shared" si="328"/>
        <v>-95980335.237245798</v>
      </c>
      <c r="H1432" s="10">
        <f t="shared" si="333"/>
        <v>8473253.5160339549</v>
      </c>
      <c r="I1432" s="21">
        <f t="shared" ref="I1432:I1495" si="338">$E$9*$I$4-H1432*$I$7-$E$14*K1431</f>
        <v>-3641.5199566240353</v>
      </c>
      <c r="J1432" s="22">
        <f t="shared" ref="J1432:J1495" si="339">I1432/$E$13</f>
        <v>-1.2138399855413451</v>
      </c>
      <c r="K1432" s="27">
        <f t="shared" si="329"/>
        <v>5.6051911914317236E-2</v>
      </c>
      <c r="L1432" s="5">
        <f t="shared" ref="L1432:L1495" si="340">+L1431+0.5*$C$20*(K1431+K1432)</f>
        <v>3.6813455272067017E-2</v>
      </c>
      <c r="M1432" s="33">
        <f t="shared" ref="M1432:M1495" si="341">D1432*1000000</f>
        <v>0.79803900017193741</v>
      </c>
      <c r="N1432" s="24">
        <f t="shared" si="334"/>
        <v>5.145993229419406</v>
      </c>
      <c r="O1432" s="24">
        <f t="shared" si="335"/>
        <v>5.2888016491816492</v>
      </c>
      <c r="P1432" s="24">
        <f t="shared" si="336"/>
        <v>84.732535160339552</v>
      </c>
      <c r="Q1432" s="4">
        <f t="shared" si="337"/>
        <v>36.813455272067017</v>
      </c>
    </row>
    <row r="1433" spans="2:17" x14ac:dyDescent="0.2">
      <c r="B1433" s="5">
        <f t="shared" si="331"/>
        <v>0.14100000000000079</v>
      </c>
      <c r="D1433" s="25">
        <f t="shared" ref="D1433:D1496" si="342">(-$E$15/($E$16)*L1432+$E$15)</f>
        <v>7.9663618198324684E-7</v>
      </c>
      <c r="E1433" s="18">
        <f t="shared" si="332"/>
        <v>8.55808454991851E-5</v>
      </c>
      <c r="F1433" s="26">
        <f t="shared" si="330"/>
        <v>8.7941751139858487E-5</v>
      </c>
      <c r="G1433" s="17">
        <f t="shared" ref="G1433:G1496" si="343">$E$19/$E$11*(E1432-F1432)</f>
        <v>-95205613.174828947</v>
      </c>
      <c r="H1433" s="10">
        <f t="shared" si="333"/>
        <v>8463694.2186133508</v>
      </c>
      <c r="I1433" s="21">
        <f t="shared" si="338"/>
        <v>-3626.8030559419913</v>
      </c>
      <c r="J1433" s="22">
        <f t="shared" si="339"/>
        <v>-1.2089343519806637</v>
      </c>
      <c r="K1433" s="27">
        <f t="shared" ref="K1433:K1496" si="344">+K1432+0.5*$C$20*(J1432+J1433)</f>
        <v>5.5930773197441136E-2</v>
      </c>
      <c r="L1433" s="5">
        <f t="shared" si="340"/>
        <v>3.6819054406322604E-2</v>
      </c>
      <c r="M1433" s="33">
        <f t="shared" si="341"/>
        <v>0.79663618198324682</v>
      </c>
      <c r="N1433" s="24">
        <f t="shared" si="334"/>
        <v>5.1348507299511059</v>
      </c>
      <c r="O1433" s="24">
        <f t="shared" si="335"/>
        <v>5.2765050683915096</v>
      </c>
      <c r="P1433" s="24">
        <f t="shared" si="336"/>
        <v>84.63694218613351</v>
      </c>
      <c r="Q1433" s="4">
        <f t="shared" si="337"/>
        <v>36.819054406322607</v>
      </c>
    </row>
    <row r="1434" spans="2:17" x14ac:dyDescent="0.2">
      <c r="B1434" s="5">
        <f t="shared" si="331"/>
        <v>0.14110000000000078</v>
      </c>
      <c r="D1434" s="25">
        <f t="shared" si="342"/>
        <v>7.9523639841934878E-7</v>
      </c>
      <c r="E1434" s="18">
        <f t="shared" si="332"/>
        <v>8.5395889206725523E-5</v>
      </c>
      <c r="F1434" s="26">
        <f t="shared" ref="F1434:F1497" si="345">$E$18*D1434*SQRT(H1433*2/$E$17)</f>
        <v>8.7737693556818371E-5</v>
      </c>
      <c r="G1434" s="17">
        <f t="shared" si="343"/>
        <v>-94436225.626935467</v>
      </c>
      <c r="H1434" s="10">
        <f t="shared" si="333"/>
        <v>8454212.1266732626</v>
      </c>
      <c r="I1434" s="21">
        <f t="shared" si="338"/>
        <v>-3612.2045262206075</v>
      </c>
      <c r="J1434" s="22">
        <f t="shared" si="339"/>
        <v>-1.2040681754068692</v>
      </c>
      <c r="K1434" s="27">
        <f t="shared" si="344"/>
        <v>5.5810123071071763E-2</v>
      </c>
      <c r="L1434" s="5">
        <f t="shared" si="340"/>
        <v>3.682464145113603E-2</v>
      </c>
      <c r="M1434" s="33">
        <f t="shared" si="341"/>
        <v>0.79523639841934879</v>
      </c>
      <c r="N1434" s="24">
        <f t="shared" si="334"/>
        <v>5.123753352403531</v>
      </c>
      <c r="O1434" s="24">
        <f t="shared" si="335"/>
        <v>5.2642616134091025</v>
      </c>
      <c r="P1434" s="24">
        <f t="shared" si="336"/>
        <v>84.542121266732636</v>
      </c>
      <c r="Q1434" s="4">
        <f t="shared" si="337"/>
        <v>36.824641451136031</v>
      </c>
    </row>
    <row r="1435" spans="2:17" x14ac:dyDescent="0.2">
      <c r="B1435" s="5">
        <f t="shared" si="331"/>
        <v>0.14120000000000077</v>
      </c>
      <c r="D1435" s="25">
        <f t="shared" si="342"/>
        <v>7.9383963721599385E-7</v>
      </c>
      <c r="E1435" s="18">
        <f t="shared" si="332"/>
        <v>8.5211678901106361E-5</v>
      </c>
      <c r="F1435" s="26">
        <f t="shared" si="345"/>
        <v>8.7534515379124881E-5</v>
      </c>
      <c r="G1435" s="17">
        <f t="shared" si="343"/>
        <v>-93672174.003713936</v>
      </c>
      <c r="H1435" s="10">
        <f t="shared" si="333"/>
        <v>8444806.7066917308</v>
      </c>
      <c r="I1435" s="21">
        <f t="shared" si="338"/>
        <v>-3597.7235489117365</v>
      </c>
      <c r="J1435" s="22">
        <f t="shared" si="339"/>
        <v>-1.1992411829705789</v>
      </c>
      <c r="K1435" s="27">
        <f t="shared" si="344"/>
        <v>5.5689957603152887E-2</v>
      </c>
      <c r="L1435" s="5">
        <f t="shared" si="340"/>
        <v>3.6830216455169741E-2</v>
      </c>
      <c r="M1435" s="33">
        <f t="shared" si="341"/>
        <v>0.79383963721599382</v>
      </c>
      <c r="N1435" s="24">
        <f t="shared" si="334"/>
        <v>5.1127007340663813</v>
      </c>
      <c r="O1435" s="24">
        <f t="shared" si="335"/>
        <v>5.2520709227474924</v>
      </c>
      <c r="P1435" s="24">
        <f t="shared" si="336"/>
        <v>84.448067066917318</v>
      </c>
      <c r="Q1435" s="4">
        <f t="shared" si="337"/>
        <v>36.83021645516974</v>
      </c>
    </row>
    <row r="1436" spans="2:17" x14ac:dyDescent="0.2">
      <c r="B1436" s="5">
        <f t="shared" si="331"/>
        <v>0.14130000000000076</v>
      </c>
      <c r="D1436" s="25">
        <f t="shared" si="342"/>
        <v>7.9244588620756461E-7</v>
      </c>
      <c r="E1436" s="18">
        <f t="shared" si="332"/>
        <v>8.5028208578809009E-5</v>
      </c>
      <c r="F1436" s="26">
        <f t="shared" si="345"/>
        <v>8.7332210608992563E-5</v>
      </c>
      <c r="G1436" s="17">
        <f t="shared" si="343"/>
        <v>-92913459.120740801</v>
      </c>
      <c r="H1436" s="10">
        <f t="shared" si="333"/>
        <v>8435477.4250355083</v>
      </c>
      <c r="I1436" s="21">
        <f t="shared" si="338"/>
        <v>-3583.3593053245904</v>
      </c>
      <c r="J1436" s="22">
        <f t="shared" si="339"/>
        <v>-1.1944531017748634</v>
      </c>
      <c r="K1436" s="27">
        <f t="shared" si="344"/>
        <v>5.5570272888915612E-2</v>
      </c>
      <c r="L1436" s="5">
        <f t="shared" si="340"/>
        <v>3.6835779466694342E-2</v>
      </c>
      <c r="M1436" s="33">
        <f t="shared" si="341"/>
        <v>0.79244588620756462</v>
      </c>
      <c r="N1436" s="24">
        <f t="shared" si="334"/>
        <v>5.1016925147285406</v>
      </c>
      <c r="O1436" s="24">
        <f t="shared" si="335"/>
        <v>5.239932636539554</v>
      </c>
      <c r="P1436" s="24">
        <f t="shared" si="336"/>
        <v>84.354774250355092</v>
      </c>
      <c r="Q1436" s="4">
        <f t="shared" si="337"/>
        <v>36.835779466694341</v>
      </c>
    </row>
    <row r="1437" spans="2:17" x14ac:dyDescent="0.2">
      <c r="B1437" s="5">
        <f t="shared" si="331"/>
        <v>0.14140000000000075</v>
      </c>
      <c r="D1437" s="25">
        <f t="shared" si="342"/>
        <v>7.9105513332641486E-7</v>
      </c>
      <c r="E1437" s="18">
        <f t="shared" si="332"/>
        <v>8.4845472277977527E-5</v>
      </c>
      <c r="F1437" s="26">
        <f t="shared" si="345"/>
        <v>8.7130773275853453E-5</v>
      </c>
      <c r="G1437" s="17">
        <f t="shared" si="343"/>
        <v>-92160081.207342163</v>
      </c>
      <c r="H1437" s="10">
        <f t="shared" si="333"/>
        <v>8426223.7480191048</v>
      </c>
      <c r="I1437" s="21">
        <f t="shared" si="338"/>
        <v>-3569.1109767159087</v>
      </c>
      <c r="J1437" s="22">
        <f t="shared" si="339"/>
        <v>-1.1897036589053029</v>
      </c>
      <c r="K1437" s="27">
        <f t="shared" si="344"/>
        <v>5.5451065050881605E-2</v>
      </c>
      <c r="L1437" s="5">
        <f t="shared" si="340"/>
        <v>3.6841330533591329E-2</v>
      </c>
      <c r="M1437" s="33">
        <f t="shared" si="341"/>
        <v>0.79105513332641486</v>
      </c>
      <c r="N1437" s="24">
        <f t="shared" si="334"/>
        <v>5.0907283366786515</v>
      </c>
      <c r="O1437" s="24">
        <f t="shared" si="335"/>
        <v>5.2278463965512074</v>
      </c>
      <c r="P1437" s="24">
        <f t="shared" si="336"/>
        <v>84.262237480191061</v>
      </c>
      <c r="Q1437" s="4">
        <f t="shared" si="337"/>
        <v>36.841330533591332</v>
      </c>
    </row>
    <row r="1438" spans="2:17" x14ac:dyDescent="0.2">
      <c r="B1438" s="5">
        <f t="shared" si="331"/>
        <v>0.14150000000000074</v>
      </c>
      <c r="D1438" s="25">
        <f t="shared" si="342"/>
        <v>7.8966736660216825E-7</v>
      </c>
      <c r="E1438" s="18">
        <f t="shared" si="332"/>
        <v>8.4663464078423597E-5</v>
      </c>
      <c r="F1438" s="26">
        <f t="shared" si="345"/>
        <v>8.6930197436567606E-5</v>
      </c>
      <c r="G1438" s="17">
        <f t="shared" si="343"/>
        <v>-91412039.915037006</v>
      </c>
      <c r="H1438" s="10">
        <f t="shared" si="333"/>
        <v>8417045.1419629864</v>
      </c>
      <c r="I1438" s="21">
        <f t="shared" si="338"/>
        <v>-3554.9777443788112</v>
      </c>
      <c r="J1438" s="22">
        <f t="shared" si="339"/>
        <v>-1.1849925814596036</v>
      </c>
      <c r="K1438" s="27">
        <f t="shared" si="344"/>
        <v>5.5332330238863359E-2</v>
      </c>
      <c r="L1438" s="5">
        <f t="shared" si="340"/>
        <v>3.6846869703355815E-2</v>
      </c>
      <c r="M1438" s="33">
        <f t="shared" si="341"/>
        <v>0.7896673666021683</v>
      </c>
      <c r="N1438" s="24">
        <f t="shared" si="334"/>
        <v>5.0798078447054156</v>
      </c>
      <c r="O1438" s="24">
        <f t="shared" si="335"/>
        <v>5.2158118461940566</v>
      </c>
      <c r="P1438" s="24">
        <f t="shared" si="336"/>
        <v>84.17045141962987</v>
      </c>
      <c r="Q1438" s="4">
        <f t="shared" si="337"/>
        <v>36.846869703355814</v>
      </c>
    </row>
    <row r="1439" spans="2:17" x14ac:dyDescent="0.2">
      <c r="B1439" s="5">
        <f t="shared" si="331"/>
        <v>0.14160000000000073</v>
      </c>
      <c r="D1439" s="25">
        <f t="shared" si="342"/>
        <v>7.8828257416104747E-7</v>
      </c>
      <c r="E1439" s="18">
        <f t="shared" si="332"/>
        <v>8.448217810162692E-5</v>
      </c>
      <c r="F1439" s="26">
        <f t="shared" si="345"/>
        <v>8.6730477175631031E-5</v>
      </c>
      <c r="G1439" s="17">
        <f t="shared" si="343"/>
        <v>-90669334.325760365</v>
      </c>
      <c r="H1439" s="10">
        <f t="shared" si="333"/>
        <v>8407941.0732509457</v>
      </c>
      <c r="I1439" s="21">
        <f t="shared" si="338"/>
        <v>-3540.9587897304009</v>
      </c>
      <c r="J1439" s="22">
        <f t="shared" si="339"/>
        <v>-1.1803195965768003</v>
      </c>
      <c r="K1439" s="27">
        <f t="shared" si="344"/>
        <v>5.5214064629961541E-2</v>
      </c>
      <c r="L1439" s="5">
        <f t="shared" si="340"/>
        <v>3.6852397023099254E-2</v>
      </c>
      <c r="M1439" s="33">
        <f t="shared" si="341"/>
        <v>0.78828257416104752</v>
      </c>
      <c r="N1439" s="24">
        <f t="shared" si="334"/>
        <v>5.0689306860976151</v>
      </c>
      <c r="O1439" s="24">
        <f t="shared" si="335"/>
        <v>5.2038286305378616</v>
      </c>
      <c r="P1439" s="24">
        <f t="shared" si="336"/>
        <v>84.079410732509459</v>
      </c>
      <c r="Q1439" s="4">
        <f t="shared" si="337"/>
        <v>36.85239702309925</v>
      </c>
    </row>
    <row r="1440" spans="2:17" x14ac:dyDescent="0.2">
      <c r="B1440" s="5">
        <f t="shared" si="331"/>
        <v>0.14170000000000071</v>
      </c>
      <c r="D1440" s="25">
        <f t="shared" si="342"/>
        <v>7.8690074422518645E-7</v>
      </c>
      <c r="E1440" s="18">
        <f t="shared" si="332"/>
        <v>8.4301608510731161E-5</v>
      </c>
      <c r="F1440" s="26">
        <f t="shared" si="345"/>
        <v>8.6531606605375755E-5</v>
      </c>
      <c r="G1440" s="17">
        <f t="shared" si="343"/>
        <v>-89931962.960164428</v>
      </c>
      <c r="H1440" s="10">
        <f t="shared" si="333"/>
        <v>8398911.0083866492</v>
      </c>
      <c r="I1440" s="21">
        <f t="shared" si="338"/>
        <v>-3527.0532943980893</v>
      </c>
      <c r="J1440" s="22">
        <f t="shared" si="339"/>
        <v>-1.1756844314660297</v>
      </c>
      <c r="K1440" s="27">
        <f t="shared" si="344"/>
        <v>5.5096264428559402E-2</v>
      </c>
      <c r="L1440" s="5">
        <f t="shared" si="340"/>
        <v>3.685791253955218E-2</v>
      </c>
      <c r="M1440" s="33">
        <f t="shared" si="341"/>
        <v>0.78690074422518641</v>
      </c>
      <c r="N1440" s="24">
        <f t="shared" si="334"/>
        <v>5.0580965106438693</v>
      </c>
      <c r="O1440" s="24">
        <f t="shared" si="335"/>
        <v>5.1918963963225453</v>
      </c>
      <c r="P1440" s="24">
        <f t="shared" si="336"/>
        <v>83.989110083866493</v>
      </c>
      <c r="Q1440" s="4">
        <f t="shared" si="337"/>
        <v>36.857912539552181</v>
      </c>
    </row>
    <row r="1441" spans="2:17" x14ac:dyDescent="0.2">
      <c r="B1441" s="5">
        <f t="shared" si="331"/>
        <v>0.1418000000000007</v>
      </c>
      <c r="D1441" s="25">
        <f t="shared" si="342"/>
        <v>7.855218651119561E-7</v>
      </c>
      <c r="E1441" s="18">
        <f t="shared" si="332"/>
        <v>8.4121749510535413E-5</v>
      </c>
      <c r="F1441" s="26">
        <f t="shared" si="345"/>
        <v>8.6333579866165991E-5</v>
      </c>
      <c r="G1441" s="17">
        <f t="shared" si="343"/>
        <v>-89199923.785783753</v>
      </c>
      <c r="H1441" s="10">
        <f t="shared" si="333"/>
        <v>8389954.4140493516</v>
      </c>
      <c r="I1441" s="21">
        <f t="shared" si="338"/>
        <v>-3513.2604403046666</v>
      </c>
      <c r="J1441" s="22">
        <f t="shared" si="339"/>
        <v>-1.1710868134348889</v>
      </c>
      <c r="K1441" s="27">
        <f t="shared" si="344"/>
        <v>5.4978925866314358E-2</v>
      </c>
      <c r="L1441" s="5">
        <f t="shared" si="340"/>
        <v>3.6863416299066927E-2</v>
      </c>
      <c r="M1441" s="33">
        <f t="shared" si="341"/>
        <v>0.7855218651119561</v>
      </c>
      <c r="N1441" s="24">
        <f t="shared" si="334"/>
        <v>5.0473049706321245</v>
      </c>
      <c r="O1441" s="24">
        <f t="shared" si="335"/>
        <v>5.1800147919699597</v>
      </c>
      <c r="P1441" s="24">
        <f t="shared" si="336"/>
        <v>83.899544140493518</v>
      </c>
      <c r="Q1441" s="4">
        <f t="shared" si="337"/>
        <v>36.863416299066927</v>
      </c>
    </row>
    <row r="1442" spans="2:17" x14ac:dyDescent="0.2">
      <c r="B1442" s="5">
        <f t="shared" si="331"/>
        <v>0.14190000000000069</v>
      </c>
      <c r="D1442" s="25">
        <f t="shared" si="342"/>
        <v>7.8414592523326809E-7</v>
      </c>
      <c r="E1442" s="18">
        <f t="shared" si="332"/>
        <v>8.3942595347481346E-5</v>
      </c>
      <c r="F1442" s="26">
        <f t="shared" si="345"/>
        <v>8.6136391126585523E-5</v>
      </c>
      <c r="G1442" s="17">
        <f t="shared" si="343"/>
        <v>-88473214.225223109</v>
      </c>
      <c r="H1442" s="10">
        <f t="shared" si="333"/>
        <v>8381070.7571488013</v>
      </c>
      <c r="I1442" s="21">
        <f t="shared" si="338"/>
        <v>-3499.5794097521116</v>
      </c>
      <c r="J1442" s="22">
        <f t="shared" si="339"/>
        <v>-1.1665264699173705</v>
      </c>
      <c r="K1442" s="27">
        <f t="shared" si="344"/>
        <v>5.4862045202146749E-2</v>
      </c>
      <c r="L1442" s="5">
        <f t="shared" si="340"/>
        <v>3.6868908347620348E-2</v>
      </c>
      <c r="M1442" s="33">
        <f t="shared" si="341"/>
        <v>0.78414592523326809</v>
      </c>
      <c r="N1442" s="24">
        <f t="shared" si="334"/>
        <v>5.0365557208488809</v>
      </c>
      <c r="O1442" s="24">
        <f t="shared" si="335"/>
        <v>5.1681834675951315</v>
      </c>
      <c r="P1442" s="24">
        <f t="shared" si="336"/>
        <v>83.810707571488024</v>
      </c>
      <c r="Q1442" s="4">
        <f t="shared" si="337"/>
        <v>36.868908347620348</v>
      </c>
    </row>
    <row r="1443" spans="2:17" x14ac:dyDescent="0.2">
      <c r="B1443" s="5">
        <f t="shared" si="331"/>
        <v>0.14200000000000068</v>
      </c>
      <c r="D1443" s="25">
        <f t="shared" si="342"/>
        <v>7.8277291309491411E-7</v>
      </c>
      <c r="E1443" s="18">
        <f t="shared" si="332"/>
        <v>8.3764140309636054E-5</v>
      </c>
      <c r="F1443" s="26">
        <f t="shared" si="345"/>
        <v>8.5940034583623841E-5</v>
      </c>
      <c r="G1443" s="17">
        <f t="shared" si="343"/>
        <v>-87751831.164167061</v>
      </c>
      <c r="H1443" s="10">
        <f t="shared" si="333"/>
        <v>8372259.5048793321</v>
      </c>
      <c r="I1443" s="21">
        <f t="shared" si="338"/>
        <v>-3486.0093855041805</v>
      </c>
      <c r="J1443" s="22">
        <f t="shared" si="339"/>
        <v>-1.1620031285013934</v>
      </c>
      <c r="K1443" s="27">
        <f t="shared" si="344"/>
        <v>5.474561872222581E-2</v>
      </c>
      <c r="L1443" s="5">
        <f t="shared" si="340"/>
        <v>3.6874388730816568E-2</v>
      </c>
      <c r="M1443" s="33">
        <f t="shared" si="341"/>
        <v>0.78277291309491415</v>
      </c>
      <c r="N1443" s="24">
        <f t="shared" si="334"/>
        <v>5.0258484185781631</v>
      </c>
      <c r="O1443" s="24">
        <f t="shared" si="335"/>
        <v>5.1564020750174304</v>
      </c>
      <c r="P1443" s="24">
        <f t="shared" si="336"/>
        <v>83.722595048793323</v>
      </c>
      <c r="Q1443" s="4">
        <f t="shared" si="337"/>
        <v>36.87438873081657</v>
      </c>
    </row>
    <row r="1444" spans="2:17" x14ac:dyDescent="0.2">
      <c r="B1444" s="5">
        <f t="shared" si="331"/>
        <v>0.14210000000000067</v>
      </c>
      <c r="D1444" s="25">
        <f t="shared" si="342"/>
        <v>7.8140281729585781E-7</v>
      </c>
      <c r="E1444" s="18">
        <f t="shared" si="332"/>
        <v>8.3586378726670626E-5</v>
      </c>
      <c r="F1444" s="26">
        <f t="shared" si="345"/>
        <v>8.5744504462850952E-5</v>
      </c>
      <c r="G1444" s="17">
        <f t="shared" si="343"/>
        <v>-87035770.959511459</v>
      </c>
      <c r="H1444" s="10">
        <f t="shared" si="333"/>
        <v>8363520.1247731484</v>
      </c>
      <c r="I1444" s="21">
        <f t="shared" si="338"/>
        <v>-3472.5495508677404</v>
      </c>
      <c r="J1444" s="22">
        <f t="shared" si="339"/>
        <v>-1.1575165169559134</v>
      </c>
      <c r="K1444" s="27">
        <f t="shared" si="344"/>
        <v>5.4629642739952945E-2</v>
      </c>
      <c r="L1444" s="5">
        <f t="shared" si="340"/>
        <v>3.6879857493889674E-2</v>
      </c>
      <c r="M1444" s="33">
        <f t="shared" si="341"/>
        <v>0.78140281729585781</v>
      </c>
      <c r="N1444" s="24">
        <f t="shared" si="334"/>
        <v>5.0151827236002378</v>
      </c>
      <c r="O1444" s="24">
        <f t="shared" si="335"/>
        <v>5.1446702677710574</v>
      </c>
      <c r="P1444" s="24">
        <f t="shared" si="336"/>
        <v>83.635201247731487</v>
      </c>
      <c r="Q1444" s="4">
        <f t="shared" si="337"/>
        <v>36.879857493889673</v>
      </c>
    </row>
    <row r="1445" spans="2:17" x14ac:dyDescent="0.2">
      <c r="B1445" s="5">
        <f t="shared" si="331"/>
        <v>0.14220000000000066</v>
      </c>
      <c r="D1445" s="25">
        <f t="shared" si="342"/>
        <v>7.8003562652758252E-7</v>
      </c>
      <c r="E1445" s="18">
        <f t="shared" si="332"/>
        <v>8.3409304969834597E-5</v>
      </c>
      <c r="F1445" s="26">
        <f t="shared" si="345"/>
        <v>8.5549795018592819E-5</v>
      </c>
      <c r="G1445" s="17">
        <f t="shared" si="343"/>
        <v>-86325029.447213054</v>
      </c>
      <c r="H1445" s="10">
        <f t="shared" si="333"/>
        <v>8354852.0847528121</v>
      </c>
      <c r="I1445" s="21">
        <f t="shared" si="338"/>
        <v>-3459.1990897728965</v>
      </c>
      <c r="J1445" s="22">
        <f t="shared" si="339"/>
        <v>-1.1530663632576321</v>
      </c>
      <c r="K1445" s="27">
        <f t="shared" si="344"/>
        <v>5.4514113595942271E-2</v>
      </c>
      <c r="L1445" s="5">
        <f t="shared" si="340"/>
        <v>3.6885314681706471E-2</v>
      </c>
      <c r="M1445" s="33">
        <f t="shared" si="341"/>
        <v>0.78003562652758252</v>
      </c>
      <c r="N1445" s="24">
        <f t="shared" si="334"/>
        <v>5.0045582981900756</v>
      </c>
      <c r="O1445" s="24">
        <f t="shared" si="335"/>
        <v>5.1329877011155691</v>
      </c>
      <c r="P1445" s="24">
        <f t="shared" si="336"/>
        <v>83.548520847528124</v>
      </c>
      <c r="Q1445" s="4">
        <f t="shared" si="337"/>
        <v>36.885314681706468</v>
      </c>
    </row>
    <row r="1446" spans="2:17" x14ac:dyDescent="0.2">
      <c r="B1446" s="5">
        <f t="shared" si="331"/>
        <v>0.14230000000000065</v>
      </c>
      <c r="D1446" s="25">
        <f t="shared" si="342"/>
        <v>7.786713295733832E-7</v>
      </c>
      <c r="E1446" s="18">
        <f t="shared" si="332"/>
        <v>8.3232913451926273E-5</v>
      </c>
      <c r="F1446" s="26">
        <f t="shared" si="345"/>
        <v>8.5355900534095019E-5</v>
      </c>
      <c r="G1446" s="17">
        <f t="shared" si="343"/>
        <v>-85619601.950328872</v>
      </c>
      <c r="H1446" s="10">
        <f t="shared" si="333"/>
        <v>8346254.8531829352</v>
      </c>
      <c r="I1446" s="21">
        <f t="shared" si="338"/>
        <v>-3445.9571868518947</v>
      </c>
      <c r="J1446" s="22">
        <f t="shared" si="339"/>
        <v>-1.1486523956172983</v>
      </c>
      <c r="K1446" s="27">
        <f t="shared" si="344"/>
        <v>5.4399027657998526E-2</v>
      </c>
      <c r="L1446" s="5">
        <f t="shared" si="340"/>
        <v>3.6890760338769167E-2</v>
      </c>
      <c r="M1446" s="33">
        <f t="shared" si="341"/>
        <v>0.77867132957338325</v>
      </c>
      <c r="N1446" s="24">
        <f t="shared" si="334"/>
        <v>4.9939748071155767</v>
      </c>
      <c r="O1446" s="24">
        <f t="shared" si="335"/>
        <v>5.1213540320457014</v>
      </c>
      <c r="P1446" s="24">
        <f t="shared" si="336"/>
        <v>83.462548531829356</v>
      </c>
      <c r="Q1446" s="4">
        <f t="shared" si="337"/>
        <v>36.890760338769169</v>
      </c>
    </row>
    <row r="1447" spans="2:17" x14ac:dyDescent="0.2">
      <c r="B1447" s="5">
        <f t="shared" si="331"/>
        <v>0.14240000000000064</v>
      </c>
      <c r="D1447" s="25">
        <f t="shared" si="342"/>
        <v>7.773099153077091E-7</v>
      </c>
      <c r="E1447" s="18">
        <f t="shared" si="332"/>
        <v>8.3057198627258942E-5</v>
      </c>
      <c r="F1447" s="26">
        <f t="shared" si="345"/>
        <v>8.5162815321686381E-5</v>
      </c>
      <c r="G1447" s="17">
        <f t="shared" si="343"/>
        <v>-84919483.28674984</v>
      </c>
      <c r="H1447" s="10">
        <f t="shared" si="333"/>
        <v>8337727.8989210809</v>
      </c>
      <c r="I1447" s="21">
        <f t="shared" si="338"/>
        <v>-3432.823027516813</v>
      </c>
      <c r="J1447" s="22">
        <f t="shared" si="339"/>
        <v>-1.1442743425056043</v>
      </c>
      <c r="K1447" s="27">
        <f t="shared" si="344"/>
        <v>5.4284381321092381E-2</v>
      </c>
      <c r="L1447" s="5">
        <f t="shared" si="340"/>
        <v>3.6896194509218119E-2</v>
      </c>
      <c r="M1447" s="33">
        <f t="shared" si="341"/>
        <v>0.7773099153077091</v>
      </c>
      <c r="N1447" s="24">
        <f t="shared" si="334"/>
        <v>4.9834319176355368</v>
      </c>
      <c r="O1447" s="24">
        <f t="shared" si="335"/>
        <v>5.1097689193011826</v>
      </c>
      <c r="P1447" s="24">
        <f t="shared" si="336"/>
        <v>83.377278989210822</v>
      </c>
      <c r="Q1447" s="4">
        <f t="shared" si="337"/>
        <v>36.89619450921812</v>
      </c>
    </row>
    <row r="1448" spans="2:17" x14ac:dyDescent="0.2">
      <c r="B1448" s="5">
        <f t="shared" si="331"/>
        <v>0.14250000000000063</v>
      </c>
      <c r="D1448" s="25">
        <f t="shared" si="342"/>
        <v>7.7595137269547086E-7</v>
      </c>
      <c r="E1448" s="18">
        <f t="shared" si="332"/>
        <v>8.2882154991623279E-5</v>
      </c>
      <c r="F1448" s="26">
        <f t="shared" si="345"/>
        <v>8.4970533722933058E-5</v>
      </c>
      <c r="G1448" s="17">
        <f t="shared" si="343"/>
        <v>-84224667.777097553</v>
      </c>
      <c r="H1448" s="10">
        <f t="shared" si="333"/>
        <v>8329270.6913678888</v>
      </c>
      <c r="I1448" s="21">
        <f t="shared" si="338"/>
        <v>-3419.7957980360766</v>
      </c>
      <c r="J1448" s="22">
        <f t="shared" si="339"/>
        <v>-1.1399319326786921</v>
      </c>
      <c r="K1448" s="27">
        <f t="shared" si="344"/>
        <v>5.4170171007333165E-2</v>
      </c>
      <c r="L1448" s="5">
        <f t="shared" si="340"/>
        <v>3.6901617236834543E-2</v>
      </c>
      <c r="M1448" s="33">
        <f t="shared" si="341"/>
        <v>0.77595137269547088</v>
      </c>
      <c r="N1448" s="24">
        <f t="shared" si="334"/>
        <v>4.9729292994973964</v>
      </c>
      <c r="O1448" s="24">
        <f t="shared" si="335"/>
        <v>5.0982320233759832</v>
      </c>
      <c r="P1448" s="24">
        <f t="shared" si="336"/>
        <v>83.292706913678899</v>
      </c>
      <c r="Q1448" s="4">
        <f t="shared" si="337"/>
        <v>36.901617236834539</v>
      </c>
    </row>
    <row r="1449" spans="2:17" x14ac:dyDescent="0.2">
      <c r="B1449" s="5">
        <f t="shared" si="331"/>
        <v>0.14260000000000062</v>
      </c>
      <c r="D1449" s="25">
        <f t="shared" si="342"/>
        <v>7.7459569079136467E-7</v>
      </c>
      <c r="E1449" s="18">
        <f t="shared" si="332"/>
        <v>8.270777708224559E-5</v>
      </c>
      <c r="F1449" s="26">
        <f t="shared" si="345"/>
        <v>8.4779050108789089E-5</v>
      </c>
      <c r="G1449" s="17">
        <f t="shared" si="343"/>
        <v>-83535149.252391189</v>
      </c>
      <c r="H1449" s="10">
        <f t="shared" si="333"/>
        <v>8320882.7005164148</v>
      </c>
      <c r="I1449" s="21">
        <f t="shared" si="338"/>
        <v>-3406.8746856097559</v>
      </c>
      <c r="J1449" s="22">
        <f t="shared" si="339"/>
        <v>-1.1356248952032519</v>
      </c>
      <c r="K1449" s="27">
        <f t="shared" si="344"/>
        <v>5.4056393165939069E-2</v>
      </c>
      <c r="L1449" s="5">
        <f t="shared" si="340"/>
        <v>3.6907028565043208E-2</v>
      </c>
      <c r="M1449" s="33">
        <f t="shared" si="341"/>
        <v>0.7745956907913647</v>
      </c>
      <c r="N1449" s="24">
        <f t="shared" si="334"/>
        <v>4.9624666249347351</v>
      </c>
      <c r="O1449" s="24">
        <f t="shared" si="335"/>
        <v>5.0867430065273451</v>
      </c>
      <c r="P1449" s="24">
        <f t="shared" si="336"/>
        <v>83.208827005164153</v>
      </c>
      <c r="Q1449" s="4">
        <f t="shared" si="337"/>
        <v>36.907028565043206</v>
      </c>
    </row>
    <row r="1450" spans="2:17" x14ac:dyDescent="0.2">
      <c r="B1450" s="5">
        <f t="shared" si="331"/>
        <v>0.1427000000000006</v>
      </c>
      <c r="D1450" s="25">
        <f t="shared" si="342"/>
        <v>7.7324285873919792E-7</v>
      </c>
      <c r="E1450" s="18">
        <f t="shared" si="332"/>
        <v>8.2534059477742399E-5</v>
      </c>
      <c r="F1450" s="26">
        <f t="shared" si="345"/>
        <v>8.4588358879741528E-5</v>
      </c>
      <c r="G1450" s="17">
        <f t="shared" si="343"/>
        <v>-82850921.061739981</v>
      </c>
      <c r="H1450" s="10">
        <f t="shared" si="333"/>
        <v>8312563.3970007086</v>
      </c>
      <c r="I1450" s="21">
        <f t="shared" si="338"/>
        <v>-3394.0588784437105</v>
      </c>
      <c r="J1450" s="22">
        <f t="shared" si="339"/>
        <v>-1.1313529594812368</v>
      </c>
      <c r="K1450" s="27">
        <f t="shared" si="344"/>
        <v>5.3943044273204843E-2</v>
      </c>
      <c r="L1450" s="5">
        <f t="shared" si="340"/>
        <v>3.6912428536915162E-2</v>
      </c>
      <c r="M1450" s="33">
        <f t="shared" si="341"/>
        <v>0.77324285873919796</v>
      </c>
      <c r="N1450" s="24">
        <f t="shared" si="334"/>
        <v>4.9520435686645436</v>
      </c>
      <c r="O1450" s="24">
        <f t="shared" si="335"/>
        <v>5.0753015327844917</v>
      </c>
      <c r="P1450" s="24">
        <f t="shared" si="336"/>
        <v>83.125633970007087</v>
      </c>
      <c r="Q1450" s="4">
        <f t="shared" si="337"/>
        <v>36.912428536915165</v>
      </c>
    </row>
    <row r="1451" spans="2:17" x14ac:dyDescent="0.2">
      <c r="B1451" s="5">
        <f t="shared" si="331"/>
        <v>0.14280000000000059</v>
      </c>
      <c r="D1451" s="25">
        <f t="shared" si="342"/>
        <v>7.7189286577120997E-7</v>
      </c>
      <c r="E1451" s="18">
        <f t="shared" si="332"/>
        <v>8.2360996798071104E-5</v>
      </c>
      <c r="F1451" s="26">
        <f t="shared" si="345"/>
        <v>8.4398454465949629E-5</v>
      </c>
      <c r="G1451" s="17">
        <f t="shared" si="343"/>
        <v>-82171976.079965144</v>
      </c>
      <c r="H1451" s="10">
        <f t="shared" si="333"/>
        <v>8304312.2521436233</v>
      </c>
      <c r="I1451" s="21">
        <f t="shared" si="338"/>
        <v>-3381.3475658225475</v>
      </c>
      <c r="J1451" s="22">
        <f t="shared" si="339"/>
        <v>-1.1271158552741825</v>
      </c>
      <c r="K1451" s="27">
        <f t="shared" si="344"/>
        <v>5.383012083246707E-2</v>
      </c>
      <c r="L1451" s="5">
        <f t="shared" si="340"/>
        <v>3.6917817195170448E-2</v>
      </c>
      <c r="M1451" s="33">
        <f t="shared" si="341"/>
        <v>0.77189286577120997</v>
      </c>
      <c r="N1451" s="24">
        <f t="shared" si="334"/>
        <v>4.9416598078842666</v>
      </c>
      <c r="O1451" s="24">
        <f t="shared" si="335"/>
        <v>5.0639072679569779</v>
      </c>
      <c r="P1451" s="24">
        <f t="shared" si="336"/>
        <v>83.043122521436246</v>
      </c>
      <c r="Q1451" s="4">
        <f t="shared" si="337"/>
        <v>36.91781719517045</v>
      </c>
    </row>
    <row r="1452" spans="2:17" x14ac:dyDescent="0.2">
      <c r="B1452" s="5">
        <f t="shared" si="331"/>
        <v>0.14290000000000058</v>
      </c>
      <c r="D1452" s="25">
        <f t="shared" si="342"/>
        <v>7.705457012073894E-7</v>
      </c>
      <c r="E1452" s="18">
        <f t="shared" si="332"/>
        <v>8.2188583704476917E-5</v>
      </c>
      <c r="F1452" s="26">
        <f t="shared" si="345"/>
        <v>8.4209331327378205E-5</v>
      </c>
      <c r="G1452" s="17">
        <f t="shared" si="343"/>
        <v>-81498306.715140969</v>
      </c>
      <c r="H1452" s="10">
        <f t="shared" si="333"/>
        <v>8296128.7380038677</v>
      </c>
      <c r="I1452" s="21">
        <f t="shared" si="338"/>
        <v>-3368.7399381814362</v>
      </c>
      <c r="J1452" s="22">
        <f t="shared" si="339"/>
        <v>-1.1229133127271453</v>
      </c>
      <c r="K1452" s="27">
        <f t="shared" si="344"/>
        <v>5.3717619374067001E-2</v>
      </c>
      <c r="L1452" s="5">
        <f t="shared" si="340"/>
        <v>3.6923194582180775E-2</v>
      </c>
      <c r="M1452" s="33">
        <f t="shared" si="341"/>
        <v>0.77054570120738941</v>
      </c>
      <c r="N1452" s="24">
        <f t="shared" si="334"/>
        <v>4.9313150222686151</v>
      </c>
      <c r="O1452" s="24">
        <f t="shared" si="335"/>
        <v>5.0525598796426925</v>
      </c>
      <c r="P1452" s="24">
        <f t="shared" si="336"/>
        <v>82.961287380038684</v>
      </c>
      <c r="Q1452" s="4">
        <f t="shared" si="337"/>
        <v>36.923194582180777</v>
      </c>
    </row>
    <row r="1453" spans="2:17" x14ac:dyDescent="0.2">
      <c r="B1453" s="5">
        <f t="shared" si="331"/>
        <v>0.14300000000000057</v>
      </c>
      <c r="D1453" s="25">
        <f t="shared" si="342"/>
        <v>7.6920135445480653E-7</v>
      </c>
      <c r="E1453" s="18">
        <f t="shared" si="332"/>
        <v>8.2016814899436215E-5</v>
      </c>
      <c r="F1453" s="26">
        <f t="shared" si="345"/>
        <v>8.4020983953927408E-5</v>
      </c>
      <c r="G1453" s="17">
        <f t="shared" si="343"/>
        <v>-80829904.916051522</v>
      </c>
      <c r="H1453" s="10">
        <f t="shared" si="333"/>
        <v>8288012.3274223078</v>
      </c>
      <c r="I1453" s="21">
        <f t="shared" si="338"/>
        <v>-3356.2351871767532</v>
      </c>
      <c r="J1453" s="22">
        <f t="shared" si="339"/>
        <v>-1.118745062392251</v>
      </c>
      <c r="K1453" s="27">
        <f t="shared" si="344"/>
        <v>5.3605536455311034E-2</v>
      </c>
      <c r="L1453" s="5">
        <f t="shared" si="340"/>
        <v>3.6928560739972242E-2</v>
      </c>
      <c r="M1453" s="33">
        <f t="shared" si="341"/>
        <v>0.76920135445480653</v>
      </c>
      <c r="N1453" s="24">
        <f t="shared" si="334"/>
        <v>4.9210088939661727</v>
      </c>
      <c r="O1453" s="24">
        <f t="shared" si="335"/>
        <v>5.0412590372356441</v>
      </c>
      <c r="P1453" s="24">
        <f t="shared" si="336"/>
        <v>82.880123274223081</v>
      </c>
      <c r="Q1453" s="4">
        <f t="shared" si="337"/>
        <v>36.928560739972241</v>
      </c>
    </row>
    <row r="1454" spans="2:17" x14ac:dyDescent="0.2">
      <c r="B1454" s="5">
        <f t="shared" si="331"/>
        <v>0.14310000000000056</v>
      </c>
      <c r="D1454" s="25">
        <f t="shared" si="342"/>
        <v>7.6785981500693922E-7</v>
      </c>
      <c r="E1454" s="18">
        <f t="shared" si="332"/>
        <v>8.1845685126596081E-5</v>
      </c>
      <c r="F1454" s="26">
        <f t="shared" si="345"/>
        <v>8.3833406865556215E-5</v>
      </c>
      <c r="G1454" s="17">
        <f t="shared" si="343"/>
        <v>-80166762.179647744</v>
      </c>
      <c r="H1454" s="10">
        <f t="shared" si="333"/>
        <v>8279962.4940675227</v>
      </c>
      <c r="I1454" s="21">
        <f t="shared" si="338"/>
        <v>-3343.8325057556108</v>
      </c>
      <c r="J1454" s="22">
        <f t="shared" si="339"/>
        <v>-1.1146108352518702</v>
      </c>
      <c r="K1454" s="27">
        <f t="shared" si="344"/>
        <v>5.349386866042883E-2</v>
      </c>
      <c r="L1454" s="5">
        <f t="shared" si="340"/>
        <v>3.6933915710228027E-2</v>
      </c>
      <c r="M1454" s="33">
        <f t="shared" si="341"/>
        <v>0.76785981500693923</v>
      </c>
      <c r="N1454" s="24">
        <f t="shared" si="334"/>
        <v>4.910741107595765</v>
      </c>
      <c r="O1454" s="24">
        <f t="shared" si="335"/>
        <v>5.0300044119333727</v>
      </c>
      <c r="P1454" s="24">
        <f t="shared" si="336"/>
        <v>82.79962494067523</v>
      </c>
      <c r="Q1454" s="4">
        <f t="shared" si="337"/>
        <v>36.933915710228028</v>
      </c>
    </row>
    <row r="1455" spans="2:17" x14ac:dyDescent="0.2">
      <c r="B1455" s="5">
        <f t="shared" si="331"/>
        <v>0.14320000000000055</v>
      </c>
      <c r="D1455" s="25">
        <f t="shared" si="342"/>
        <v>7.6652107244299355E-7</v>
      </c>
      <c r="E1455" s="18">
        <f t="shared" si="332"/>
        <v>8.1675189170710448E-5</v>
      </c>
      <c r="F1455" s="26">
        <f t="shared" si="345"/>
        <v>8.3646594612400393E-5</v>
      </c>
      <c r="G1455" s="17">
        <f t="shared" si="343"/>
        <v>-79508869.55840537</v>
      </c>
      <c r="H1455" s="10">
        <f t="shared" si="333"/>
        <v>8271978.7124806205</v>
      </c>
      <c r="I1455" s="21">
        <f t="shared" si="338"/>
        <v>-3331.5310882242279</v>
      </c>
      <c r="J1455" s="22">
        <f t="shared" si="339"/>
        <v>-1.1105103627414092</v>
      </c>
      <c r="K1455" s="27">
        <f t="shared" si="344"/>
        <v>5.3382612600529164E-2</v>
      </c>
      <c r="L1455" s="5">
        <f t="shared" si="340"/>
        <v>3.6939259534291072E-2</v>
      </c>
      <c r="M1455" s="33">
        <f t="shared" si="341"/>
        <v>0.7665210724429935</v>
      </c>
      <c r="N1455" s="24">
        <f t="shared" si="334"/>
        <v>4.9005113502426267</v>
      </c>
      <c r="O1455" s="24">
        <f t="shared" si="335"/>
        <v>5.0187956767440234</v>
      </c>
      <c r="P1455" s="24">
        <f t="shared" si="336"/>
        <v>82.719787124806217</v>
      </c>
      <c r="Q1455" s="4">
        <f t="shared" si="337"/>
        <v>36.939259534291075</v>
      </c>
    </row>
    <row r="1456" spans="2:17" x14ac:dyDescent="0.2">
      <c r="B1456" s="5">
        <f t="shared" si="331"/>
        <v>0.14330000000000054</v>
      </c>
      <c r="D1456" s="25">
        <f t="shared" si="342"/>
        <v>7.6518511642723294E-7</v>
      </c>
      <c r="E1456" s="18">
        <f t="shared" si="332"/>
        <v>8.1505321857572657E-5</v>
      </c>
      <c r="F1456" s="26">
        <f t="shared" si="345"/>
        <v>8.3460541774885836E-5</v>
      </c>
      <c r="G1456" s="17">
        <f t="shared" si="343"/>
        <v>-78856217.667597786</v>
      </c>
      <c r="H1456" s="10">
        <f t="shared" si="333"/>
        <v>8264060.4581193207</v>
      </c>
      <c r="I1456" s="21">
        <f t="shared" si="338"/>
        <v>-3319.3301303151998</v>
      </c>
      <c r="J1456" s="22">
        <f t="shared" si="339"/>
        <v>-1.1064433767717332</v>
      </c>
      <c r="K1456" s="27">
        <f t="shared" si="344"/>
        <v>5.327176491355351E-2</v>
      </c>
      <c r="L1456" s="5">
        <f t="shared" si="340"/>
        <v>3.6944592253166778E-2</v>
      </c>
      <c r="M1456" s="33">
        <f t="shared" si="341"/>
        <v>0.76518511642723297</v>
      </c>
      <c r="N1456" s="24">
        <f t="shared" si="334"/>
        <v>4.8903193114543591</v>
      </c>
      <c r="O1456" s="24">
        <f t="shared" si="335"/>
        <v>5.0076325064931497</v>
      </c>
      <c r="P1456" s="24">
        <f t="shared" si="336"/>
        <v>82.640604581193216</v>
      </c>
      <c r="Q1456" s="4">
        <f t="shared" si="337"/>
        <v>36.944592253166775</v>
      </c>
    </row>
    <row r="1457" spans="2:17" x14ac:dyDescent="0.2">
      <c r="B1457" s="5">
        <f t="shared" si="331"/>
        <v>0.14340000000000053</v>
      </c>
      <c r="D1457" s="25">
        <f t="shared" si="342"/>
        <v>7.6385193670830561E-7</v>
      </c>
      <c r="E1457" s="18">
        <f t="shared" si="332"/>
        <v>8.1336078053944569E-5</v>
      </c>
      <c r="F1457" s="26">
        <f t="shared" si="345"/>
        <v>8.3275242963836649E-5</v>
      </c>
      <c r="G1457" s="17">
        <f t="shared" si="343"/>
        <v>-78208796.69252713</v>
      </c>
      <c r="H1457" s="10">
        <f t="shared" si="333"/>
        <v>8256207.2074013148</v>
      </c>
      <c r="I1457" s="21">
        <f t="shared" si="338"/>
        <v>-3307.2288292536555</v>
      </c>
      <c r="J1457" s="22">
        <f t="shared" si="339"/>
        <v>-1.1024096097512186</v>
      </c>
      <c r="K1457" s="27">
        <f t="shared" si="344"/>
        <v>5.3161322264227359E-2</v>
      </c>
      <c r="L1457" s="5">
        <f t="shared" si="340"/>
        <v>3.6949913907525667E-2</v>
      </c>
      <c r="M1457" s="33">
        <f t="shared" si="341"/>
        <v>0.76385193670830565</v>
      </c>
      <c r="N1457" s="24">
        <f t="shared" si="334"/>
        <v>4.8801646832366741</v>
      </c>
      <c r="O1457" s="24">
        <f t="shared" si="335"/>
        <v>4.9965145778301991</v>
      </c>
      <c r="P1457" s="24">
        <f t="shared" si="336"/>
        <v>82.562072074013159</v>
      </c>
      <c r="Q1457" s="4">
        <f t="shared" si="337"/>
        <v>36.949913907525669</v>
      </c>
    </row>
    <row r="1458" spans="2:17" x14ac:dyDescent="0.2">
      <c r="B1458" s="5">
        <f t="shared" si="331"/>
        <v>0.14350000000000052</v>
      </c>
      <c r="D1458" s="25">
        <f t="shared" si="342"/>
        <v>7.6252152311858392E-7</v>
      </c>
      <c r="E1458" s="18">
        <f t="shared" si="332"/>
        <v>8.1167452667482278E-5</v>
      </c>
      <c r="F1458" s="26">
        <f t="shared" si="345"/>
        <v>8.3090692820579531E-5</v>
      </c>
      <c r="G1458" s="17">
        <f t="shared" si="343"/>
        <v>-77566596.395683214</v>
      </c>
      <c r="H1458" s="10">
        <f t="shared" si="333"/>
        <v>8248418.4377469039</v>
      </c>
      <c r="I1458" s="21">
        <f t="shared" si="338"/>
        <v>-3295.2263838223053</v>
      </c>
      <c r="J1458" s="22">
        <f t="shared" si="339"/>
        <v>-1.098408794607435</v>
      </c>
      <c r="K1458" s="27">
        <f t="shared" si="344"/>
        <v>5.3051281344009424E-2</v>
      </c>
      <c r="L1458" s="5">
        <f t="shared" si="340"/>
        <v>3.6955224537706076E-2</v>
      </c>
      <c r="M1458" s="33">
        <f t="shared" si="341"/>
        <v>0.7625215231185839</v>
      </c>
      <c r="N1458" s="24">
        <f t="shared" si="334"/>
        <v>4.8700471600489363</v>
      </c>
      <c r="O1458" s="24">
        <f t="shared" si="335"/>
        <v>4.985441569234772</v>
      </c>
      <c r="P1458" s="24">
        <f t="shared" si="336"/>
        <v>82.484184377469049</v>
      </c>
      <c r="Q1458" s="4">
        <f t="shared" si="337"/>
        <v>36.955224537706073</v>
      </c>
    </row>
    <row r="1459" spans="2:17" x14ac:dyDescent="0.2">
      <c r="B1459" s="5">
        <f t="shared" si="331"/>
        <v>0.14360000000000051</v>
      </c>
      <c r="D1459" s="25">
        <f t="shared" si="342"/>
        <v>7.6119386557348164E-7</v>
      </c>
      <c r="E1459" s="18">
        <f t="shared" si="332"/>
        <v>8.099944064665854E-5</v>
      </c>
      <c r="F1459" s="26">
        <f t="shared" si="345"/>
        <v>8.2906886017040249E-5</v>
      </c>
      <c r="G1459" s="17">
        <f t="shared" si="343"/>
        <v>-76929606.123890117</v>
      </c>
      <c r="H1459" s="10">
        <f t="shared" si="333"/>
        <v>8240693.6276209252</v>
      </c>
      <c r="I1459" s="21">
        <f t="shared" si="338"/>
        <v>-3283.321994425402</v>
      </c>
      <c r="J1459" s="22">
        <f t="shared" si="339"/>
        <v>-1.0944406648084672</v>
      </c>
      <c r="K1459" s="27">
        <f t="shared" si="344"/>
        <v>5.2941638871038629E-2</v>
      </c>
      <c r="L1459" s="5">
        <f t="shared" si="340"/>
        <v>3.6960524183716828E-2</v>
      </c>
      <c r="M1459" s="33">
        <f t="shared" si="341"/>
        <v>0.76119386557348168</v>
      </c>
      <c r="N1459" s="24">
        <f t="shared" si="334"/>
        <v>4.8599664387995123</v>
      </c>
      <c r="O1459" s="24">
        <f t="shared" si="335"/>
        <v>4.9744131610224152</v>
      </c>
      <c r="P1459" s="24">
        <f t="shared" si="336"/>
        <v>82.406936276209265</v>
      </c>
      <c r="Q1459" s="4">
        <f t="shared" si="337"/>
        <v>36.960524183716828</v>
      </c>
    </row>
    <row r="1460" spans="2:17" x14ac:dyDescent="0.2">
      <c r="B1460" s="5">
        <f t="shared" ref="B1460:B1523" si="346">+B1459+$C$20</f>
        <v>0.14370000000000049</v>
      </c>
      <c r="D1460" s="25">
        <f t="shared" si="342"/>
        <v>7.5986895407079327E-7</v>
      </c>
      <c r="E1460" s="18">
        <f t="shared" ref="E1460:E1523" si="347">K1459*$I$7</f>
        <v>8.0832036980681797E-5</v>
      </c>
      <c r="F1460" s="26">
        <f t="shared" si="345"/>
        <v>8.2723817255837969E-5</v>
      </c>
      <c r="G1460" s="17">
        <f t="shared" si="343"/>
        <v>-76297814.815268338</v>
      </c>
      <c r="H1460" s="10">
        <f t="shared" ref="H1460:H1523" si="348">+H1459+0.5*$C$20*(G1459+G1460)</f>
        <v>8233032.2565739676</v>
      </c>
      <c r="I1460" s="21">
        <f t="shared" si="338"/>
        <v>-3271.5148631516231</v>
      </c>
      <c r="J1460" s="22">
        <f t="shared" si="339"/>
        <v>-1.0905049543838743</v>
      </c>
      <c r="K1460" s="27">
        <f t="shared" si="344"/>
        <v>5.2832391590079013E-2</v>
      </c>
      <c r="L1460" s="5">
        <f t="shared" si="340"/>
        <v>3.6965812885239882E-2</v>
      </c>
      <c r="M1460" s="33">
        <f t="shared" si="341"/>
        <v>0.75986895407079325</v>
      </c>
      <c r="N1460" s="24">
        <f t="shared" ref="N1460:N1523" si="349">+E1460*60000</f>
        <v>4.8499222188409075</v>
      </c>
      <c r="O1460" s="24">
        <f t="shared" ref="O1460:O1523" si="350">+F1460*60000</f>
        <v>4.9634290353502779</v>
      </c>
      <c r="P1460" s="24">
        <f t="shared" ref="P1460:P1523" si="351">+H1460*0.00001</f>
        <v>82.330322565739678</v>
      </c>
      <c r="Q1460" s="4">
        <f t="shared" ref="Q1460:Q1523" si="352">L1460*1000</f>
        <v>36.965812885239885</v>
      </c>
    </row>
    <row r="1461" spans="2:17" x14ac:dyDescent="0.2">
      <c r="B1461" s="5">
        <f t="shared" si="346"/>
        <v>0.14380000000000048</v>
      </c>
      <c r="D1461" s="25">
        <f t="shared" si="342"/>
        <v>7.5854677869002998E-7</v>
      </c>
      <c r="E1461" s="18">
        <f t="shared" si="347"/>
        <v>8.066523669941212E-5</v>
      </c>
      <c r="F1461" s="26">
        <f t="shared" si="345"/>
        <v>8.2541481270373727E-5</v>
      </c>
      <c r="G1461" s="17">
        <f t="shared" si="343"/>
        <v>-75671211.006246895</v>
      </c>
      <c r="H1461" s="10">
        <f t="shared" si="348"/>
        <v>8225433.8052828917</v>
      </c>
      <c r="I1461" s="21">
        <f t="shared" si="338"/>
        <v>-3259.8041938358774</v>
      </c>
      <c r="J1461" s="22">
        <f t="shared" si="339"/>
        <v>-1.0866013979452924</v>
      </c>
      <c r="K1461" s="27">
        <f t="shared" si="344"/>
        <v>5.2723536272462554E-2</v>
      </c>
      <c r="L1461" s="5">
        <f t="shared" si="340"/>
        <v>3.6971090681633012E-2</v>
      </c>
      <c r="M1461" s="33">
        <f t="shared" si="341"/>
        <v>0.75854677869002995</v>
      </c>
      <c r="N1461" s="24">
        <f t="shared" si="349"/>
        <v>4.839914201964727</v>
      </c>
      <c r="O1461" s="24">
        <f t="shared" si="350"/>
        <v>4.9524888762224233</v>
      </c>
      <c r="P1461" s="24">
        <f t="shared" si="351"/>
        <v>82.254338052828928</v>
      </c>
      <c r="Q1461" s="4">
        <f t="shared" si="352"/>
        <v>36.971090681633015</v>
      </c>
    </row>
    <row r="1462" spans="2:17" x14ac:dyDescent="0.2">
      <c r="B1462" s="5">
        <f t="shared" si="346"/>
        <v>0.14390000000000047</v>
      </c>
      <c r="D1462" s="25">
        <f t="shared" si="342"/>
        <v>7.5722732959174702E-7</v>
      </c>
      <c r="E1462" s="18">
        <f t="shared" si="347"/>
        <v>8.0499034873273882E-5</v>
      </c>
      <c r="F1462" s="26">
        <f t="shared" si="345"/>
        <v>8.2359872824913272E-5</v>
      </c>
      <c r="G1462" s="17">
        <f t="shared" si="343"/>
        <v>-75049782.83846429</v>
      </c>
      <c r="H1462" s="10">
        <f t="shared" si="348"/>
        <v>8217897.7555906558</v>
      </c>
      <c r="I1462" s="21">
        <f t="shared" si="338"/>
        <v>-3248.1891921200554</v>
      </c>
      <c r="J1462" s="22">
        <f t="shared" si="339"/>
        <v>-1.0827297307066852</v>
      </c>
      <c r="K1462" s="27">
        <f t="shared" si="344"/>
        <v>5.2615069716029958E-2</v>
      </c>
      <c r="L1462" s="5">
        <f t="shared" si="340"/>
        <v>3.6976357611932437E-2</v>
      </c>
      <c r="M1462" s="33">
        <f t="shared" si="341"/>
        <v>0.75722732959174699</v>
      </c>
      <c r="N1462" s="24">
        <f t="shared" si="349"/>
        <v>4.8299420923964327</v>
      </c>
      <c r="O1462" s="24">
        <f t="shared" si="350"/>
        <v>4.9415923694947965</v>
      </c>
      <c r="P1462" s="24">
        <f t="shared" si="351"/>
        <v>82.17897755590657</v>
      </c>
      <c r="Q1462" s="4">
        <f t="shared" si="352"/>
        <v>36.976357611932436</v>
      </c>
    </row>
    <row r="1463" spans="2:17" x14ac:dyDescent="0.2">
      <c r="B1463" s="5">
        <f t="shared" si="346"/>
        <v>0.14400000000000046</v>
      </c>
      <c r="D1463" s="25">
        <f t="shared" si="342"/>
        <v>7.5591059701689158E-7</v>
      </c>
      <c r="E1463" s="18">
        <f t="shared" si="347"/>
        <v>8.0333426613165358E-5</v>
      </c>
      <c r="F1463" s="26">
        <f t="shared" si="345"/>
        <v>8.2178986714667097E-5</v>
      </c>
      <c r="G1463" s="17">
        <f t="shared" si="343"/>
        <v>-74433518.065575629</v>
      </c>
      <c r="H1463" s="10">
        <f t="shared" si="348"/>
        <v>8210423.5905454541</v>
      </c>
      <c r="I1463" s="21">
        <f t="shared" si="338"/>
        <v>-3236.6690655127295</v>
      </c>
      <c r="J1463" s="22">
        <f t="shared" si="339"/>
        <v>-1.0788896885042432</v>
      </c>
      <c r="K1463" s="27">
        <f t="shared" si="344"/>
        <v>5.2506988745069413E-2</v>
      </c>
      <c r="L1463" s="5">
        <f t="shared" si="340"/>
        <v>3.6981613714855491E-2</v>
      </c>
      <c r="M1463" s="33">
        <f t="shared" si="341"/>
        <v>0.75591059701689156</v>
      </c>
      <c r="N1463" s="24">
        <f t="shared" si="349"/>
        <v>4.8200055967899216</v>
      </c>
      <c r="O1463" s="24">
        <f t="shared" si="350"/>
        <v>4.9307392028800257</v>
      </c>
      <c r="P1463" s="24">
        <f t="shared" si="351"/>
        <v>82.104235905454544</v>
      </c>
      <c r="Q1463" s="4">
        <f t="shared" si="352"/>
        <v>36.981613714855492</v>
      </c>
    </row>
    <row r="1464" spans="2:17" x14ac:dyDescent="0.2">
      <c r="B1464" s="5">
        <f t="shared" si="346"/>
        <v>0.14410000000000045</v>
      </c>
      <c r="D1464" s="25">
        <f t="shared" si="342"/>
        <v>7.5459657128612847E-7</v>
      </c>
      <c r="E1464" s="18">
        <f t="shared" si="347"/>
        <v>8.0168407070365177E-5</v>
      </c>
      <c r="F1464" s="26">
        <f t="shared" si="345"/>
        <v>8.1998817765863269E-5</v>
      </c>
      <c r="G1464" s="17">
        <f t="shared" si="343"/>
        <v>-73822404.060069561</v>
      </c>
      <c r="H1464" s="10">
        <f t="shared" si="348"/>
        <v>8203010.7944391714</v>
      </c>
      <c r="I1464" s="21">
        <f t="shared" si="338"/>
        <v>-3225.2430234478011</v>
      </c>
      <c r="J1464" s="22">
        <f t="shared" si="339"/>
        <v>-1.0750810078159336</v>
      </c>
      <c r="K1464" s="27">
        <f t="shared" si="344"/>
        <v>5.2399290210253406E-2</v>
      </c>
      <c r="L1464" s="5">
        <f t="shared" si="340"/>
        <v>3.6986859028803255E-2</v>
      </c>
      <c r="M1464" s="33">
        <f t="shared" si="341"/>
        <v>0.75459657128612845</v>
      </c>
      <c r="N1464" s="24">
        <f t="shared" si="349"/>
        <v>4.8101044242219109</v>
      </c>
      <c r="O1464" s="24">
        <f t="shared" si="350"/>
        <v>4.9199290659517958</v>
      </c>
      <c r="P1464" s="24">
        <f t="shared" si="351"/>
        <v>82.030107944391716</v>
      </c>
      <c r="Q1464" s="4">
        <f t="shared" si="352"/>
        <v>36.986859028803252</v>
      </c>
    </row>
    <row r="1465" spans="2:17" x14ac:dyDescent="0.2">
      <c r="B1465" s="5">
        <f t="shared" si="346"/>
        <v>0.14420000000000044</v>
      </c>
      <c r="D1465" s="25">
        <f t="shared" si="342"/>
        <v>7.5328524279918627E-7</v>
      </c>
      <c r="E1465" s="18">
        <f t="shared" si="347"/>
        <v>8.0003971436435931E-5</v>
      </c>
      <c r="F1465" s="26">
        <f t="shared" si="345"/>
        <v>8.1819360835817549E-5</v>
      </c>
      <c r="G1465" s="17">
        <f t="shared" si="343"/>
        <v>-73216427.819923669</v>
      </c>
      <c r="H1465" s="10">
        <f t="shared" si="348"/>
        <v>8195658.8528451715</v>
      </c>
      <c r="I1465" s="21">
        <f t="shared" si="338"/>
        <v>-3213.9102773421387</v>
      </c>
      <c r="J1465" s="22">
        <f t="shared" si="339"/>
        <v>-1.0713034257807128</v>
      </c>
      <c r="K1465" s="27">
        <f t="shared" si="344"/>
        <v>5.229197098857357E-2</v>
      </c>
      <c r="L1465" s="5">
        <f t="shared" si="340"/>
        <v>3.6992093591863194E-2</v>
      </c>
      <c r="M1465" s="33">
        <f t="shared" si="341"/>
        <v>0.75328524279918629</v>
      </c>
      <c r="N1465" s="24">
        <f t="shared" si="349"/>
        <v>4.8002382861861559</v>
      </c>
      <c r="O1465" s="24">
        <f t="shared" si="350"/>
        <v>4.9091616501490529</v>
      </c>
      <c r="P1465" s="24">
        <f t="shared" si="351"/>
        <v>81.956588528451718</v>
      </c>
      <c r="Q1465" s="4">
        <f t="shared" si="352"/>
        <v>36.992093591863195</v>
      </c>
    </row>
    <row r="1466" spans="2:17" x14ac:dyDescent="0.2">
      <c r="B1466" s="5">
        <f t="shared" si="346"/>
        <v>0.14430000000000043</v>
      </c>
      <c r="D1466" s="25">
        <f t="shared" si="342"/>
        <v>7.519766020342017E-7</v>
      </c>
      <c r="E1466" s="18">
        <f t="shared" si="347"/>
        <v>7.984011494312462E-5</v>
      </c>
      <c r="F1466" s="26">
        <f t="shared" si="345"/>
        <v>8.1640610812998621E-5</v>
      </c>
      <c r="G1466" s="17">
        <f t="shared" si="343"/>
        <v>-72615575.975264713</v>
      </c>
      <c r="H1466" s="10">
        <f t="shared" si="348"/>
        <v>8188367.2526554121</v>
      </c>
      <c r="I1466" s="21">
        <f t="shared" si="338"/>
        <v>-3202.6700406521741</v>
      </c>
      <c r="J1466" s="22">
        <f t="shared" si="339"/>
        <v>-1.0675566802173913</v>
      </c>
      <c r="K1466" s="27">
        <f t="shared" si="344"/>
        <v>5.2185027983273666E-2</v>
      </c>
      <c r="L1466" s="5">
        <f t="shared" si="340"/>
        <v>3.6997317441811783E-2</v>
      </c>
      <c r="M1466" s="33">
        <f t="shared" si="341"/>
        <v>0.75197660203420169</v>
      </c>
      <c r="N1466" s="24">
        <f t="shared" si="349"/>
        <v>4.7904068965874771</v>
      </c>
      <c r="O1466" s="24">
        <f t="shared" si="350"/>
        <v>4.8984366487799171</v>
      </c>
      <c r="P1466" s="24">
        <f t="shared" si="351"/>
        <v>81.883672526554122</v>
      </c>
      <c r="Q1466" s="4">
        <f t="shared" si="352"/>
        <v>36.997317441811781</v>
      </c>
    </row>
    <row r="1467" spans="2:17" x14ac:dyDescent="0.2">
      <c r="B1467" s="5">
        <f t="shared" si="346"/>
        <v>0.14440000000000042</v>
      </c>
      <c r="D1467" s="25">
        <f t="shared" si="342"/>
        <v>7.5067063954705557E-7</v>
      </c>
      <c r="E1467" s="18">
        <f t="shared" si="347"/>
        <v>7.967683286226036E-5</v>
      </c>
      <c r="F1467" s="26">
        <f t="shared" si="345"/>
        <v>8.1462562617087576E-5</v>
      </c>
      <c r="G1467" s="17">
        <f t="shared" si="343"/>
        <v>-72019834.794960037</v>
      </c>
      <c r="H1467" s="10">
        <f t="shared" si="348"/>
        <v>8181135.4821169004</v>
      </c>
      <c r="I1467" s="21">
        <f t="shared" si="338"/>
        <v>-3191.5215289295043</v>
      </c>
      <c r="J1467" s="22">
        <f t="shared" si="339"/>
        <v>-1.063840509643168</v>
      </c>
      <c r="K1467" s="27">
        <f t="shared" si="344"/>
        <v>5.207845812378064E-2</v>
      </c>
      <c r="L1467" s="5">
        <f t="shared" si="340"/>
        <v>3.7002530616117135E-2</v>
      </c>
      <c r="M1467" s="33">
        <f t="shared" si="341"/>
        <v>0.7506706395470556</v>
      </c>
      <c r="N1467" s="24">
        <f t="shared" si="349"/>
        <v>4.7806099717356219</v>
      </c>
      <c r="O1467" s="24">
        <f t="shared" si="350"/>
        <v>4.8877537570252549</v>
      </c>
      <c r="P1467" s="24">
        <f t="shared" si="351"/>
        <v>81.811354821169004</v>
      </c>
      <c r="Q1467" s="4">
        <f t="shared" si="352"/>
        <v>37.002530616117134</v>
      </c>
    </row>
    <row r="1468" spans="2:17" x14ac:dyDescent="0.2">
      <c r="B1468" s="5">
        <f t="shared" si="346"/>
        <v>0.14450000000000041</v>
      </c>
      <c r="D1468" s="25">
        <f t="shared" si="342"/>
        <v>7.4936734597071712E-7</v>
      </c>
      <c r="E1468" s="18">
        <f t="shared" si="347"/>
        <v>7.9514120505649145E-5</v>
      </c>
      <c r="F1468" s="26">
        <f t="shared" si="345"/>
        <v>8.1285211199033677E-5</v>
      </c>
      <c r="G1468" s="17">
        <f t="shared" si="343"/>
        <v>-71429190.193088621</v>
      </c>
      <c r="H1468" s="10">
        <f t="shared" si="348"/>
        <v>8173963.0308674984</v>
      </c>
      <c r="I1468" s="21">
        <f t="shared" si="338"/>
        <v>-3180.4639598754825</v>
      </c>
      <c r="J1468" s="22">
        <f t="shared" si="339"/>
        <v>-1.0601546532918276</v>
      </c>
      <c r="K1468" s="27">
        <f t="shared" si="344"/>
        <v>5.1972258365633892E-2</v>
      </c>
      <c r="L1468" s="5">
        <f t="shared" si="340"/>
        <v>3.7007733151941606E-2</v>
      </c>
      <c r="M1468" s="33">
        <f t="shared" si="341"/>
        <v>0.74936734597071708</v>
      </c>
      <c r="N1468" s="24">
        <f t="shared" si="349"/>
        <v>4.7708472303389486</v>
      </c>
      <c r="O1468" s="24">
        <f t="shared" si="350"/>
        <v>4.8771126719420206</v>
      </c>
      <c r="P1468" s="24">
        <f t="shared" si="351"/>
        <v>81.73963030867499</v>
      </c>
      <c r="Q1468" s="4">
        <f t="shared" si="352"/>
        <v>37.007733151941608</v>
      </c>
    </row>
    <row r="1469" spans="2:17" x14ac:dyDescent="0.2">
      <c r="B1469" s="5">
        <f t="shared" si="346"/>
        <v>0.14460000000000039</v>
      </c>
      <c r="D1469" s="25">
        <f t="shared" si="342"/>
        <v>7.4806671201459865E-7</v>
      </c>
      <c r="E1469" s="18">
        <f t="shared" si="347"/>
        <v>7.9351973224965833E-5</v>
      </c>
      <c r="F1469" s="26">
        <f t="shared" si="345"/>
        <v>8.1108551541106619E-5</v>
      </c>
      <c r="G1469" s="17">
        <f t="shared" si="343"/>
        <v>-70843627.735381261</v>
      </c>
      <c r="H1469" s="10">
        <f t="shared" si="348"/>
        <v>8166849.3899710746</v>
      </c>
      <c r="I1469" s="21">
        <f t="shared" si="338"/>
        <v>-3169.4965533948225</v>
      </c>
      <c r="J1469" s="22">
        <f t="shared" si="339"/>
        <v>-1.0564988511316076</v>
      </c>
      <c r="K1469" s="27">
        <f t="shared" si="344"/>
        <v>5.1866425690412721E-2</v>
      </c>
      <c r="L1469" s="5">
        <f t="shared" si="340"/>
        <v>3.7012925086144406E-2</v>
      </c>
      <c r="M1469" s="33">
        <f t="shared" si="341"/>
        <v>0.74806671201459862</v>
      </c>
      <c r="N1469" s="24">
        <f t="shared" si="349"/>
        <v>4.7611183934979504</v>
      </c>
      <c r="O1469" s="24">
        <f t="shared" si="350"/>
        <v>4.8665130924663975</v>
      </c>
      <c r="P1469" s="24">
        <f t="shared" si="351"/>
        <v>81.668493899710754</v>
      </c>
      <c r="Q1469" s="4">
        <f t="shared" si="352"/>
        <v>37.012925086144406</v>
      </c>
    </row>
    <row r="1470" spans="2:17" x14ac:dyDescent="0.2">
      <c r="B1470" s="5">
        <f t="shared" si="346"/>
        <v>0.14470000000000038</v>
      </c>
      <c r="D1470" s="25">
        <f t="shared" si="342"/>
        <v>7.4676872846389988E-7</v>
      </c>
      <c r="E1470" s="18">
        <f t="shared" si="347"/>
        <v>7.9190386411643316E-5</v>
      </c>
      <c r="F1470" s="26">
        <f t="shared" si="345"/>
        <v>8.0932578656943031E-5</v>
      </c>
      <c r="G1470" s="17">
        <f t="shared" si="343"/>
        <v>-70263132.645631447</v>
      </c>
      <c r="H1470" s="10">
        <f t="shared" si="348"/>
        <v>8159794.051952024</v>
      </c>
      <c r="I1470" s="21">
        <f t="shared" si="338"/>
        <v>-3158.6185316482283</v>
      </c>
      <c r="J1470" s="22">
        <f t="shared" si="339"/>
        <v>-1.0528728438827428</v>
      </c>
      <c r="K1470" s="27">
        <f t="shared" si="344"/>
        <v>5.1760957105662003E-2</v>
      </c>
      <c r="L1470" s="5">
        <f t="shared" si="340"/>
        <v>3.7018106455284208E-2</v>
      </c>
      <c r="M1470" s="33">
        <f t="shared" si="341"/>
        <v>0.74676872846389986</v>
      </c>
      <c r="N1470" s="24">
        <f t="shared" si="349"/>
        <v>4.7514231846985986</v>
      </c>
      <c r="O1470" s="24">
        <f t="shared" si="350"/>
        <v>4.855954719416582</v>
      </c>
      <c r="P1470" s="24">
        <f t="shared" si="351"/>
        <v>81.59794051952025</v>
      </c>
      <c r="Q1470" s="4">
        <f t="shared" si="352"/>
        <v>37.018106455284212</v>
      </c>
    </row>
    <row r="1471" spans="2:17" x14ac:dyDescent="0.2">
      <c r="B1471" s="5">
        <f t="shared" si="346"/>
        <v>0.14480000000000037</v>
      </c>
      <c r="D1471" s="25">
        <f t="shared" si="342"/>
        <v>7.4547338617894896E-7</v>
      </c>
      <c r="E1471" s="18">
        <f t="shared" si="347"/>
        <v>7.9029355496759165E-5</v>
      </c>
      <c r="F1471" s="26">
        <f t="shared" si="345"/>
        <v>8.0757287591588062E-5</v>
      </c>
      <c r="G1471" s="17">
        <f t="shared" si="343"/>
        <v>-69687689.811988592</v>
      </c>
      <c r="H1471" s="10">
        <f t="shared" si="348"/>
        <v>8152796.5108291432</v>
      </c>
      <c r="I1471" s="21">
        <f t="shared" si="338"/>
        <v>-3147.829119104048</v>
      </c>
      <c r="J1471" s="22">
        <f t="shared" si="339"/>
        <v>-1.0492763730346826</v>
      </c>
      <c r="K1471" s="27">
        <f t="shared" si="344"/>
        <v>5.1655849644816135E-2</v>
      </c>
      <c r="L1471" s="5">
        <f t="shared" si="340"/>
        <v>3.7023277295621729E-2</v>
      </c>
      <c r="M1471" s="33">
        <f t="shared" si="341"/>
        <v>0.74547338617894898</v>
      </c>
      <c r="N1471" s="24">
        <f t="shared" si="349"/>
        <v>4.7417613298055503</v>
      </c>
      <c r="O1471" s="24">
        <f t="shared" si="350"/>
        <v>4.845437255495284</v>
      </c>
      <c r="P1471" s="24">
        <f t="shared" si="351"/>
        <v>81.52796510829144</v>
      </c>
      <c r="Q1471" s="4">
        <f t="shared" si="352"/>
        <v>37.023277295621732</v>
      </c>
    </row>
    <row r="1472" spans="2:17" x14ac:dyDescent="0.2">
      <c r="B1472" s="5">
        <f t="shared" si="346"/>
        <v>0.14490000000000036</v>
      </c>
      <c r="D1472" s="25">
        <f t="shared" si="342"/>
        <v>7.441806760945689E-7</v>
      </c>
      <c r="E1472" s="18">
        <f t="shared" si="347"/>
        <v>7.8868875950919361E-5</v>
      </c>
      <c r="F1472" s="26">
        <f t="shared" si="345"/>
        <v>8.0582673421535287E-5</v>
      </c>
      <c r="G1472" s="17">
        <f t="shared" si="343"/>
        <v>-69117283.793155909</v>
      </c>
      <c r="H1472" s="10">
        <f t="shared" si="348"/>
        <v>8145856.262148886</v>
      </c>
      <c r="I1472" s="21">
        <f t="shared" si="338"/>
        <v>-3137.1275425889635</v>
      </c>
      <c r="J1472" s="22">
        <f t="shared" si="339"/>
        <v>-1.0457091808629879</v>
      </c>
      <c r="K1472" s="27">
        <f t="shared" si="344"/>
        <v>5.1551100367121253E-2</v>
      </c>
      <c r="L1472" s="5">
        <f t="shared" si="340"/>
        <v>3.7028437643122324E-2</v>
      </c>
      <c r="M1472" s="33">
        <f t="shared" si="341"/>
        <v>0.74418067609456895</v>
      </c>
      <c r="N1472" s="24">
        <f t="shared" si="349"/>
        <v>4.732132557055162</v>
      </c>
      <c r="O1472" s="24">
        <f t="shared" si="350"/>
        <v>4.8349604052921169</v>
      </c>
      <c r="P1472" s="24">
        <f t="shared" si="351"/>
        <v>81.458562621488866</v>
      </c>
      <c r="Q1472" s="4">
        <f t="shared" si="352"/>
        <v>37.028437643122324</v>
      </c>
    </row>
    <row r="1473" spans="2:17" x14ac:dyDescent="0.2">
      <c r="B1473" s="5">
        <f t="shared" si="346"/>
        <v>0.14500000000000035</v>
      </c>
      <c r="D1473" s="25">
        <f t="shared" si="342"/>
        <v>7.4289058921942025E-7</v>
      </c>
      <c r="E1473" s="18">
        <f t="shared" si="347"/>
        <v>7.8708943284139674E-5</v>
      </c>
      <c r="F1473" s="26">
        <f t="shared" si="345"/>
        <v>8.0408731254759578E-5</v>
      </c>
      <c r="G1473" s="17">
        <f t="shared" si="343"/>
        <v>-68551898.82463704</v>
      </c>
      <c r="H1473" s="10">
        <f t="shared" si="348"/>
        <v>8138972.8030179963</v>
      </c>
      <c r="I1473" s="21">
        <f t="shared" si="338"/>
        <v>-3126.5130313377408</v>
      </c>
      <c r="J1473" s="22">
        <f t="shared" si="339"/>
        <v>-1.0421710104459136</v>
      </c>
      <c r="K1473" s="27">
        <f t="shared" si="344"/>
        <v>5.1446706357555806E-2</v>
      </c>
      <c r="L1473" s="5">
        <f t="shared" si="340"/>
        <v>3.7033587533458555E-2</v>
      </c>
      <c r="M1473" s="33">
        <f t="shared" si="341"/>
        <v>0.74289058921942031</v>
      </c>
      <c r="N1473" s="24">
        <f t="shared" si="349"/>
        <v>4.7225365970483804</v>
      </c>
      <c r="O1473" s="24">
        <f t="shared" si="350"/>
        <v>4.8245238752855748</v>
      </c>
      <c r="P1473" s="24">
        <f t="shared" si="351"/>
        <v>81.389728030179967</v>
      </c>
      <c r="Q1473" s="4">
        <f t="shared" si="352"/>
        <v>37.033587533458558</v>
      </c>
    </row>
    <row r="1474" spans="2:17" x14ac:dyDescent="0.2">
      <c r="B1474" s="5">
        <f t="shared" si="346"/>
        <v>0.14510000000000034</v>
      </c>
      <c r="D1474" s="25">
        <f t="shared" si="342"/>
        <v>7.4160311663536248E-7</v>
      </c>
      <c r="E1474" s="18">
        <f t="shared" si="347"/>
        <v>7.8549553045724298E-5</v>
      </c>
      <c r="F1474" s="26">
        <f t="shared" si="345"/>
        <v>8.0235456230747469E-5</v>
      </c>
      <c r="G1474" s="17">
        <f t="shared" si="343"/>
        <v>-67991518.824796155</v>
      </c>
      <c r="H1474" s="10">
        <f t="shared" si="348"/>
        <v>8132145.6321355244</v>
      </c>
      <c r="I1474" s="21">
        <f t="shared" si="338"/>
        <v>-3115.9848170420355</v>
      </c>
      <c r="J1474" s="22">
        <f t="shared" si="339"/>
        <v>-1.0386616056806786</v>
      </c>
      <c r="K1474" s="27">
        <f t="shared" si="344"/>
        <v>5.1342664726749476E-2</v>
      </c>
      <c r="L1474" s="5">
        <f t="shared" si="340"/>
        <v>3.7038727002012772E-2</v>
      </c>
      <c r="M1474" s="33">
        <f t="shared" si="341"/>
        <v>0.74160311663536249</v>
      </c>
      <c r="N1474" s="24">
        <f t="shared" si="349"/>
        <v>4.7129731827434576</v>
      </c>
      <c r="O1474" s="24">
        <f t="shared" si="350"/>
        <v>4.8141273738448485</v>
      </c>
      <c r="P1474" s="24">
        <f t="shared" si="351"/>
        <v>81.321456321355257</v>
      </c>
      <c r="Q1474" s="4">
        <f t="shared" si="352"/>
        <v>37.03872700201277</v>
      </c>
    </row>
    <row r="1475" spans="2:17" x14ac:dyDescent="0.2">
      <c r="B1475" s="5">
        <f t="shared" si="346"/>
        <v>0.14520000000000033</v>
      </c>
      <c r="D1475" s="25">
        <f t="shared" si="342"/>
        <v>7.403182494968068E-7</v>
      </c>
      <c r="E1475" s="18">
        <f t="shared" si="347"/>
        <v>7.8390700824142087E-5</v>
      </c>
      <c r="F1475" s="26">
        <f t="shared" si="345"/>
        <v>8.0062843520522481E-5</v>
      </c>
      <c r="G1475" s="17">
        <f t="shared" si="343"/>
        <v>-67436127.400926873</v>
      </c>
      <c r="H1475" s="10">
        <f t="shared" si="348"/>
        <v>8125374.249824238</v>
      </c>
      <c r="I1475" s="21">
        <f t="shared" si="338"/>
        <v>-3105.5421338982701</v>
      </c>
      <c r="J1475" s="22">
        <f t="shared" si="339"/>
        <v>-1.0351807112994234</v>
      </c>
      <c r="K1475" s="27">
        <f t="shared" si="344"/>
        <v>5.123897261090047E-2</v>
      </c>
      <c r="L1475" s="5">
        <f t="shared" si="340"/>
        <v>3.7043856083879653E-2</v>
      </c>
      <c r="M1475" s="33">
        <f t="shared" si="341"/>
        <v>0.7403182494968068</v>
      </c>
      <c r="N1475" s="24">
        <f t="shared" si="349"/>
        <v>4.7034420494485252</v>
      </c>
      <c r="O1475" s="24">
        <f t="shared" si="350"/>
        <v>4.8037706112313492</v>
      </c>
      <c r="P1475" s="24">
        <f t="shared" si="351"/>
        <v>81.253742498242389</v>
      </c>
      <c r="Q1475" s="4">
        <f t="shared" si="352"/>
        <v>37.043856083879653</v>
      </c>
    </row>
    <row r="1476" spans="2:17" x14ac:dyDescent="0.2">
      <c r="B1476" s="5">
        <f t="shared" si="346"/>
        <v>0.14530000000000032</v>
      </c>
      <c r="D1476" s="25">
        <f t="shared" si="342"/>
        <v>7.3903597903008767E-7</v>
      </c>
      <c r="E1476" s="18">
        <f t="shared" si="347"/>
        <v>7.8232382246900276E-5</v>
      </c>
      <c r="F1476" s="26">
        <f t="shared" si="345"/>
        <v>7.9890888326668026E-5</v>
      </c>
      <c r="G1476" s="17">
        <f t="shared" si="343"/>
        <v>-66885707.855215773</v>
      </c>
      <c r="H1476" s="10">
        <f t="shared" si="348"/>
        <v>8118658.1580614308</v>
      </c>
      <c r="I1476" s="21">
        <f t="shared" si="338"/>
        <v>-3095.1842186545864</v>
      </c>
      <c r="J1476" s="22">
        <f t="shared" si="339"/>
        <v>-1.0317280728848621</v>
      </c>
      <c r="K1476" s="27">
        <f t="shared" si="344"/>
        <v>5.1135627171691254E-2</v>
      </c>
      <c r="L1476" s="5">
        <f t="shared" si="340"/>
        <v>3.7048974813868783E-2</v>
      </c>
      <c r="M1476" s="33">
        <f t="shared" si="341"/>
        <v>0.73903597903008766</v>
      </c>
      <c r="N1476" s="24">
        <f t="shared" si="349"/>
        <v>4.6939429348140163</v>
      </c>
      <c r="O1476" s="24">
        <f t="shared" si="350"/>
        <v>4.7934532996000812</v>
      </c>
      <c r="P1476" s="24">
        <f t="shared" si="351"/>
        <v>81.186581580614316</v>
      </c>
      <c r="Q1476" s="4">
        <f t="shared" si="352"/>
        <v>37.048974813868782</v>
      </c>
    </row>
    <row r="1477" spans="2:17" x14ac:dyDescent="0.2">
      <c r="B1477" s="5">
        <f t="shared" si="346"/>
        <v>0.14540000000000031</v>
      </c>
      <c r="D1477" s="25">
        <f t="shared" si="342"/>
        <v>7.3775629653280556E-7</v>
      </c>
      <c r="E1477" s="18">
        <f t="shared" si="347"/>
        <v>7.8074592980415867E-5</v>
      </c>
      <c r="F1477" s="26">
        <f t="shared" si="345"/>
        <v>7.9719585883342818E-5</v>
      </c>
      <c r="G1477" s="17">
        <f t="shared" si="343"/>
        <v>-66340243.190709993</v>
      </c>
      <c r="H1477" s="10">
        <f t="shared" si="348"/>
        <v>8111996.8605091348</v>
      </c>
      <c r="I1477" s="21">
        <f t="shared" si="338"/>
        <v>-3084.9103106568937</v>
      </c>
      <c r="J1477" s="22">
        <f t="shared" si="339"/>
        <v>-1.0283034368856312</v>
      </c>
      <c r="K1477" s="27">
        <f t="shared" si="344"/>
        <v>5.1032625596202731E-2</v>
      </c>
      <c r="L1477" s="5">
        <f t="shared" si="340"/>
        <v>3.7054083226507176E-2</v>
      </c>
      <c r="M1477" s="33">
        <f t="shared" si="341"/>
        <v>0.7377562965328055</v>
      </c>
      <c r="N1477" s="24">
        <f t="shared" si="349"/>
        <v>4.6844755788249524</v>
      </c>
      <c r="O1477" s="24">
        <f t="shared" si="350"/>
        <v>4.7831751530005686</v>
      </c>
      <c r="P1477" s="24">
        <f t="shared" si="351"/>
        <v>81.119968605091358</v>
      </c>
      <c r="Q1477" s="4">
        <f t="shared" si="352"/>
        <v>37.054083226507174</v>
      </c>
    </row>
    <row r="1478" spans="2:17" x14ac:dyDescent="0.2">
      <c r="B1478" s="5">
        <f t="shared" si="346"/>
        <v>0.1455000000000003</v>
      </c>
      <c r="D1478" s="25">
        <f t="shared" si="342"/>
        <v>7.3647919337320682E-7</v>
      </c>
      <c r="E1478" s="18">
        <f t="shared" si="347"/>
        <v>7.7917328729884479E-5</v>
      </c>
      <c r="F1478" s="26">
        <f t="shared" si="345"/>
        <v>7.9548931456296471E-5</v>
      </c>
      <c r="G1478" s="17">
        <f t="shared" si="343"/>
        <v>-65799716.117078029</v>
      </c>
      <c r="H1478" s="10">
        <f t="shared" si="348"/>
        <v>8105389.862543745</v>
      </c>
      <c r="I1478" s="21">
        <f t="shared" si="338"/>
        <v>-3074.7196518940145</v>
      </c>
      <c r="J1478" s="22">
        <f t="shared" si="339"/>
        <v>-1.0249065506313382</v>
      </c>
      <c r="K1478" s="27">
        <f t="shared" si="344"/>
        <v>5.092996509682688E-2</v>
      </c>
      <c r="L1478" s="5">
        <f t="shared" si="340"/>
        <v>3.7059181356041825E-2</v>
      </c>
      <c r="M1478" s="33">
        <f t="shared" si="341"/>
        <v>0.73647919337320678</v>
      </c>
      <c r="N1478" s="24">
        <f t="shared" si="349"/>
        <v>4.675039723793069</v>
      </c>
      <c r="O1478" s="24">
        <f t="shared" si="350"/>
        <v>4.7729358873777885</v>
      </c>
      <c r="P1478" s="24">
        <f t="shared" si="351"/>
        <v>81.053898625437455</v>
      </c>
      <c r="Q1478" s="4">
        <f t="shared" si="352"/>
        <v>37.059181356041826</v>
      </c>
    </row>
    <row r="1479" spans="2:17" x14ac:dyDescent="0.2">
      <c r="B1479" s="5">
        <f t="shared" si="346"/>
        <v>0.14560000000000028</v>
      </c>
      <c r="D1479" s="25">
        <f t="shared" si="342"/>
        <v>7.3520466098954511E-7</v>
      </c>
      <c r="E1479" s="18">
        <f t="shared" si="347"/>
        <v>7.7760585239147116E-5</v>
      </c>
      <c r="F1479" s="26">
        <f t="shared" si="345"/>
        <v>7.9378920342878552E-5</v>
      </c>
      <c r="G1479" s="17">
        <f t="shared" si="343"/>
        <v>-65264109.056479655</v>
      </c>
      <c r="H1479" s="10">
        <f t="shared" si="348"/>
        <v>8098836.6712850668</v>
      </c>
      <c r="I1479" s="21">
        <f t="shared" si="338"/>
        <v>-3064.6114870419433</v>
      </c>
      <c r="J1479" s="22">
        <f t="shared" si="339"/>
        <v>-1.0215371623473144</v>
      </c>
      <c r="K1479" s="27">
        <f t="shared" si="344"/>
        <v>5.0827642911177945E-2</v>
      </c>
      <c r="L1479" s="5">
        <f t="shared" si="340"/>
        <v>3.7064269236442224E-2</v>
      </c>
      <c r="M1479" s="33">
        <f t="shared" si="341"/>
        <v>0.73520466098954507</v>
      </c>
      <c r="N1479" s="24">
        <f t="shared" si="349"/>
        <v>4.6656351143488273</v>
      </c>
      <c r="O1479" s="24">
        <f t="shared" si="350"/>
        <v>4.7627352205727131</v>
      </c>
      <c r="P1479" s="24">
        <f t="shared" si="351"/>
        <v>80.988366712850677</v>
      </c>
      <c r="Q1479" s="4">
        <f t="shared" si="352"/>
        <v>37.064269236442222</v>
      </c>
    </row>
    <row r="1480" spans="2:17" x14ac:dyDescent="0.2">
      <c r="B1480" s="5">
        <f t="shared" si="346"/>
        <v>0.14570000000000027</v>
      </c>
      <c r="D1480" s="25">
        <f t="shared" si="342"/>
        <v>7.3393269088944439E-7</v>
      </c>
      <c r="E1480" s="18">
        <f t="shared" si="347"/>
        <v>7.7604358290554409E-5</v>
      </c>
      <c r="F1480" s="26">
        <f t="shared" si="345"/>
        <v>7.9209547872043963E-5</v>
      </c>
      <c r="G1480" s="17">
        <f t="shared" si="343"/>
        <v>-64733404.149257444</v>
      </c>
      <c r="H1480" s="10">
        <f t="shared" si="348"/>
        <v>8092336.7956247795</v>
      </c>
      <c r="I1480" s="21">
        <f t="shared" si="338"/>
        <v>-3054.5850635072225</v>
      </c>
      <c r="J1480" s="22">
        <f t="shared" si="339"/>
        <v>-1.0181950211690742</v>
      </c>
      <c r="K1480" s="27">
        <f t="shared" si="344"/>
        <v>5.0725656302002126E-2</v>
      </c>
      <c r="L1480" s="5">
        <f t="shared" si="340"/>
        <v>3.7069346901402886E-2</v>
      </c>
      <c r="M1480" s="33">
        <f t="shared" si="341"/>
        <v>0.73393269088944435</v>
      </c>
      <c r="N1480" s="24">
        <f t="shared" si="349"/>
        <v>4.6562614974332641</v>
      </c>
      <c r="O1480" s="24">
        <f t="shared" si="350"/>
        <v>4.7525728723226379</v>
      </c>
      <c r="P1480" s="24">
        <f t="shared" si="351"/>
        <v>80.923367956247802</v>
      </c>
      <c r="Q1480" s="4">
        <f t="shared" si="352"/>
        <v>37.069346901402888</v>
      </c>
    </row>
    <row r="1481" spans="2:17" x14ac:dyDescent="0.2">
      <c r="B1481" s="5">
        <f t="shared" si="346"/>
        <v>0.14580000000000026</v>
      </c>
      <c r="D1481" s="25">
        <f t="shared" si="342"/>
        <v>7.3266327464927888E-7</v>
      </c>
      <c r="E1481" s="18">
        <f t="shared" si="347"/>
        <v>7.7448643704828882E-5</v>
      </c>
      <c r="F1481" s="26">
        <f t="shared" si="345"/>
        <v>7.9040809404355987E-5</v>
      </c>
      <c r="G1481" s="17">
        <f t="shared" si="343"/>
        <v>-64207583.259582169</v>
      </c>
      <c r="H1481" s="10">
        <f t="shared" si="348"/>
        <v>8085889.746254338</v>
      </c>
      <c r="I1481" s="21">
        <f t="shared" si="338"/>
        <v>-3044.6396314694452</v>
      </c>
      <c r="J1481" s="22">
        <f t="shared" si="339"/>
        <v>-1.0148798771564818</v>
      </c>
      <c r="K1481" s="27">
        <f t="shared" si="344"/>
        <v>5.0624002557085851E-2</v>
      </c>
      <c r="L1481" s="5">
        <f t="shared" si="340"/>
        <v>3.707441438434584E-2</v>
      </c>
      <c r="M1481" s="33">
        <f t="shared" si="341"/>
        <v>0.73266327464927883</v>
      </c>
      <c r="N1481" s="24">
        <f t="shared" si="349"/>
        <v>4.646918622289733</v>
      </c>
      <c r="O1481" s="24">
        <f t="shared" si="350"/>
        <v>4.742448564261359</v>
      </c>
      <c r="P1481" s="24">
        <f t="shared" si="351"/>
        <v>80.858897462543382</v>
      </c>
      <c r="Q1481" s="4">
        <f t="shared" si="352"/>
        <v>37.074414384345843</v>
      </c>
    </row>
    <row r="1482" spans="2:17" x14ac:dyDescent="0.2">
      <c r="B1482" s="5">
        <f t="shared" si="346"/>
        <v>0.14590000000000025</v>
      </c>
      <c r="D1482" s="25">
        <f t="shared" si="342"/>
        <v>7.3139640391354121E-7</v>
      </c>
      <c r="E1482" s="18">
        <f t="shared" si="347"/>
        <v>7.7293437340924807E-5</v>
      </c>
      <c r="F1482" s="26">
        <f t="shared" si="345"/>
        <v>7.8872700331984069E-5</v>
      </c>
      <c r="G1482" s="17">
        <f t="shared" si="343"/>
        <v>-63686627.981084205</v>
      </c>
      <c r="H1482" s="10">
        <f t="shared" si="348"/>
        <v>8079495.0356923044</v>
      </c>
      <c r="I1482" s="21">
        <f t="shared" si="338"/>
        <v>-3034.7744439228991</v>
      </c>
      <c r="J1482" s="22">
        <f t="shared" si="339"/>
        <v>-1.011591481307633</v>
      </c>
      <c r="K1482" s="27">
        <f t="shared" si="344"/>
        <v>5.0522678989162642E-2</v>
      </c>
      <c r="L1482" s="5">
        <f t="shared" si="340"/>
        <v>3.707947171842315E-2</v>
      </c>
      <c r="M1482" s="33">
        <f t="shared" si="341"/>
        <v>0.73139640391354122</v>
      </c>
      <c r="N1482" s="24">
        <f t="shared" si="349"/>
        <v>4.6376062404554883</v>
      </c>
      <c r="O1482" s="24">
        <f t="shared" si="350"/>
        <v>4.7323620199190444</v>
      </c>
      <c r="P1482" s="24">
        <f t="shared" si="351"/>
        <v>80.794950356923053</v>
      </c>
      <c r="Q1482" s="4">
        <f t="shared" si="352"/>
        <v>37.07947171842315</v>
      </c>
    </row>
    <row r="1483" spans="2:17" x14ac:dyDescent="0.2">
      <c r="B1483" s="5">
        <f t="shared" si="346"/>
        <v>0.14600000000000024</v>
      </c>
      <c r="D1483" s="25">
        <f t="shared" si="342"/>
        <v>7.3013207039421388E-7</v>
      </c>
      <c r="E1483" s="18">
        <f t="shared" si="347"/>
        <v>7.7138735095885996E-5</v>
      </c>
      <c r="F1483" s="26">
        <f t="shared" si="345"/>
        <v>7.8705216078698052E-5</v>
      </c>
      <c r="G1483" s="17">
        <f t="shared" si="343"/>
        <v>-63170519.642370455</v>
      </c>
      <c r="H1483" s="10">
        <f t="shared" si="348"/>
        <v>8073152.1783111319</v>
      </c>
      <c r="I1483" s="21">
        <f t="shared" si="338"/>
        <v>-3024.9887567173669</v>
      </c>
      <c r="J1483" s="22">
        <f t="shared" si="339"/>
        <v>-1.0083295855724557</v>
      </c>
      <c r="K1483" s="27">
        <f t="shared" si="344"/>
        <v>5.042168293581864E-2</v>
      </c>
      <c r="L1483" s="5">
        <f t="shared" si="340"/>
        <v>3.7084518936519401E-2</v>
      </c>
      <c r="M1483" s="33">
        <f t="shared" si="341"/>
        <v>0.73013207039421391</v>
      </c>
      <c r="N1483" s="24">
        <f t="shared" si="349"/>
        <v>4.6283241057531601</v>
      </c>
      <c r="O1483" s="24">
        <f t="shared" si="350"/>
        <v>4.7223129647218833</v>
      </c>
      <c r="P1483" s="24">
        <f t="shared" si="351"/>
        <v>80.731521783111319</v>
      </c>
      <c r="Q1483" s="4">
        <f t="shared" si="352"/>
        <v>37.084518936519402</v>
      </c>
    </row>
    <row r="1484" spans="2:17" x14ac:dyDescent="0.2">
      <c r="B1484" s="5">
        <f t="shared" si="346"/>
        <v>0.14610000000000023</v>
      </c>
      <c r="D1484" s="25">
        <f t="shared" si="342"/>
        <v>7.2887026587015096E-7</v>
      </c>
      <c r="E1484" s="18">
        <f t="shared" si="347"/>
        <v>7.6984532904701629E-5</v>
      </c>
      <c r="F1484" s="26">
        <f t="shared" si="345"/>
        <v>7.8538352099859535E-5</v>
      </c>
      <c r="G1484" s="17">
        <f t="shared" si="343"/>
        <v>-62659239.312482223</v>
      </c>
      <c r="H1484" s="10">
        <f t="shared" si="348"/>
        <v>8066860.6903633894</v>
      </c>
      <c r="I1484" s="21">
        <f t="shared" si="338"/>
        <v>-3015.2818285980698</v>
      </c>
      <c r="J1484" s="22">
        <f t="shared" si="339"/>
        <v>-1.0050939428660233</v>
      </c>
      <c r="K1484" s="27">
        <f t="shared" si="344"/>
        <v>5.0321011759396718E-2</v>
      </c>
      <c r="L1484" s="5">
        <f t="shared" si="340"/>
        <v>3.7089556071254158E-2</v>
      </c>
      <c r="M1484" s="33">
        <f t="shared" si="341"/>
        <v>0.72887026587015091</v>
      </c>
      <c r="N1484" s="24">
        <f t="shared" si="349"/>
        <v>4.6190719742820976</v>
      </c>
      <c r="O1484" s="24">
        <f t="shared" si="350"/>
        <v>4.7123011259915719</v>
      </c>
      <c r="P1484" s="24">
        <f t="shared" si="351"/>
        <v>80.668606903633901</v>
      </c>
      <c r="Q1484" s="4">
        <f t="shared" si="352"/>
        <v>37.089556071254158</v>
      </c>
    </row>
    <row r="1485" spans="2:17" x14ac:dyDescent="0.2">
      <c r="B1485" s="5">
        <f t="shared" si="346"/>
        <v>0.14620000000000022</v>
      </c>
      <c r="D1485" s="25">
        <f t="shared" si="342"/>
        <v>7.2761098218646144E-7</v>
      </c>
      <c r="E1485" s="18">
        <f t="shared" si="347"/>
        <v>7.6830826740159806E-5</v>
      </c>
      <c r="F1485" s="26">
        <f t="shared" si="345"/>
        <v>7.8372103882409688E-5</v>
      </c>
      <c r="G1485" s="17">
        <f t="shared" si="343"/>
        <v>-62152767.806316242</v>
      </c>
      <c r="H1485" s="10">
        <f t="shared" si="348"/>
        <v>8060620.0900074495</v>
      </c>
      <c r="I1485" s="21">
        <f t="shared" si="338"/>
        <v>-3005.6529212447927</v>
      </c>
      <c r="J1485" s="22">
        <f t="shared" si="339"/>
        <v>-1.0018843070815975</v>
      </c>
      <c r="K1485" s="27">
        <f t="shared" si="344"/>
        <v>5.0220662846899335E-2</v>
      </c>
      <c r="L1485" s="5">
        <f t="shared" si="340"/>
        <v>3.709458315498447E-2</v>
      </c>
      <c r="M1485" s="33">
        <f t="shared" si="341"/>
        <v>0.72761098218646147</v>
      </c>
      <c r="N1485" s="24">
        <f t="shared" si="349"/>
        <v>4.6098496044095887</v>
      </c>
      <c r="O1485" s="24">
        <f t="shared" si="350"/>
        <v>4.7023262329445812</v>
      </c>
      <c r="P1485" s="24">
        <f t="shared" si="351"/>
        <v>80.606200900074498</v>
      </c>
      <c r="Q1485" s="4">
        <f t="shared" si="352"/>
        <v>37.09458315498447</v>
      </c>
    </row>
    <row r="1486" spans="2:17" x14ac:dyDescent="0.2">
      <c r="B1486" s="5">
        <f t="shared" si="346"/>
        <v>0.14630000000000021</v>
      </c>
      <c r="D1486" s="25">
        <f t="shared" si="342"/>
        <v>7.2635421125388242E-7</v>
      </c>
      <c r="E1486" s="18">
        <f t="shared" si="347"/>
        <v>7.6677612612699228E-5</v>
      </c>
      <c r="F1486" s="26">
        <f t="shared" si="345"/>
        <v>7.8206466944851942E-5</v>
      </c>
      <c r="G1486" s="17">
        <f t="shared" si="343"/>
        <v>-61651085.689995274</v>
      </c>
      <c r="H1486" s="10">
        <f t="shared" si="348"/>
        <v>8054429.8973326338</v>
      </c>
      <c r="I1486" s="21">
        <f t="shared" si="338"/>
        <v>-2996.1012993101831</v>
      </c>
      <c r="J1486" s="22">
        <f t="shared" si="339"/>
        <v>-0.9987004331033944</v>
      </c>
      <c r="K1486" s="27">
        <f t="shared" si="344"/>
        <v>5.0120633609890088E-2</v>
      </c>
      <c r="L1486" s="5">
        <f t="shared" si="340"/>
        <v>3.7099600219807308E-2</v>
      </c>
      <c r="M1486" s="33">
        <f t="shared" si="341"/>
        <v>0.72635421125388244</v>
      </c>
      <c r="N1486" s="24">
        <f t="shared" si="349"/>
        <v>4.6006567567619534</v>
      </c>
      <c r="O1486" s="24">
        <f t="shared" si="350"/>
        <v>4.6923880166911163</v>
      </c>
      <c r="P1486" s="24">
        <f t="shared" si="351"/>
        <v>80.544298973326349</v>
      </c>
      <c r="Q1486" s="4">
        <f t="shared" si="352"/>
        <v>37.099600219807307</v>
      </c>
    </row>
    <row r="1487" spans="2:17" x14ac:dyDescent="0.2">
      <c r="B1487" s="5">
        <f t="shared" si="346"/>
        <v>0.1464000000000002</v>
      </c>
      <c r="D1487" s="25">
        <f t="shared" si="342"/>
        <v>7.2509994504817432E-7</v>
      </c>
      <c r="E1487" s="18">
        <f t="shared" si="347"/>
        <v>7.6524886570258858E-5</v>
      </c>
      <c r="F1487" s="26">
        <f t="shared" si="345"/>
        <v>7.8041436837233535E-5</v>
      </c>
      <c r="G1487" s="17">
        <f t="shared" si="343"/>
        <v>-61154173.286108553</v>
      </c>
      <c r="H1487" s="10">
        <f t="shared" si="348"/>
        <v>8048289.6343838284</v>
      </c>
      <c r="I1487" s="21">
        <f t="shared" si="338"/>
        <v>-2986.6262304572306</v>
      </c>
      <c r="J1487" s="22">
        <f t="shared" si="339"/>
        <v>-0.9955420768190768</v>
      </c>
      <c r="K1487" s="27">
        <f t="shared" si="344"/>
        <v>5.0020921484393965E-2</v>
      </c>
      <c r="L1487" s="5">
        <f t="shared" si="340"/>
        <v>3.7104607297562021E-2</v>
      </c>
      <c r="M1487" s="33">
        <f t="shared" si="341"/>
        <v>0.72509994504817432</v>
      </c>
      <c r="N1487" s="24">
        <f t="shared" si="349"/>
        <v>4.5914931942155315</v>
      </c>
      <c r="O1487" s="24">
        <f t="shared" si="350"/>
        <v>4.6824862102340123</v>
      </c>
      <c r="P1487" s="24">
        <f t="shared" si="351"/>
        <v>80.482896343838291</v>
      </c>
      <c r="Q1487" s="4">
        <f t="shared" si="352"/>
        <v>37.104607297562019</v>
      </c>
    </row>
    <row r="1488" spans="2:17" x14ac:dyDescent="0.2">
      <c r="B1488" s="5">
        <f t="shared" si="346"/>
        <v>0.14650000000000019</v>
      </c>
      <c r="D1488" s="25">
        <f t="shared" si="342"/>
        <v>7.238481756094958E-7</v>
      </c>
      <c r="E1488" s="18">
        <f t="shared" si="347"/>
        <v>7.6372644698125688E-5</v>
      </c>
      <c r="F1488" s="26">
        <f t="shared" si="345"/>
        <v>7.7877009141121115E-5</v>
      </c>
      <c r="G1488" s="17">
        <f t="shared" si="343"/>
        <v>-60662010.678987056</v>
      </c>
      <c r="H1488" s="10">
        <f t="shared" si="348"/>
        <v>8042198.8251855737</v>
      </c>
      <c r="I1488" s="21">
        <f t="shared" si="338"/>
        <v>-2977.226985395951</v>
      </c>
      <c r="J1488" s="22">
        <f t="shared" si="339"/>
        <v>-0.99240899513198366</v>
      </c>
      <c r="K1488" s="27">
        <f t="shared" si="344"/>
        <v>4.9921523930796415E-2</v>
      </c>
      <c r="L1488" s="5">
        <f t="shared" si="340"/>
        <v>3.7109604419832784E-2</v>
      </c>
      <c r="M1488" s="33">
        <f t="shared" si="341"/>
        <v>0.72384817560949577</v>
      </c>
      <c r="N1488" s="24">
        <f t="shared" si="349"/>
        <v>4.5823586818875413</v>
      </c>
      <c r="O1488" s="24">
        <f t="shared" si="350"/>
        <v>4.6726205484672665</v>
      </c>
      <c r="P1488" s="24">
        <f t="shared" si="351"/>
        <v>80.421988251855737</v>
      </c>
      <c r="Q1488" s="4">
        <f t="shared" si="352"/>
        <v>37.109604419832785</v>
      </c>
    </row>
    <row r="1489" spans="2:17" x14ac:dyDescent="0.2">
      <c r="B1489" s="5">
        <f t="shared" si="346"/>
        <v>0.14660000000000017</v>
      </c>
      <c r="D1489" s="25">
        <f t="shared" si="342"/>
        <v>7.2259889504180403E-7</v>
      </c>
      <c r="E1489" s="18">
        <f t="shared" si="347"/>
        <v>7.622088311878059E-5</v>
      </c>
      <c r="F1489" s="26">
        <f t="shared" si="345"/>
        <v>7.7713179469575167E-5</v>
      </c>
      <c r="G1489" s="17">
        <f t="shared" si="343"/>
        <v>-60174577.71981705</v>
      </c>
      <c r="H1489" s="10">
        <f t="shared" si="348"/>
        <v>8036156.9957656339</v>
      </c>
      <c r="I1489" s="21">
        <f t="shared" si="338"/>
        <v>-2967.90283791927</v>
      </c>
      <c r="J1489" s="22">
        <f t="shared" si="339"/>
        <v>-0.98930094597309004</v>
      </c>
      <c r="K1489" s="27">
        <f t="shared" si="344"/>
        <v>4.9822438433741158E-2</v>
      </c>
      <c r="L1489" s="5">
        <f t="shared" si="340"/>
        <v>3.7114591617951012E-2</v>
      </c>
      <c r="M1489" s="33">
        <f t="shared" si="341"/>
        <v>0.72259889504180408</v>
      </c>
      <c r="N1489" s="24">
        <f t="shared" si="349"/>
        <v>4.5732529871268355</v>
      </c>
      <c r="O1489" s="24">
        <f t="shared" si="350"/>
        <v>4.66279076817451</v>
      </c>
      <c r="P1489" s="24">
        <f t="shared" si="351"/>
        <v>80.361569957656343</v>
      </c>
      <c r="Q1489" s="4">
        <f t="shared" si="352"/>
        <v>37.114591617951014</v>
      </c>
    </row>
    <row r="1490" spans="2:17" x14ac:dyDescent="0.2">
      <c r="B1490" s="5">
        <f t="shared" si="346"/>
        <v>0.14670000000000016</v>
      </c>
      <c r="D1490" s="25">
        <f t="shared" si="342"/>
        <v>7.2135209551224822E-7</v>
      </c>
      <c r="E1490" s="18">
        <f t="shared" si="347"/>
        <v>7.6069597991742312E-5</v>
      </c>
      <c r="F1490" s="26">
        <f t="shared" si="345"/>
        <v>7.7549943467120536E-5</v>
      </c>
      <c r="G1490" s="17">
        <f t="shared" si="343"/>
        <v>-59691854.031783074</v>
      </c>
      <c r="H1490" s="10">
        <f t="shared" si="348"/>
        <v>8030163.6741780536</v>
      </c>
      <c r="I1490" s="21">
        <f t="shared" si="338"/>
        <v>-2958.6530649381243</v>
      </c>
      <c r="J1490" s="22">
        <f t="shared" si="339"/>
        <v>-0.98621768831270806</v>
      </c>
      <c r="K1490" s="27">
        <f t="shared" si="344"/>
        <v>4.9723662502026866E-2</v>
      </c>
      <c r="L1490" s="5">
        <f t="shared" si="340"/>
        <v>3.7119568922997802E-2</v>
      </c>
      <c r="M1490" s="33">
        <f t="shared" si="341"/>
        <v>0.72135209551224821</v>
      </c>
      <c r="N1490" s="24">
        <f t="shared" si="349"/>
        <v>4.5641758795045391</v>
      </c>
      <c r="O1490" s="24">
        <f t="shared" si="350"/>
        <v>4.652996608027232</v>
      </c>
      <c r="P1490" s="24">
        <f t="shared" si="351"/>
        <v>80.301636741780541</v>
      </c>
      <c r="Q1490" s="4">
        <f t="shared" si="352"/>
        <v>37.1195689229978</v>
      </c>
    </row>
    <row r="1491" spans="2:17" x14ac:dyDescent="0.2">
      <c r="B1491" s="5">
        <f t="shared" si="346"/>
        <v>0.14680000000000015</v>
      </c>
      <c r="D1491" s="25">
        <f t="shared" si="342"/>
        <v>7.2010776925054961E-7</v>
      </c>
      <c r="E1491" s="18">
        <f t="shared" si="347"/>
        <v>7.5918785513409717E-5</v>
      </c>
      <c r="F1491" s="26">
        <f t="shared" si="345"/>
        <v>7.7387296809711557E-5</v>
      </c>
      <c r="G1491" s="17">
        <f t="shared" si="343"/>
        <v>-59213819.015128955</v>
      </c>
      <c r="H1491" s="10">
        <f t="shared" si="348"/>
        <v>8024218.390525708</v>
      </c>
      <c r="I1491" s="21">
        <f t="shared" si="338"/>
        <v>-2949.4769465157915</v>
      </c>
      <c r="J1491" s="22">
        <f t="shared" si="339"/>
        <v>-0.98315898217193054</v>
      </c>
      <c r="K1491" s="27">
        <f t="shared" si="344"/>
        <v>4.9625193668502633E-2</v>
      </c>
      <c r="L1491" s="5">
        <f t="shared" si="340"/>
        <v>3.7124536365806329E-2</v>
      </c>
      <c r="M1491" s="33">
        <f t="shared" si="341"/>
        <v>0.72010776925054965</v>
      </c>
      <c r="N1491" s="24">
        <f t="shared" si="349"/>
        <v>4.5551271308045829</v>
      </c>
      <c r="O1491" s="24">
        <f t="shared" si="350"/>
        <v>4.6432378085826933</v>
      </c>
      <c r="P1491" s="24">
        <f t="shared" si="351"/>
        <v>80.242183905257093</v>
      </c>
      <c r="Q1491" s="4">
        <f t="shared" si="352"/>
        <v>37.124536365806328</v>
      </c>
    </row>
    <row r="1492" spans="2:17" x14ac:dyDescent="0.2">
      <c r="B1492" s="5">
        <f t="shared" si="346"/>
        <v>0.14690000000000014</v>
      </c>
      <c r="D1492" s="25">
        <f t="shared" si="342"/>
        <v>7.1886590854841869E-7</v>
      </c>
      <c r="E1492" s="18">
        <f t="shared" si="347"/>
        <v>7.5768441916902171E-5</v>
      </c>
      <c r="F1492" s="26">
        <f t="shared" si="345"/>
        <v>7.7225235204697888E-5</v>
      </c>
      <c r="G1492" s="17">
        <f t="shared" si="343"/>
        <v>-58740451.852073602</v>
      </c>
      <c r="H1492" s="10">
        <f t="shared" si="348"/>
        <v>8018320.6769823479</v>
      </c>
      <c r="I1492" s="21">
        <f t="shared" si="338"/>
        <v>-2940.3737659014409</v>
      </c>
      <c r="J1492" s="22">
        <f t="shared" si="339"/>
        <v>-0.98012458863381369</v>
      </c>
      <c r="K1492" s="27">
        <f t="shared" si="344"/>
        <v>4.9527029489962349E-2</v>
      </c>
      <c r="L1492" s="5">
        <f t="shared" si="340"/>
        <v>3.7129493976964252E-2</v>
      </c>
      <c r="M1492" s="33">
        <f t="shared" si="341"/>
        <v>0.7188659085484187</v>
      </c>
      <c r="N1492" s="24">
        <f t="shared" si="349"/>
        <v>4.54610651501413</v>
      </c>
      <c r="O1492" s="24">
        <f t="shared" si="350"/>
        <v>4.6335141122818735</v>
      </c>
      <c r="P1492" s="24">
        <f t="shared" si="351"/>
        <v>80.183206769823485</v>
      </c>
      <c r="Q1492" s="4">
        <f t="shared" si="352"/>
        <v>37.129493976964255</v>
      </c>
    </row>
    <row r="1493" spans="2:17" x14ac:dyDescent="0.2">
      <c r="B1493" s="5">
        <f t="shared" si="346"/>
        <v>0.14700000000000013</v>
      </c>
      <c r="D1493" s="25">
        <f t="shared" si="342"/>
        <v>7.1762650575893689E-7</v>
      </c>
      <c r="E1493" s="18">
        <f t="shared" si="347"/>
        <v>7.5618563471898325E-5</v>
      </c>
      <c r="F1493" s="26">
        <f t="shared" si="345"/>
        <v>7.7063754390783055E-5</v>
      </c>
      <c r="G1493" s="17">
        <f t="shared" si="343"/>
        <v>-58271731.511828691</v>
      </c>
      <c r="H1493" s="10">
        <f t="shared" si="348"/>
        <v>8012470.0678141527</v>
      </c>
      <c r="I1493" s="21">
        <f t="shared" si="338"/>
        <v>-2931.342809562932</v>
      </c>
      <c r="J1493" s="22">
        <f t="shared" si="339"/>
        <v>-0.9771142698543106</v>
      </c>
      <c r="K1493" s="27">
        <f t="shared" si="344"/>
        <v>4.9429167547037946E-2</v>
      </c>
      <c r="L1493" s="5">
        <f t="shared" si="340"/>
        <v>3.7134441786816103E-2</v>
      </c>
      <c r="M1493" s="33">
        <f t="shared" si="341"/>
        <v>0.71762650575893694</v>
      </c>
      <c r="N1493" s="24">
        <f t="shared" si="349"/>
        <v>4.5371138083138991</v>
      </c>
      <c r="O1493" s="24">
        <f t="shared" si="350"/>
        <v>4.6238252634469834</v>
      </c>
      <c r="P1493" s="24">
        <f t="shared" si="351"/>
        <v>80.124700678141537</v>
      </c>
      <c r="Q1493" s="4">
        <f t="shared" si="352"/>
        <v>37.134441786816105</v>
      </c>
    </row>
    <row r="1494" spans="2:17" x14ac:dyDescent="0.2">
      <c r="B1494" s="5">
        <f t="shared" si="346"/>
        <v>0.14710000000000012</v>
      </c>
      <c r="D1494" s="25">
        <f t="shared" si="342"/>
        <v>7.1638955329597548E-7</v>
      </c>
      <c r="E1494" s="18">
        <f t="shared" si="347"/>
        <v>7.5469146484473062E-5</v>
      </c>
      <c r="F1494" s="26">
        <f t="shared" si="345"/>
        <v>7.690285013798341E-5</v>
      </c>
      <c r="G1494" s="17">
        <f t="shared" si="343"/>
        <v>-57807636.755389191</v>
      </c>
      <c r="H1494" s="10">
        <f t="shared" si="348"/>
        <v>8006666.0994007913</v>
      </c>
      <c r="I1494" s="21">
        <f t="shared" si="338"/>
        <v>-2922.3833672188744</v>
      </c>
      <c r="J1494" s="22">
        <f t="shared" si="339"/>
        <v>-0.97412778907295816</v>
      </c>
      <c r="K1494" s="27">
        <f t="shared" si="344"/>
        <v>4.9331605444091584E-2</v>
      </c>
      <c r="L1494" s="5">
        <f t="shared" si="340"/>
        <v>3.7139379825465661E-2</v>
      </c>
      <c r="M1494" s="33">
        <f t="shared" si="341"/>
        <v>0.71638955329597553</v>
      </c>
      <c r="N1494" s="24">
        <f t="shared" si="349"/>
        <v>4.5281487890683838</v>
      </c>
      <c r="O1494" s="24">
        <f t="shared" si="350"/>
        <v>4.6141710082790048</v>
      </c>
      <c r="P1494" s="24">
        <f t="shared" si="351"/>
        <v>80.066660994007918</v>
      </c>
      <c r="Q1494" s="4">
        <f t="shared" si="352"/>
        <v>37.13937982546566</v>
      </c>
    </row>
    <row r="1495" spans="2:17" x14ac:dyDescent="0.2">
      <c r="B1495" s="5">
        <f t="shared" si="346"/>
        <v>0.14720000000000011</v>
      </c>
      <c r="D1495" s="25">
        <f t="shared" si="342"/>
        <v>7.1515504363358575E-7</v>
      </c>
      <c r="E1495" s="18">
        <f t="shared" si="347"/>
        <v>7.5320187296932918E-5</v>
      </c>
      <c r="F1495" s="26">
        <f t="shared" si="345"/>
        <v>7.6742518247580909E-5</v>
      </c>
      <c r="G1495" s="17">
        <f t="shared" si="343"/>
        <v>-57348146.140413933</v>
      </c>
      <c r="H1495" s="10">
        <f t="shared" si="348"/>
        <v>8000908.3102560015</v>
      </c>
      <c r="I1495" s="21">
        <f t="shared" si="338"/>
        <v>-2913.4947318699255</v>
      </c>
      <c r="J1495" s="22">
        <f t="shared" si="339"/>
        <v>-0.97116491062330856</v>
      </c>
      <c r="K1495" s="27">
        <f t="shared" si="344"/>
        <v>4.9234340809106769E-2</v>
      </c>
      <c r="L1495" s="5">
        <f t="shared" si="340"/>
        <v>3.7144308122778323E-2</v>
      </c>
      <c r="M1495" s="33">
        <f t="shared" si="341"/>
        <v>0.71515504363358573</v>
      </c>
      <c r="N1495" s="24">
        <f t="shared" si="349"/>
        <v>4.5192112378159752</v>
      </c>
      <c r="O1495" s="24">
        <f t="shared" si="350"/>
        <v>4.6045510948548545</v>
      </c>
      <c r="P1495" s="24">
        <f t="shared" si="351"/>
        <v>80.009083102560027</v>
      </c>
      <c r="Q1495" s="4">
        <f t="shared" si="352"/>
        <v>37.14430812277832</v>
      </c>
    </row>
    <row r="1496" spans="2:17" x14ac:dyDescent="0.2">
      <c r="B1496" s="5">
        <f t="shared" si="346"/>
        <v>0.1473000000000001</v>
      </c>
      <c r="D1496" s="25">
        <f t="shared" si="342"/>
        <v>7.1392296930541959E-7</v>
      </c>
      <c r="E1496" s="18">
        <f t="shared" si="347"/>
        <v>7.5171682287649842E-5</v>
      </c>
      <c r="F1496" s="26">
        <f t="shared" si="345"/>
        <v>7.6582754552075586E-5</v>
      </c>
      <c r="G1496" s="17">
        <f t="shared" si="343"/>
        <v>-56893238.025919639</v>
      </c>
      <c r="H1496" s="10">
        <f t="shared" si="348"/>
        <v>7995196.241047685</v>
      </c>
      <c r="I1496" s="21">
        <f t="shared" ref="I1496:I1559" si="353">$E$9*$I$4-H1496*$I$7-$E$14*K1495</f>
        <v>-2904.6761998293837</v>
      </c>
      <c r="J1496" s="22">
        <f t="shared" ref="J1496:J1559" si="354">I1496/$E$13</f>
        <v>-0.96822539994312784</v>
      </c>
      <c r="K1496" s="27">
        <f t="shared" si="344"/>
        <v>4.9137371293578445E-2</v>
      </c>
      <c r="L1496" s="5">
        <f t="shared" ref="L1496:L1559" si="355">+L1495+0.5*$C$20*(K1495+K1496)</f>
        <v>3.7149226708383457E-2</v>
      </c>
      <c r="M1496" s="33">
        <f t="shared" ref="M1496:M1559" si="356">D1496*1000000</f>
        <v>0.71392296930541954</v>
      </c>
      <c r="N1496" s="24">
        <f t="shared" si="349"/>
        <v>4.5103009372589904</v>
      </c>
      <c r="O1496" s="24">
        <f t="shared" si="350"/>
        <v>4.5949652731245347</v>
      </c>
      <c r="P1496" s="24">
        <f t="shared" si="351"/>
        <v>79.951962410476852</v>
      </c>
      <c r="Q1496" s="4">
        <f t="shared" si="352"/>
        <v>37.149226708383459</v>
      </c>
    </row>
    <row r="1497" spans="2:17" x14ac:dyDescent="0.2">
      <c r="B1497" s="5">
        <f t="shared" si="346"/>
        <v>0.14740000000000009</v>
      </c>
      <c r="D1497" s="25">
        <f t="shared" ref="D1497:D1560" si="357">(-$E$15/($E$16)*L1496+$E$15)</f>
        <v>7.1269332290413662E-7</v>
      </c>
      <c r="E1497" s="18">
        <f t="shared" si="347"/>
        <v>7.5023627870893355E-5</v>
      </c>
      <c r="F1497" s="26">
        <f t="shared" si="345"/>
        <v>7.6423554915133507E-5</v>
      </c>
      <c r="G1497" s="17">
        <f t="shared" ref="G1497:G1560" si="358">$E$19/$E$11*(E1496-F1496)</f>
        <v>-56442890.577029735</v>
      </c>
      <c r="H1497" s="10">
        <f t="shared" si="348"/>
        <v>7989529.434617538</v>
      </c>
      <c r="I1497" s="21">
        <f t="shared" si="353"/>
        <v>-2895.927070753025</v>
      </c>
      <c r="J1497" s="22">
        <f t="shared" si="354"/>
        <v>-0.96530902358434167</v>
      </c>
      <c r="K1497" s="27">
        <f t="shared" ref="K1497:K1560" si="359">+K1496+0.5*$C$20*(J1496+J1497)</f>
        <v>4.9040694572402073E-2</v>
      </c>
      <c r="L1497" s="5">
        <f t="shared" si="355"/>
        <v>3.7154135611676756E-2</v>
      </c>
      <c r="M1497" s="33">
        <f t="shared" si="356"/>
        <v>0.71269332290413667</v>
      </c>
      <c r="N1497" s="24">
        <f t="shared" si="349"/>
        <v>4.5014176722536012</v>
      </c>
      <c r="O1497" s="24">
        <f t="shared" si="350"/>
        <v>4.5854132949080109</v>
      </c>
      <c r="P1497" s="24">
        <f t="shared" si="351"/>
        <v>79.89529434617539</v>
      </c>
      <c r="Q1497" s="4">
        <f t="shared" si="352"/>
        <v>37.154135611676757</v>
      </c>
    </row>
    <row r="1498" spans="2:17" x14ac:dyDescent="0.2">
      <c r="B1498" s="5">
        <f t="shared" si="346"/>
        <v>0.14750000000000008</v>
      </c>
      <c r="D1498" s="25">
        <f t="shared" si="357"/>
        <v>7.1146609708081121E-7</v>
      </c>
      <c r="E1498" s="18">
        <f t="shared" si="347"/>
        <v>7.4876020496661232E-5</v>
      </c>
      <c r="F1498" s="26">
        <f t="shared" ref="F1498:F1561" si="360">$E$18*D1498*SQRT(H1497*2/$E$17)</f>
        <v>7.6264915231531377E-5</v>
      </c>
      <c r="G1498" s="17">
        <f t="shared" si="358"/>
        <v>-55997081.769606076</v>
      </c>
      <c r="H1498" s="10">
        <f t="shared" si="348"/>
        <v>7983907.4360002065</v>
      </c>
      <c r="I1498" s="21">
        <f t="shared" si="353"/>
        <v>-2887.2466476682653</v>
      </c>
      <c r="J1498" s="22">
        <f t="shared" si="354"/>
        <v>-0.96241554922275507</v>
      </c>
      <c r="K1498" s="27">
        <f t="shared" si="359"/>
        <v>4.8944308343761719E-2</v>
      </c>
      <c r="L1498" s="5">
        <f t="shared" si="355"/>
        <v>3.7159034861822565E-2</v>
      </c>
      <c r="M1498" s="33">
        <f t="shared" si="356"/>
        <v>0.71146609708081121</v>
      </c>
      <c r="N1498" s="24">
        <f t="shared" si="349"/>
        <v>4.4925612297996738</v>
      </c>
      <c r="O1498" s="24">
        <f t="shared" si="350"/>
        <v>4.575894913891883</v>
      </c>
      <c r="P1498" s="24">
        <f t="shared" si="351"/>
        <v>79.839074360002073</v>
      </c>
      <c r="Q1498" s="4">
        <f t="shared" si="352"/>
        <v>37.159034861822562</v>
      </c>
    </row>
    <row r="1499" spans="2:17" x14ac:dyDescent="0.2">
      <c r="B1499" s="5">
        <f t="shared" si="346"/>
        <v>0.14760000000000006</v>
      </c>
      <c r="D1499" s="25">
        <f t="shared" si="357"/>
        <v>7.1024128454435995E-7</v>
      </c>
      <c r="E1499" s="18">
        <f t="shared" si="347"/>
        <v>7.4728856650508606E-5</v>
      </c>
      <c r="F1499" s="26">
        <f t="shared" si="360"/>
        <v>7.6106831427100202E-5</v>
      </c>
      <c r="G1499" s="17">
        <f t="shared" si="358"/>
        <v>-55555789.394805811</v>
      </c>
      <c r="H1499" s="10">
        <f t="shared" si="348"/>
        <v>7978329.7924419856</v>
      </c>
      <c r="I1499" s="21">
        <f t="shared" si="353"/>
        <v>-2878.6342370025759</v>
      </c>
      <c r="J1499" s="22">
        <f t="shared" si="354"/>
        <v>-0.95954474566752535</v>
      </c>
      <c r="K1499" s="27">
        <f t="shared" si="359"/>
        <v>4.8848210329017205E-2</v>
      </c>
      <c r="L1499" s="5">
        <f t="shared" si="355"/>
        <v>3.7163924487756204E-2</v>
      </c>
      <c r="M1499" s="33">
        <f t="shared" si="356"/>
        <v>0.71024128454435997</v>
      </c>
      <c r="N1499" s="24">
        <f t="shared" si="349"/>
        <v>4.4837313990305168</v>
      </c>
      <c r="O1499" s="24">
        <f t="shared" si="350"/>
        <v>4.5664098856260118</v>
      </c>
      <c r="P1499" s="24">
        <f t="shared" si="351"/>
        <v>79.783297924419855</v>
      </c>
      <c r="Q1499" s="4">
        <f t="shared" si="352"/>
        <v>37.163924487756205</v>
      </c>
    </row>
    <row r="1500" spans="2:17" x14ac:dyDescent="0.2">
      <c r="B1500" s="5">
        <f t="shared" si="346"/>
        <v>0.14770000000000005</v>
      </c>
      <c r="D1500" s="25">
        <f t="shared" si="357"/>
        <v>7.0901887806095036E-7</v>
      </c>
      <c r="E1500" s="18">
        <f t="shared" si="347"/>
        <v>7.4582132853375679E-5</v>
      </c>
      <c r="F1500" s="26">
        <f t="shared" si="360"/>
        <v>7.5949299458663854E-5</v>
      </c>
      <c r="G1500" s="17">
        <f t="shared" si="358"/>
        <v>-55118991.063663803</v>
      </c>
      <c r="H1500" s="10">
        <f t="shared" si="348"/>
        <v>7972796.0534190619</v>
      </c>
      <c r="I1500" s="21">
        <f t="shared" si="353"/>
        <v>-2870.0891486112396</v>
      </c>
      <c r="J1500" s="22">
        <f t="shared" si="354"/>
        <v>-0.95669638287041314</v>
      </c>
      <c r="K1500" s="27">
        <f t="shared" si="359"/>
        <v>4.8752398272590307E-2</v>
      </c>
      <c r="L1500" s="5">
        <f t="shared" si="355"/>
        <v>3.7168804518186285E-2</v>
      </c>
      <c r="M1500" s="33">
        <f t="shared" si="356"/>
        <v>0.70901887806095032</v>
      </c>
      <c r="N1500" s="24">
        <f t="shared" si="349"/>
        <v>4.4749279712025407</v>
      </c>
      <c r="O1500" s="24">
        <f t="shared" si="350"/>
        <v>4.5569579675198311</v>
      </c>
      <c r="P1500" s="24">
        <f t="shared" si="351"/>
        <v>79.727960534190629</v>
      </c>
      <c r="Q1500" s="4">
        <f t="shared" si="352"/>
        <v>37.168804518186285</v>
      </c>
    </row>
    <row r="1501" spans="2:17" x14ac:dyDescent="0.2">
      <c r="B1501" s="5">
        <f t="shared" si="346"/>
        <v>0.14780000000000004</v>
      </c>
      <c r="D1501" s="25">
        <f t="shared" si="357"/>
        <v>7.0779887045343003E-7</v>
      </c>
      <c r="E1501" s="18">
        <f t="shared" si="347"/>
        <v>7.4435845661413984E-5</v>
      </c>
      <c r="F1501" s="26">
        <f t="shared" si="360"/>
        <v>7.579231531397672E-5</v>
      </c>
      <c r="G1501" s="17">
        <f t="shared" si="358"/>
        <v>-54686664.211527005</v>
      </c>
      <c r="H1501" s="10">
        <f t="shared" si="348"/>
        <v>7967305.7706553023</v>
      </c>
      <c r="I1501" s="21">
        <f t="shared" si="353"/>
        <v>-2861.610695804387</v>
      </c>
      <c r="J1501" s="22">
        <f t="shared" si="354"/>
        <v>-0.9538702319347957</v>
      </c>
      <c r="K1501" s="27">
        <f t="shared" si="359"/>
        <v>4.8656869941850048E-2</v>
      </c>
      <c r="L1501" s="5">
        <f t="shared" si="355"/>
        <v>3.7173674981597009E-2</v>
      </c>
      <c r="M1501" s="33">
        <f t="shared" si="356"/>
        <v>0.70779887045343004</v>
      </c>
      <c r="N1501" s="24">
        <f t="shared" si="349"/>
        <v>4.4661507396848394</v>
      </c>
      <c r="O1501" s="24">
        <f t="shared" si="350"/>
        <v>4.5475389188386028</v>
      </c>
      <c r="P1501" s="24">
        <f t="shared" si="351"/>
        <v>79.673057706553024</v>
      </c>
      <c r="Q1501" s="4">
        <f t="shared" si="352"/>
        <v>37.17367498159701</v>
      </c>
    </row>
    <row r="1502" spans="2:17" x14ac:dyDescent="0.2">
      <c r="B1502" s="5">
        <f t="shared" si="346"/>
        <v>0.14790000000000003</v>
      </c>
      <c r="D1502" s="25">
        <f t="shared" si="357"/>
        <v>7.0658125460074892E-7</v>
      </c>
      <c r="E1502" s="18">
        <f t="shared" si="347"/>
        <v>7.4289991665811228E-5</v>
      </c>
      <c r="F1502" s="26">
        <f t="shared" si="360"/>
        <v>7.5635875011657522E-5</v>
      </c>
      <c r="G1502" s="17">
        <f t="shared" si="358"/>
        <v>-54258786.102509432</v>
      </c>
      <c r="H1502" s="10">
        <f t="shared" si="348"/>
        <v>7961858.4981396003</v>
      </c>
      <c r="I1502" s="21">
        <f t="shared" si="353"/>
        <v>-2853.1981953733762</v>
      </c>
      <c r="J1502" s="22">
        <f t="shared" si="354"/>
        <v>-0.95106606512445868</v>
      </c>
      <c r="K1502" s="27">
        <f t="shared" si="359"/>
        <v>4.8561623126997085E-2</v>
      </c>
      <c r="L1502" s="5">
        <f t="shared" si="355"/>
        <v>3.7178535906250448E-2</v>
      </c>
      <c r="M1502" s="33">
        <f t="shared" si="356"/>
        <v>0.70658125460074894</v>
      </c>
      <c r="N1502" s="24">
        <f t="shared" si="349"/>
        <v>4.4573994999486732</v>
      </c>
      <c r="O1502" s="24">
        <f t="shared" si="350"/>
        <v>4.538152500699451</v>
      </c>
      <c r="P1502" s="24">
        <f t="shared" si="351"/>
        <v>79.618584981396012</v>
      </c>
      <c r="Q1502" s="4">
        <f t="shared" si="352"/>
        <v>37.178535906250445</v>
      </c>
    </row>
    <row r="1503" spans="2:17" x14ac:dyDescent="0.2">
      <c r="B1503" s="5">
        <f t="shared" si="346"/>
        <v>0.14800000000000002</v>
      </c>
      <c r="D1503" s="25">
        <f t="shared" si="357"/>
        <v>7.0536602343738849E-7</v>
      </c>
      <c r="E1503" s="18">
        <f t="shared" si="347"/>
        <v>7.414456749261475E-5</v>
      </c>
      <c r="F1503" s="26">
        <f t="shared" si="360"/>
        <v>7.5479974601121025E-5</v>
      </c>
      <c r="G1503" s="17">
        <f t="shared" si="358"/>
        <v>-53835333.833851747</v>
      </c>
      <c r="H1503" s="10">
        <f t="shared" si="348"/>
        <v>7956453.7921427824</v>
      </c>
      <c r="I1503" s="21">
        <f t="shared" si="353"/>
        <v>-2844.8509676164767</v>
      </c>
      <c r="J1503" s="22">
        <f t="shared" si="354"/>
        <v>-0.9482836558721589</v>
      </c>
      <c r="K1503" s="27">
        <f t="shared" si="359"/>
        <v>4.8466655640947251E-2</v>
      </c>
      <c r="L1503" s="5">
        <f t="shared" si="355"/>
        <v>3.7183387320188846E-2</v>
      </c>
      <c r="M1503" s="33">
        <f t="shared" si="356"/>
        <v>0.70536602343738852</v>
      </c>
      <c r="N1503" s="24">
        <f t="shared" si="349"/>
        <v>4.4486740495568853</v>
      </c>
      <c r="O1503" s="24">
        <f t="shared" si="350"/>
        <v>4.5287984760672613</v>
      </c>
      <c r="P1503" s="24">
        <f t="shared" si="351"/>
        <v>79.564537921427828</v>
      </c>
      <c r="Q1503" s="4">
        <f t="shared" si="352"/>
        <v>37.183387320188849</v>
      </c>
    </row>
    <row r="1504" spans="2:17" x14ac:dyDescent="0.2">
      <c r="B1504" s="5">
        <f t="shared" si="346"/>
        <v>0.14810000000000001</v>
      </c>
      <c r="D1504" s="25">
        <f t="shared" si="357"/>
        <v>7.0415316995278906E-7</v>
      </c>
      <c r="E1504" s="18">
        <f t="shared" si="347"/>
        <v>7.3999569802553794E-5</v>
      </c>
      <c r="F1504" s="26">
        <f t="shared" si="360"/>
        <v>7.5324610162506552E-5</v>
      </c>
      <c r="G1504" s="17">
        <f t="shared" si="358"/>
        <v>-53416284.340251029</v>
      </c>
      <c r="H1504" s="10">
        <f t="shared" si="348"/>
        <v>7951091.2112340769</v>
      </c>
      <c r="I1504" s="21">
        <f t="shared" si="353"/>
        <v>-2836.5683363639118</v>
      </c>
      <c r="J1504" s="22">
        <f t="shared" si="354"/>
        <v>-0.94552277878797064</v>
      </c>
      <c r="K1504" s="27">
        <f t="shared" si="359"/>
        <v>4.8371965319214241E-2</v>
      </c>
      <c r="L1504" s="5">
        <f t="shared" si="355"/>
        <v>3.7188229251236854E-2</v>
      </c>
      <c r="M1504" s="33">
        <f t="shared" si="356"/>
        <v>0.70415316995278909</v>
      </c>
      <c r="N1504" s="24">
        <f t="shared" si="349"/>
        <v>4.4399741881532275</v>
      </c>
      <c r="O1504" s="24">
        <f t="shared" si="350"/>
        <v>4.5194766097503933</v>
      </c>
      <c r="P1504" s="24">
        <f t="shared" si="351"/>
        <v>79.510912112340776</v>
      </c>
      <c r="Q1504" s="4">
        <f t="shared" si="352"/>
        <v>37.188229251236855</v>
      </c>
    </row>
    <row r="1505" spans="2:17" x14ac:dyDescent="0.2">
      <c r="B1505" s="5">
        <f t="shared" si="346"/>
        <v>0.1482</v>
      </c>
      <c r="D1505" s="25">
        <f t="shared" si="357"/>
        <v>7.0294268719078742E-7</v>
      </c>
      <c r="E1505" s="18">
        <f t="shared" si="347"/>
        <v>7.3854995290860268E-5</v>
      </c>
      <c r="F1505" s="26">
        <f t="shared" si="360"/>
        <v>7.516977780660459E-5</v>
      </c>
      <c r="G1505" s="17">
        <f t="shared" si="358"/>
        <v>-53001614.3981103</v>
      </c>
      <c r="H1505" s="10">
        <f t="shared" si="348"/>
        <v>7945770.3162971586</v>
      </c>
      <c r="I1505" s="21">
        <f t="shared" si="353"/>
        <v>-2828.3496290022263</v>
      </c>
      <c r="J1505" s="22">
        <f t="shared" si="354"/>
        <v>-0.94278320966740881</v>
      </c>
      <c r="K1505" s="27">
        <f t="shared" si="359"/>
        <v>4.8277550019791469E-2</v>
      </c>
      <c r="L1505" s="5">
        <f t="shared" si="355"/>
        <v>3.7193061727003804E-2</v>
      </c>
      <c r="M1505" s="33">
        <f t="shared" si="356"/>
        <v>0.70294268719078745</v>
      </c>
      <c r="N1505" s="24">
        <f t="shared" si="349"/>
        <v>4.4312997174516164</v>
      </c>
      <c r="O1505" s="24">
        <f t="shared" si="350"/>
        <v>4.5101866683962752</v>
      </c>
      <c r="P1505" s="24">
        <f t="shared" si="351"/>
        <v>79.457703162971598</v>
      </c>
      <c r="Q1505" s="4">
        <f t="shared" si="352"/>
        <v>37.193061727003801</v>
      </c>
    </row>
    <row r="1506" spans="2:17" x14ac:dyDescent="0.2">
      <c r="B1506" s="5">
        <f t="shared" si="346"/>
        <v>0.14829999999999999</v>
      </c>
      <c r="D1506" s="25">
        <f t="shared" si="357"/>
        <v>7.0173456824904931E-7</v>
      </c>
      <c r="E1506" s="18">
        <f t="shared" si="347"/>
        <v>7.3710840687088477E-5</v>
      </c>
      <c r="F1506" s="26">
        <f t="shared" si="360"/>
        <v>7.5015473674780212E-5</v>
      </c>
      <c r="G1506" s="17">
        <f t="shared" si="358"/>
        <v>-52591300.629772864</v>
      </c>
      <c r="H1506" s="10">
        <f t="shared" si="348"/>
        <v>7940490.6705457643</v>
      </c>
      <c r="I1506" s="21">
        <f t="shared" si="353"/>
        <v>-2820.1941764980202</v>
      </c>
      <c r="J1506" s="22">
        <f t="shared" si="354"/>
        <v>-0.94006472549934006</v>
      </c>
      <c r="K1506" s="27">
        <f t="shared" si="359"/>
        <v>4.818340762303313E-2</v>
      </c>
      <c r="L1506" s="5">
        <f t="shared" si="355"/>
        <v>3.7197884774885948E-2</v>
      </c>
      <c r="M1506" s="33">
        <f t="shared" si="356"/>
        <v>0.70173456824904934</v>
      </c>
      <c r="N1506" s="24">
        <f t="shared" si="349"/>
        <v>4.4226504412253087</v>
      </c>
      <c r="O1506" s="24">
        <f t="shared" si="350"/>
        <v>4.5009284204868125</v>
      </c>
      <c r="P1506" s="24">
        <f t="shared" si="351"/>
        <v>79.404906705457648</v>
      </c>
      <c r="Q1506" s="4">
        <f t="shared" si="352"/>
        <v>37.197884774885949</v>
      </c>
    </row>
    <row r="1507" spans="2:17" x14ac:dyDescent="0.2">
      <c r="B1507" s="5">
        <f t="shared" si="346"/>
        <v>0.14839999999999998</v>
      </c>
      <c r="D1507" s="25">
        <f t="shared" si="357"/>
        <v>7.0052880627851375E-7</v>
      </c>
      <c r="E1507" s="18">
        <f t="shared" si="347"/>
        <v>7.3567102754933477E-5</v>
      </c>
      <c r="F1507" s="26">
        <f t="shared" si="360"/>
        <v>7.48616939388949E-5</v>
      </c>
      <c r="G1507" s="17">
        <f t="shared" si="358"/>
        <v>-52185319.507669404</v>
      </c>
      <c r="H1507" s="10">
        <f t="shared" si="348"/>
        <v>7935251.8395388918</v>
      </c>
      <c r="I1507" s="21">
        <f t="shared" si="353"/>
        <v>-2812.1013134210311</v>
      </c>
      <c r="J1507" s="22">
        <f t="shared" si="354"/>
        <v>-0.93736710447367699</v>
      </c>
      <c r="K1507" s="27">
        <f t="shared" si="359"/>
        <v>4.8089536031534479E-2</v>
      </c>
      <c r="L1507" s="5">
        <f t="shared" si="355"/>
        <v>3.7202698422068678E-2</v>
      </c>
      <c r="M1507" s="33">
        <f t="shared" si="356"/>
        <v>0.70052880627851377</v>
      </c>
      <c r="N1507" s="24">
        <f t="shared" si="349"/>
        <v>4.4140261652960087</v>
      </c>
      <c r="O1507" s="24">
        <f t="shared" si="350"/>
        <v>4.4917016363336941</v>
      </c>
      <c r="P1507" s="24">
        <f t="shared" si="351"/>
        <v>79.352518395388927</v>
      </c>
      <c r="Q1507" s="4">
        <f t="shared" si="352"/>
        <v>37.202698422068678</v>
      </c>
    </row>
    <row r="1508" spans="2:17" x14ac:dyDescent="0.2">
      <c r="B1508" s="5">
        <f t="shared" si="346"/>
        <v>0.14849999999999997</v>
      </c>
      <c r="D1508" s="25">
        <f t="shared" si="357"/>
        <v>6.9932539448283061E-7</v>
      </c>
      <c r="E1508" s="18">
        <f t="shared" si="347"/>
        <v>7.3423778292048259E-5</v>
      </c>
      <c r="F1508" s="26">
        <f t="shared" si="360"/>
        <v>7.4708434801224732E-5</v>
      </c>
      <c r="G1508" s="17">
        <f t="shared" si="358"/>
        <v>-51783647.358456895</v>
      </c>
      <c r="H1508" s="10">
        <f t="shared" si="348"/>
        <v>7930053.391195585</v>
      </c>
      <c r="I1508" s="21">
        <f t="shared" si="353"/>
        <v>-2804.0703779665901</v>
      </c>
      <c r="J1508" s="22">
        <f t="shared" si="354"/>
        <v>-0.93469012598886336</v>
      </c>
      <c r="K1508" s="27">
        <f t="shared" si="359"/>
        <v>4.799593317001135E-2</v>
      </c>
      <c r="L1508" s="5">
        <f t="shared" si="355"/>
        <v>3.7207502695528756E-2</v>
      </c>
      <c r="M1508" s="33">
        <f t="shared" si="356"/>
        <v>0.6993253944828306</v>
      </c>
      <c r="N1508" s="24">
        <f t="shared" si="349"/>
        <v>4.4054266975228957</v>
      </c>
      <c r="O1508" s="24">
        <f t="shared" si="350"/>
        <v>4.4825060880734835</v>
      </c>
      <c r="P1508" s="24">
        <f t="shared" si="351"/>
        <v>79.300533911955853</v>
      </c>
      <c r="Q1508" s="4">
        <f t="shared" si="352"/>
        <v>37.207502695528753</v>
      </c>
    </row>
    <row r="1509" spans="2:17" x14ac:dyDescent="0.2">
      <c r="B1509" s="5">
        <f t="shared" si="346"/>
        <v>0.14859999999999995</v>
      </c>
      <c r="D1509" s="25">
        <f t="shared" si="357"/>
        <v>6.9812432611781178E-7</v>
      </c>
      <c r="E1509" s="18">
        <f t="shared" si="347"/>
        <v>7.3280864129859861E-5</v>
      </c>
      <c r="F1509" s="26">
        <f t="shared" si="360"/>
        <v>7.4555692494377549E-5</v>
      </c>
      <c r="G1509" s="17">
        <f t="shared" si="358"/>
        <v>-51386260.36705891</v>
      </c>
      <c r="H1509" s="10">
        <f t="shared" si="348"/>
        <v>7924894.8958093096</v>
      </c>
      <c r="I1509" s="21">
        <f t="shared" si="353"/>
        <v>-2796.1007119774436</v>
      </c>
      <c r="J1509" s="22">
        <f t="shared" si="354"/>
        <v>-0.93203357065914783</v>
      </c>
      <c r="K1509" s="27">
        <f t="shared" si="359"/>
        <v>4.7902596985178951E-2</v>
      </c>
      <c r="L1509" s="5">
        <f t="shared" si="355"/>
        <v>3.7212297622036518E-2</v>
      </c>
      <c r="M1509" s="33">
        <f t="shared" si="356"/>
        <v>0.69812432611781172</v>
      </c>
      <c r="N1509" s="24">
        <f t="shared" si="349"/>
        <v>4.3968518477915914</v>
      </c>
      <c r="O1509" s="24">
        <f t="shared" si="350"/>
        <v>4.4733415496626527</v>
      </c>
      <c r="P1509" s="24">
        <f t="shared" si="351"/>
        <v>79.248948958093095</v>
      </c>
      <c r="Q1509" s="4">
        <f t="shared" si="352"/>
        <v>37.212297622036516</v>
      </c>
    </row>
    <row r="1510" spans="2:17" x14ac:dyDescent="0.2">
      <c r="B1510" s="5">
        <f t="shared" si="346"/>
        <v>0.14869999999999994</v>
      </c>
      <c r="D1510" s="25">
        <f t="shared" si="357"/>
        <v>6.9692559449087035E-7</v>
      </c>
      <c r="E1510" s="18">
        <f t="shared" si="347"/>
        <v>7.3138357133384257E-5</v>
      </c>
      <c r="F1510" s="26">
        <f t="shared" si="360"/>
        <v>7.4403463281205999E-5</v>
      </c>
      <c r="G1510" s="17">
        <f t="shared" si="358"/>
        <v>-50993134.58070752</v>
      </c>
      <c r="H1510" s="10">
        <f t="shared" si="348"/>
        <v>7919775.9260619208</v>
      </c>
      <c r="I1510" s="21">
        <f t="shared" si="353"/>
        <v>-2788.1916609649725</v>
      </c>
      <c r="J1510" s="22">
        <f t="shared" si="354"/>
        <v>-0.9293972203216575</v>
      </c>
      <c r="K1510" s="27">
        <f t="shared" si="359"/>
        <v>4.7809525445629913E-2</v>
      </c>
      <c r="L1510" s="5">
        <f t="shared" si="355"/>
        <v>3.721708322815806E-2</v>
      </c>
      <c r="M1510" s="33">
        <f t="shared" si="356"/>
        <v>0.69692559449087033</v>
      </c>
      <c r="N1510" s="24">
        <f t="shared" si="349"/>
        <v>4.3883014280030554</v>
      </c>
      <c r="O1510" s="24">
        <f t="shared" si="350"/>
        <v>4.4642077968723601</v>
      </c>
      <c r="P1510" s="24">
        <f t="shared" si="351"/>
        <v>79.197759260619222</v>
      </c>
      <c r="Q1510" s="4">
        <f t="shared" si="352"/>
        <v>37.21708322815806</v>
      </c>
    </row>
    <row r="1511" spans="2:17" x14ac:dyDescent="0.2">
      <c r="B1511" s="5">
        <f t="shared" si="346"/>
        <v>0.14879999999999993</v>
      </c>
      <c r="D1511" s="25">
        <f t="shared" si="357"/>
        <v>6.9572919296048536E-7</v>
      </c>
      <c r="E1511" s="18">
        <f t="shared" si="347"/>
        <v>7.2996254201040158E-5</v>
      </c>
      <c r="F1511" s="26">
        <f t="shared" si="360"/>
        <v>7.4251743454720832E-5</v>
      </c>
      <c r="G1511" s="17">
        <f t="shared" si="358"/>
        <v>-50604245.912869707</v>
      </c>
      <c r="H1511" s="10">
        <f t="shared" si="348"/>
        <v>7914696.0570372418</v>
      </c>
      <c r="I1511" s="21">
        <f t="shared" si="353"/>
        <v>-2780.3425741297856</v>
      </c>
      <c r="J1511" s="22">
        <f t="shared" si="354"/>
        <v>-0.92678085804326182</v>
      </c>
      <c r="K1511" s="27">
        <f t="shared" si="359"/>
        <v>4.7716716541711668E-2</v>
      </c>
      <c r="L1511" s="5">
        <f t="shared" si="355"/>
        <v>3.7221859540257425E-2</v>
      </c>
      <c r="M1511" s="33">
        <f t="shared" si="356"/>
        <v>0.69572919296048541</v>
      </c>
      <c r="N1511" s="24">
        <f t="shared" si="349"/>
        <v>4.3797752520624096</v>
      </c>
      <c r="O1511" s="24">
        <f t="shared" si="350"/>
        <v>4.4551046072832499</v>
      </c>
      <c r="P1511" s="24">
        <f t="shared" si="351"/>
        <v>79.146960570372428</v>
      </c>
      <c r="Q1511" s="4">
        <f t="shared" si="352"/>
        <v>37.221859540257427</v>
      </c>
    </row>
    <row r="1512" spans="2:17" x14ac:dyDescent="0.2">
      <c r="B1512" s="5">
        <f t="shared" si="346"/>
        <v>0.14889999999999992</v>
      </c>
      <c r="D1512" s="25">
        <f t="shared" si="357"/>
        <v>6.9453511493564443E-7</v>
      </c>
      <c r="E1512" s="18">
        <f t="shared" si="347"/>
        <v>7.285455226446184E-5</v>
      </c>
      <c r="F1512" s="26">
        <f t="shared" si="360"/>
        <v>7.4100529337999159E-5</v>
      </c>
      <c r="G1512" s="17">
        <f t="shared" si="358"/>
        <v>-50219570.147226959</v>
      </c>
      <c r="H1512" s="10">
        <f t="shared" si="348"/>
        <v>7909654.8662342373</v>
      </c>
      <c r="I1512" s="21">
        <f t="shared" si="353"/>
        <v>-2772.5528043817244</v>
      </c>
      <c r="J1512" s="22">
        <f t="shared" si="354"/>
        <v>-0.92418426812724142</v>
      </c>
      <c r="K1512" s="27">
        <f t="shared" si="359"/>
        <v>4.762416828540314E-2</v>
      </c>
      <c r="L1512" s="5">
        <f t="shared" si="355"/>
        <v>3.7226626584498781E-2</v>
      </c>
      <c r="M1512" s="33">
        <f t="shared" si="356"/>
        <v>0.69453511493564446</v>
      </c>
      <c r="N1512" s="24">
        <f t="shared" si="349"/>
        <v>4.3712731358677104</v>
      </c>
      <c r="O1512" s="24">
        <f t="shared" si="350"/>
        <v>4.4460317602799497</v>
      </c>
      <c r="P1512" s="24">
        <f t="shared" si="351"/>
        <v>79.096548662342386</v>
      </c>
      <c r="Q1512" s="4">
        <f t="shared" si="352"/>
        <v>37.226626584498781</v>
      </c>
    </row>
    <row r="1513" spans="2:17" x14ac:dyDescent="0.2">
      <c r="B1513" s="5">
        <f t="shared" si="346"/>
        <v>0.14899999999999991</v>
      </c>
      <c r="D1513" s="25">
        <f t="shared" si="357"/>
        <v>6.9334335387530503E-7</v>
      </c>
      <c r="E1513" s="18">
        <f t="shared" si="347"/>
        <v>7.271324828831083E-5</v>
      </c>
      <c r="F1513" s="26">
        <f t="shared" si="360"/>
        <v>7.3949817284092134E-5</v>
      </c>
      <c r="G1513" s="17">
        <f t="shared" si="358"/>
        <v>-49839082.941492736</v>
      </c>
      <c r="H1513" s="10">
        <f t="shared" si="348"/>
        <v>7904651.9335798016</v>
      </c>
      <c r="I1513" s="21">
        <f t="shared" si="353"/>
        <v>-2764.8217083592572</v>
      </c>
      <c r="J1513" s="22">
        <f t="shared" si="354"/>
        <v>-0.92160723611975237</v>
      </c>
      <c r="K1513" s="27">
        <f t="shared" si="359"/>
        <v>4.7531878710190788E-2</v>
      </c>
      <c r="L1513" s="5">
        <f t="shared" si="355"/>
        <v>3.7231384386848559E-2</v>
      </c>
      <c r="M1513" s="33">
        <f t="shared" si="356"/>
        <v>0.69334335387530499</v>
      </c>
      <c r="N1513" s="24">
        <f t="shared" si="349"/>
        <v>4.3627948972986497</v>
      </c>
      <c r="O1513" s="24">
        <f t="shared" si="350"/>
        <v>4.4369890370455281</v>
      </c>
      <c r="P1513" s="24">
        <f t="shared" si="351"/>
        <v>79.046519335798024</v>
      </c>
      <c r="Q1513" s="4">
        <f t="shared" si="352"/>
        <v>37.231384386848561</v>
      </c>
    </row>
    <row r="1514" spans="2:17" x14ac:dyDescent="0.2">
      <c r="B1514" s="5">
        <f t="shared" si="346"/>
        <v>0.1490999999999999</v>
      </c>
      <c r="D1514" s="25">
        <f t="shared" si="357"/>
        <v>6.9215390328786085E-7</v>
      </c>
      <c r="E1514" s="18">
        <f t="shared" si="347"/>
        <v>7.257233927008667E-5</v>
      </c>
      <c r="F1514" s="26">
        <f t="shared" si="360"/>
        <v>7.3799603675930902E-5</v>
      </c>
      <c r="G1514" s="17">
        <f t="shared" si="358"/>
        <v>-49462759.83125218</v>
      </c>
      <c r="H1514" s="10">
        <f t="shared" si="348"/>
        <v>7899686.8414411647</v>
      </c>
      <c r="I1514" s="21">
        <f t="shared" si="353"/>
        <v>-2757.1486464482946</v>
      </c>
      <c r="J1514" s="22">
        <f t="shared" si="354"/>
        <v>-0.91904954881609824</v>
      </c>
      <c r="K1514" s="27">
        <f t="shared" si="359"/>
        <v>4.7439845870943992E-2</v>
      </c>
      <c r="L1514" s="5">
        <f t="shared" si="355"/>
        <v>3.7236132973077617E-2</v>
      </c>
      <c r="M1514" s="33">
        <f t="shared" si="356"/>
        <v>0.69215390328786086</v>
      </c>
      <c r="N1514" s="24">
        <f t="shared" si="349"/>
        <v>4.3543403562052001</v>
      </c>
      <c r="O1514" s="24">
        <f t="shared" si="350"/>
        <v>4.4279762205558537</v>
      </c>
      <c r="P1514" s="24">
        <f t="shared" si="351"/>
        <v>78.996868414411651</v>
      </c>
      <c r="Q1514" s="4">
        <f t="shared" si="352"/>
        <v>37.236132973077616</v>
      </c>
    </row>
    <row r="1515" spans="2:17" x14ac:dyDescent="0.2">
      <c r="B1515" s="5">
        <f t="shared" si="346"/>
        <v>0.14919999999999989</v>
      </c>
      <c r="D1515" s="25">
        <f t="shared" si="357"/>
        <v>6.9096675673059634E-7</v>
      </c>
      <c r="E1515" s="18">
        <f t="shared" si="347"/>
        <v>7.2431822239936631E-5</v>
      </c>
      <c r="F1515" s="26">
        <f t="shared" si="360"/>
        <v>7.364988492622858E-5</v>
      </c>
      <c r="G1515" s="17">
        <f t="shared" si="358"/>
        <v>-49090576.23376926</v>
      </c>
      <c r="H1515" s="10">
        <f t="shared" si="348"/>
        <v>7894759.1746379137</v>
      </c>
      <c r="I1515" s="21">
        <f t="shared" si="353"/>
        <v>-2749.5329828004305</v>
      </c>
      <c r="J1515" s="22">
        <f t="shared" si="354"/>
        <v>-0.91651099426681015</v>
      </c>
      <c r="K1515" s="27">
        <f t="shared" si="359"/>
        <v>4.7348067843789844E-2</v>
      </c>
      <c r="L1515" s="5">
        <f t="shared" si="355"/>
        <v>3.7240872368763354E-2</v>
      </c>
      <c r="M1515" s="33">
        <f t="shared" si="356"/>
        <v>0.69096675673059638</v>
      </c>
      <c r="N1515" s="24">
        <f t="shared" si="349"/>
        <v>4.3459093343961976</v>
      </c>
      <c r="O1515" s="24">
        <f t="shared" si="350"/>
        <v>4.4189930955737147</v>
      </c>
      <c r="P1515" s="24">
        <f t="shared" si="351"/>
        <v>78.947591746379146</v>
      </c>
      <c r="Q1515" s="4">
        <f t="shared" si="352"/>
        <v>37.240872368763355</v>
      </c>
    </row>
    <row r="1516" spans="2:17" x14ac:dyDescent="0.2">
      <c r="B1516" s="5">
        <f t="shared" si="346"/>
        <v>0.14929999999999988</v>
      </c>
      <c r="D1516" s="25">
        <f t="shared" si="357"/>
        <v>6.8978190780916153E-7</v>
      </c>
      <c r="E1516" s="18">
        <f t="shared" si="347"/>
        <v>7.2291694260464564E-5</v>
      </c>
      <c r="F1516" s="26">
        <f t="shared" si="360"/>
        <v>7.3500657477382146E-5</v>
      </c>
      <c r="G1516" s="17">
        <f t="shared" si="358"/>
        <v>-48722507.451677963</v>
      </c>
      <c r="H1516" s="10">
        <f t="shared" si="348"/>
        <v>7889868.5204536412</v>
      </c>
      <c r="I1516" s="21">
        <f t="shared" si="353"/>
        <v>-2741.9740853505882</v>
      </c>
      <c r="J1516" s="22">
        <f t="shared" si="354"/>
        <v>-0.91399136178352935</v>
      </c>
      <c r="K1516" s="27">
        <f t="shared" si="359"/>
        <v>4.7256542725987324E-2</v>
      </c>
      <c r="L1516" s="5">
        <f t="shared" si="355"/>
        <v>3.7245602599291841E-2</v>
      </c>
      <c r="M1516" s="33">
        <f t="shared" si="356"/>
        <v>0.68978190780916149</v>
      </c>
      <c r="N1516" s="24">
        <f t="shared" si="349"/>
        <v>4.3375016556278743</v>
      </c>
      <c r="O1516" s="24">
        <f t="shared" si="350"/>
        <v>4.4100394486429284</v>
      </c>
      <c r="P1516" s="24">
        <f t="shared" si="351"/>
        <v>78.89868520453642</v>
      </c>
      <c r="Q1516" s="4">
        <f t="shared" si="352"/>
        <v>37.245602599291843</v>
      </c>
    </row>
    <row r="1517" spans="2:17" x14ac:dyDescent="0.2">
      <c r="B1517" s="5">
        <f t="shared" si="346"/>
        <v>0.14939999999999987</v>
      </c>
      <c r="D1517" s="25">
        <f t="shared" si="357"/>
        <v>6.8859935017704009E-7</v>
      </c>
      <c r="E1517" s="18">
        <f t="shared" si="347"/>
        <v>7.2151952426538808E-5</v>
      </c>
      <c r="F1517" s="26">
        <f t="shared" si="360"/>
        <v>7.3351917801371249E-5</v>
      </c>
      <c r="G1517" s="17">
        <f t="shared" si="358"/>
        <v>-48358528.676703297</v>
      </c>
      <c r="H1517" s="10">
        <f t="shared" si="348"/>
        <v>7885014.468647222</v>
      </c>
      <c r="I1517" s="21">
        <f t="shared" si="353"/>
        <v>-2734.4713258341239</v>
      </c>
      <c r="J1517" s="22">
        <f t="shared" si="354"/>
        <v>-0.91149044194470796</v>
      </c>
      <c r="K1517" s="27">
        <f t="shared" si="359"/>
        <v>4.7165268635800915E-2</v>
      </c>
      <c r="L1517" s="5">
        <f t="shared" si="355"/>
        <v>3.7250323689859928E-2</v>
      </c>
      <c r="M1517" s="33">
        <f t="shared" si="356"/>
        <v>0.6885993501770401</v>
      </c>
      <c r="N1517" s="24">
        <f t="shared" si="349"/>
        <v>4.3291171455923285</v>
      </c>
      <c r="O1517" s="24">
        <f t="shared" si="350"/>
        <v>4.4011150680822748</v>
      </c>
      <c r="P1517" s="24">
        <f t="shared" si="351"/>
        <v>78.85014468647222</v>
      </c>
      <c r="Q1517" s="4">
        <f t="shared" si="352"/>
        <v>37.250323689859925</v>
      </c>
    </row>
    <row r="1518" spans="2:17" x14ac:dyDescent="0.2">
      <c r="B1518" s="5">
        <f t="shared" si="346"/>
        <v>0.14949999999999986</v>
      </c>
      <c r="D1518" s="25">
        <f t="shared" si="357"/>
        <v>6.8741907753501908E-7</v>
      </c>
      <c r="E1518" s="18">
        <f t="shared" si="347"/>
        <v>7.2012593865099147E-5</v>
      </c>
      <c r="F1518" s="26">
        <f t="shared" si="360"/>
        <v>7.3203662399654818E-5</v>
      </c>
      <c r="G1518" s="17">
        <f t="shared" si="358"/>
        <v>-47998614.993297659</v>
      </c>
      <c r="H1518" s="10">
        <f t="shared" si="348"/>
        <v>7880196.6114637218</v>
      </c>
      <c r="I1518" s="21">
        <f t="shared" si="353"/>
        <v>-2727.0240798033446</v>
      </c>
      <c r="J1518" s="22">
        <f t="shared" si="354"/>
        <v>-0.9090080266011149</v>
      </c>
      <c r="K1518" s="27">
        <f t="shared" si="359"/>
        <v>4.7074243712373627E-2</v>
      </c>
      <c r="L1518" s="5">
        <f t="shared" si="355"/>
        <v>3.7255035665477339E-2</v>
      </c>
      <c r="M1518" s="33">
        <f t="shared" si="356"/>
        <v>0.68741907753501907</v>
      </c>
      <c r="N1518" s="24">
        <f t="shared" si="349"/>
        <v>4.320755631905949</v>
      </c>
      <c r="O1518" s="24">
        <f t="shared" si="350"/>
        <v>4.3922197439792887</v>
      </c>
      <c r="P1518" s="24">
        <f t="shared" si="351"/>
        <v>78.801966114637224</v>
      </c>
      <c r="Q1518" s="4">
        <f t="shared" si="352"/>
        <v>37.255035665477337</v>
      </c>
    </row>
    <row r="1519" spans="2:17" x14ac:dyDescent="0.2">
      <c r="B1519" s="5">
        <f t="shared" si="346"/>
        <v>0.14959999999999984</v>
      </c>
      <c r="D1519" s="25">
        <f t="shared" si="357"/>
        <v>6.8624108363066552E-7</v>
      </c>
      <c r="E1519" s="18">
        <f t="shared" si="347"/>
        <v>7.1873615734963024E-5</v>
      </c>
      <c r="F1519" s="26">
        <f t="shared" si="360"/>
        <v>7.3055887803066127E-5</v>
      </c>
      <c r="G1519" s="17">
        <f t="shared" si="358"/>
        <v>-47642741.382226855</v>
      </c>
      <c r="H1519" s="10">
        <f t="shared" si="348"/>
        <v>7875414.5436449461</v>
      </c>
      <c r="I1519" s="21">
        <f t="shared" si="353"/>
        <v>-2719.631726643498</v>
      </c>
      <c r="J1519" s="22">
        <f t="shared" si="354"/>
        <v>-0.90654390888116598</v>
      </c>
      <c r="K1519" s="27">
        <f t="shared" si="359"/>
        <v>4.6983466115599511E-2</v>
      </c>
      <c r="L1519" s="5">
        <f t="shared" si="355"/>
        <v>3.7259738550968736E-2</v>
      </c>
      <c r="M1519" s="33">
        <f t="shared" si="356"/>
        <v>0.68624108363066549</v>
      </c>
      <c r="N1519" s="24">
        <f t="shared" si="349"/>
        <v>4.3124169440977811</v>
      </c>
      <c r="O1519" s="24">
        <f t="shared" si="350"/>
        <v>4.383353268183968</v>
      </c>
      <c r="P1519" s="24">
        <f t="shared" si="351"/>
        <v>78.754145436449463</v>
      </c>
      <c r="Q1519" s="4">
        <f t="shared" si="352"/>
        <v>37.259738550968734</v>
      </c>
    </row>
    <row r="1520" spans="2:17" x14ac:dyDescent="0.2">
      <c r="B1520" s="5">
        <f t="shared" si="346"/>
        <v>0.14969999999999983</v>
      </c>
      <c r="D1520" s="25">
        <f t="shared" si="357"/>
        <v>6.8506536225781644E-7</v>
      </c>
      <c r="E1520" s="18">
        <f t="shared" si="347"/>
        <v>7.1735015226630886E-5</v>
      </c>
      <c r="F1520" s="26">
        <f t="shared" si="360"/>
        <v>7.2908590571707206E-5</v>
      </c>
      <c r="G1520" s="17">
        <f t="shared" si="358"/>
        <v>-47290882.724124119</v>
      </c>
      <c r="H1520" s="10">
        <f t="shared" si="348"/>
        <v>7870667.8624396287</v>
      </c>
      <c r="I1520" s="21">
        <f t="shared" si="353"/>
        <v>-2712.2936495881963</v>
      </c>
      <c r="J1520" s="22">
        <f t="shared" si="354"/>
        <v>-0.90409788319606543</v>
      </c>
      <c r="K1520" s="27">
        <f t="shared" si="359"/>
        <v>4.6892934025995647E-2</v>
      </c>
      <c r="L1520" s="5">
        <f t="shared" si="355"/>
        <v>3.726443237097582E-2</v>
      </c>
      <c r="M1520" s="33">
        <f t="shared" si="356"/>
        <v>0.68506536225781645</v>
      </c>
      <c r="N1520" s="24">
        <f t="shared" si="349"/>
        <v>4.3041009135978534</v>
      </c>
      <c r="O1520" s="24">
        <f t="shared" si="350"/>
        <v>4.3745154343024319</v>
      </c>
      <c r="P1520" s="24">
        <f t="shared" si="351"/>
        <v>78.706678624396289</v>
      </c>
      <c r="Q1520" s="4">
        <f t="shared" si="352"/>
        <v>37.264432370975818</v>
      </c>
    </row>
    <row r="1521" spans="2:17" x14ac:dyDescent="0.2">
      <c r="B1521" s="5">
        <f t="shared" si="346"/>
        <v>0.14979999999999982</v>
      </c>
      <c r="D1521" s="25">
        <f t="shared" si="357"/>
        <v>6.8389190725604525E-7</v>
      </c>
      <c r="E1521" s="18">
        <f t="shared" si="347"/>
        <v>7.1596789562090659E-5</v>
      </c>
      <c r="F1521" s="26">
        <f t="shared" si="360"/>
        <v>7.2761767294838279E-5</v>
      </c>
      <c r="G1521" s="17">
        <f t="shared" si="358"/>
        <v>-46943013.803052805</v>
      </c>
      <c r="H1521" s="10">
        <f t="shared" si="348"/>
        <v>7865956.1676132698</v>
      </c>
      <c r="I1521" s="21">
        <f t="shared" si="353"/>
        <v>-2705.0092357343028</v>
      </c>
      <c r="J1521" s="22">
        <f t="shared" si="354"/>
        <v>-0.90166974524476762</v>
      </c>
      <c r="K1521" s="27">
        <f t="shared" si="359"/>
        <v>4.6802645644573607E-2</v>
      </c>
      <c r="L1521" s="5">
        <f t="shared" si="355"/>
        <v>3.7269117149959348E-2</v>
      </c>
      <c r="M1521" s="33">
        <f t="shared" si="356"/>
        <v>0.68389190725604521</v>
      </c>
      <c r="N1521" s="24">
        <f t="shared" si="349"/>
        <v>4.2958073737254399</v>
      </c>
      <c r="O1521" s="24">
        <f t="shared" si="350"/>
        <v>4.3657060376902965</v>
      </c>
      <c r="P1521" s="24">
        <f t="shared" si="351"/>
        <v>78.659561676132711</v>
      </c>
      <c r="Q1521" s="4">
        <f t="shared" si="352"/>
        <v>37.269117149959349</v>
      </c>
    </row>
    <row r="1522" spans="2:17" x14ac:dyDescent="0.2">
      <c r="B1522" s="5">
        <f t="shared" si="346"/>
        <v>0.14989999999999981</v>
      </c>
      <c r="D1522" s="25">
        <f t="shared" si="357"/>
        <v>6.8272071251016371E-7</v>
      </c>
      <c r="E1522" s="18">
        <f t="shared" si="347"/>
        <v>7.1458935994621578E-5</v>
      </c>
      <c r="F1522" s="26">
        <f t="shared" si="360"/>
        <v>7.2615414590768992E-5</v>
      </c>
      <c r="G1522" s="17">
        <f t="shared" si="358"/>
        <v>-46599109.309904799</v>
      </c>
      <c r="H1522" s="10">
        <f t="shared" si="348"/>
        <v>7861279.0614576219</v>
      </c>
      <c r="I1522" s="21">
        <f t="shared" si="353"/>
        <v>-2697.7778760563001</v>
      </c>
      <c r="J1522" s="22">
        <f t="shared" si="354"/>
        <v>-0.89925929201876675</v>
      </c>
      <c r="K1522" s="27">
        <f t="shared" si="359"/>
        <v>4.6712599192710431E-2</v>
      </c>
      <c r="L1522" s="5">
        <f t="shared" si="355"/>
        <v>3.727379291220121E-2</v>
      </c>
      <c r="M1522" s="33">
        <f t="shared" si="356"/>
        <v>0.68272071251016375</v>
      </c>
      <c r="N1522" s="24">
        <f t="shared" si="349"/>
        <v>4.2875361596772947</v>
      </c>
      <c r="O1522" s="24">
        <f t="shared" si="350"/>
        <v>4.3569248754461398</v>
      </c>
      <c r="P1522" s="24">
        <f t="shared" si="351"/>
        <v>78.612790614576227</v>
      </c>
      <c r="Q1522" s="4">
        <f t="shared" si="352"/>
        <v>37.273792912201209</v>
      </c>
    </row>
    <row r="1523" spans="2:17" x14ac:dyDescent="0.2">
      <c r="B1523" s="5">
        <f t="shared" si="346"/>
        <v>0.1499999999999998</v>
      </c>
      <c r="D1523" s="25">
        <f t="shared" si="357"/>
        <v>6.8155177194969845E-7</v>
      </c>
      <c r="E1523" s="18">
        <f t="shared" si="347"/>
        <v>7.1321451808597171E-5</v>
      </c>
      <c r="F1523" s="26">
        <f t="shared" si="360"/>
        <v>7.246952910674499E-5</v>
      </c>
      <c r="G1523" s="17">
        <f t="shared" si="358"/>
        <v>-46259143.845896557</v>
      </c>
      <c r="H1523" s="10">
        <f t="shared" si="348"/>
        <v>7856636.148799832</v>
      </c>
      <c r="I1523" s="21">
        <f t="shared" si="353"/>
        <v>-2690.5989654201085</v>
      </c>
      <c r="J1523" s="22">
        <f t="shared" si="354"/>
        <v>-0.89686632180670278</v>
      </c>
      <c r="K1523" s="27">
        <f t="shared" si="359"/>
        <v>4.6622792912019158E-2</v>
      </c>
      <c r="L1523" s="5">
        <f t="shared" si="355"/>
        <v>3.7278459681806445E-2</v>
      </c>
      <c r="M1523" s="33">
        <f t="shared" si="356"/>
        <v>0.6815517719496984</v>
      </c>
      <c r="N1523" s="24">
        <f t="shared" si="349"/>
        <v>4.2792871085158302</v>
      </c>
      <c r="O1523" s="24">
        <f t="shared" si="350"/>
        <v>4.3481717464046996</v>
      </c>
      <c r="P1523" s="24">
        <f t="shared" si="351"/>
        <v>78.566361487998321</v>
      </c>
      <c r="Q1523" s="4">
        <f t="shared" si="352"/>
        <v>37.278459681806446</v>
      </c>
    </row>
    <row r="1524" spans="2:17" x14ac:dyDescent="0.2">
      <c r="B1524" s="5">
        <f t="shared" ref="B1524:B1587" si="361">+B1523+$C$20</f>
        <v>0.15009999999999979</v>
      </c>
      <c r="D1524" s="25">
        <f t="shared" si="357"/>
        <v>6.8038507954838952E-7</v>
      </c>
      <c r="E1524" s="18">
        <f t="shared" ref="E1524:E1587" si="362">K1523*$I$7</f>
        <v>7.118433431928752E-5</v>
      </c>
      <c r="F1524" s="26">
        <f t="shared" si="360"/>
        <v>7.2324107518834297E-5</v>
      </c>
      <c r="G1524" s="17">
        <f t="shared" si="358"/>
        <v>-45923091.925912753</v>
      </c>
      <c r="H1524" s="10">
        <f t="shared" ref="H1524:H1587" si="363">+H1523+0.5*$C$20*(G1523+G1524)</f>
        <v>7852027.0370112415</v>
      </c>
      <c r="I1524" s="21">
        <f t="shared" si="353"/>
        <v>-2683.4719025963964</v>
      </c>
      <c r="J1524" s="22">
        <f t="shared" si="354"/>
        <v>-0.89449063419879882</v>
      </c>
      <c r="K1524" s="27">
        <f t="shared" si="359"/>
        <v>4.6533225064218885E-2</v>
      </c>
      <c r="L1524" s="5">
        <f t="shared" si="355"/>
        <v>3.7283117482705255E-2</v>
      </c>
      <c r="M1524" s="33">
        <f t="shared" si="356"/>
        <v>0.68038507954838956</v>
      </c>
      <c r="N1524" s="24">
        <f t="shared" ref="N1524:N1587" si="364">+E1524*60000</f>
        <v>4.271060059157251</v>
      </c>
      <c r="O1524" s="24">
        <f t="shared" ref="O1524:O1587" si="365">+F1524*60000</f>
        <v>4.3394464511300574</v>
      </c>
      <c r="P1524" s="24">
        <f t="shared" ref="P1524:P1587" si="366">+H1524*0.00001</f>
        <v>78.520270370112428</v>
      </c>
      <c r="Q1524" s="4">
        <f t="shared" ref="Q1524:Q1587" si="367">L1524*1000</f>
        <v>37.283117482705258</v>
      </c>
    </row>
    <row r="1525" spans="2:17" x14ac:dyDescent="0.2">
      <c r="B1525" s="5">
        <f t="shared" si="361"/>
        <v>0.15019999999999978</v>
      </c>
      <c r="D1525" s="25">
        <f t="shared" si="357"/>
        <v>6.7922062932368726E-7</v>
      </c>
      <c r="E1525" s="18">
        <f t="shared" si="362"/>
        <v>7.1047580872660992E-5</v>
      </c>
      <c r="F1525" s="26">
        <f t="shared" si="360"/>
        <v>7.2179146531812022E-5</v>
      </c>
      <c r="G1525" s="17">
        <f t="shared" si="358"/>
        <v>-45590927.981871121</v>
      </c>
      <c r="H1525" s="10">
        <f t="shared" si="363"/>
        <v>7847451.3360158522</v>
      </c>
      <c r="I1525" s="21">
        <f t="shared" si="353"/>
        <v>-2676.3960902733784</v>
      </c>
      <c r="J1525" s="22">
        <f t="shared" si="354"/>
        <v>-0.89213203009112607</v>
      </c>
      <c r="K1525" s="27">
        <f t="shared" si="359"/>
        <v>4.6443893931004392E-2</v>
      </c>
      <c r="L1525" s="5">
        <f t="shared" si="355"/>
        <v>3.7287766338655014E-2</v>
      </c>
      <c r="M1525" s="33">
        <f t="shared" si="356"/>
        <v>0.67922062932368721</v>
      </c>
      <c r="N1525" s="24">
        <f t="shared" si="364"/>
        <v>4.2628548523596592</v>
      </c>
      <c r="O1525" s="24">
        <f t="shared" si="365"/>
        <v>4.3307487919087215</v>
      </c>
      <c r="P1525" s="24">
        <f t="shared" si="366"/>
        <v>78.474513360158525</v>
      </c>
      <c r="Q1525" s="4">
        <f t="shared" si="367"/>
        <v>37.287766338655011</v>
      </c>
    </row>
    <row r="1526" spans="2:17" x14ac:dyDescent="0.2">
      <c r="B1526" s="5">
        <f t="shared" si="361"/>
        <v>0.15029999999999977</v>
      </c>
      <c r="D1526" s="25">
        <f t="shared" si="357"/>
        <v>6.7805841533624746E-7</v>
      </c>
      <c r="E1526" s="18">
        <f t="shared" si="362"/>
        <v>7.0911188845185054E-5</v>
      </c>
      <c r="F1526" s="26">
        <f t="shared" si="360"/>
        <v>7.2034642879042476E-5</v>
      </c>
      <c r="G1526" s="17">
        <f t="shared" si="358"/>
        <v>-45262626.366041191</v>
      </c>
      <c r="H1526" s="10">
        <f t="shared" si="363"/>
        <v>7842908.6582984561</v>
      </c>
      <c r="I1526" s="21">
        <f t="shared" si="353"/>
        <v>-2669.3709350690883</v>
      </c>
      <c r="J1526" s="22">
        <f t="shared" si="354"/>
        <v>-0.88979031168969613</v>
      </c>
      <c r="K1526" s="27">
        <f t="shared" si="359"/>
        <v>4.6354797813915348E-2</v>
      </c>
      <c r="L1526" s="5">
        <f t="shared" si="355"/>
        <v>3.7292406273242262E-2</v>
      </c>
      <c r="M1526" s="33">
        <f t="shared" si="356"/>
        <v>0.67805841533624744</v>
      </c>
      <c r="N1526" s="24">
        <f t="shared" si="364"/>
        <v>4.254671330711103</v>
      </c>
      <c r="O1526" s="24">
        <f t="shared" si="365"/>
        <v>4.3220785727425488</v>
      </c>
      <c r="P1526" s="24">
        <f t="shared" si="366"/>
        <v>78.429086582984567</v>
      </c>
      <c r="Q1526" s="4">
        <f t="shared" si="367"/>
        <v>37.292406273242264</v>
      </c>
    </row>
    <row r="1527" spans="2:17" x14ac:dyDescent="0.2">
      <c r="B1527" s="5">
        <f t="shared" si="361"/>
        <v>0.15039999999999976</v>
      </c>
      <c r="D1527" s="25">
        <f t="shared" si="357"/>
        <v>6.7689843168943501E-7</v>
      </c>
      <c r="E1527" s="18">
        <f t="shared" si="362"/>
        <v>7.0775155643626635E-5</v>
      </c>
      <c r="F1527" s="26">
        <f t="shared" si="360"/>
        <v>7.1890593322360499E-5</v>
      </c>
      <c r="G1527" s="17">
        <f t="shared" si="358"/>
        <v>-44938161.3542969</v>
      </c>
      <c r="H1527" s="10">
        <f t="shared" si="363"/>
        <v>7838398.6189124389</v>
      </c>
      <c r="I1527" s="21">
        <f t="shared" si="353"/>
        <v>-2662.3958475431787</v>
      </c>
      <c r="J1527" s="22">
        <f t="shared" si="354"/>
        <v>-0.88746528251439294</v>
      </c>
      <c r="K1527" s="27">
        <f t="shared" si="359"/>
        <v>4.6265935034205147E-2</v>
      </c>
      <c r="L1527" s="5">
        <f t="shared" si="355"/>
        <v>3.7297037309884672E-2</v>
      </c>
      <c r="M1527" s="33">
        <f t="shared" si="356"/>
        <v>0.67689843168943498</v>
      </c>
      <c r="N1527" s="24">
        <f t="shared" si="364"/>
        <v>4.2465093386175985</v>
      </c>
      <c r="O1527" s="24">
        <f t="shared" si="365"/>
        <v>4.3134355993416298</v>
      </c>
      <c r="P1527" s="24">
        <f t="shared" si="366"/>
        <v>78.3839861891244</v>
      </c>
      <c r="Q1527" s="4">
        <f t="shared" si="367"/>
        <v>37.297037309884672</v>
      </c>
    </row>
    <row r="1528" spans="2:17" x14ac:dyDescent="0.2">
      <c r="B1528" s="5">
        <f t="shared" si="361"/>
        <v>0.15049999999999975</v>
      </c>
      <c r="D1528" s="25">
        <f t="shared" si="357"/>
        <v>6.7574067252883262E-7</v>
      </c>
      <c r="E1528" s="18">
        <f t="shared" si="362"/>
        <v>7.0639478704851881E-5</v>
      </c>
      <c r="F1528" s="26">
        <f t="shared" si="360"/>
        <v>7.174699465195123E-5</v>
      </c>
      <c r="G1528" s="17">
        <f t="shared" si="358"/>
        <v>-44617507.14935457</v>
      </c>
      <c r="H1528" s="10">
        <f t="shared" si="363"/>
        <v>7833920.8354872558</v>
      </c>
      <c r="I1528" s="21">
        <f t="shared" si="353"/>
        <v>-2655.4702422081878</v>
      </c>
      <c r="J1528" s="22">
        <f t="shared" si="354"/>
        <v>-0.8851567474027292</v>
      </c>
      <c r="K1528" s="27">
        <f t="shared" si="359"/>
        <v>4.6177303932709288E-2</v>
      </c>
      <c r="L1528" s="5">
        <f t="shared" si="355"/>
        <v>3.7301659471833018E-2</v>
      </c>
      <c r="M1528" s="33">
        <f t="shared" si="356"/>
        <v>0.67574067252883263</v>
      </c>
      <c r="N1528" s="24">
        <f t="shared" si="364"/>
        <v>4.2383687222911126</v>
      </c>
      <c r="O1528" s="24">
        <f t="shared" si="365"/>
        <v>4.3048196791170739</v>
      </c>
      <c r="P1528" s="24">
        <f t="shared" si="366"/>
        <v>78.339208354872568</v>
      </c>
      <c r="Q1528" s="4">
        <f t="shared" si="367"/>
        <v>37.30165947183302</v>
      </c>
    </row>
    <row r="1529" spans="2:17" x14ac:dyDescent="0.2">
      <c r="B1529" s="5">
        <f t="shared" si="361"/>
        <v>0.15059999999999973</v>
      </c>
      <c r="D1529" s="25">
        <f t="shared" si="357"/>
        <v>6.7458513204174616E-7</v>
      </c>
      <c r="E1529" s="18">
        <f t="shared" si="362"/>
        <v>7.0504155495625139E-5</v>
      </c>
      <c r="F1529" s="26">
        <f t="shared" si="360"/>
        <v>7.1603843686227813E-5</v>
      </c>
      <c r="G1529" s="17">
        <f t="shared" si="358"/>
        <v>-44300637.883973986</v>
      </c>
      <c r="H1529" s="10">
        <f t="shared" si="363"/>
        <v>7829474.9282355895</v>
      </c>
      <c r="I1529" s="21">
        <f t="shared" si="353"/>
        <v>-2648.5935375403501</v>
      </c>
      <c r="J1529" s="22">
        <f t="shared" si="354"/>
        <v>-0.88286451251344999</v>
      </c>
      <c r="K1529" s="27">
        <f t="shared" si="359"/>
        <v>4.6088902869713476E-2</v>
      </c>
      <c r="L1529" s="5">
        <f t="shared" si="355"/>
        <v>3.730627278217314E-2</v>
      </c>
      <c r="M1529" s="33">
        <f t="shared" si="356"/>
        <v>0.67458513204174619</v>
      </c>
      <c r="N1529" s="24">
        <f t="shared" si="364"/>
        <v>4.2302493297375081</v>
      </c>
      <c r="O1529" s="24">
        <f t="shared" si="365"/>
        <v>4.2962306211736685</v>
      </c>
      <c r="P1529" s="24">
        <f t="shared" si="366"/>
        <v>78.294749282355895</v>
      </c>
      <c r="Q1529" s="4">
        <f t="shared" si="367"/>
        <v>37.306272782173139</v>
      </c>
    </row>
    <row r="1530" spans="2:17" x14ac:dyDescent="0.2">
      <c r="B1530" s="5">
        <f t="shared" si="361"/>
        <v>0.15069999999999972</v>
      </c>
      <c r="D1530" s="25">
        <f t="shared" si="357"/>
        <v>6.7343180445671503E-7</v>
      </c>
      <c r="E1530" s="18">
        <f t="shared" si="362"/>
        <v>7.0369183512407639E-5</v>
      </c>
      <c r="F1530" s="26">
        <f t="shared" si="360"/>
        <v>7.146113727170755E-5</v>
      </c>
      <c r="G1530" s="17">
        <f t="shared" si="358"/>
        <v>-43987527.624106944</v>
      </c>
      <c r="H1530" s="10">
        <f t="shared" si="363"/>
        <v>7825060.5199601855</v>
      </c>
      <c r="I1530" s="21">
        <f t="shared" si="353"/>
        <v>-2641.7651559898882</v>
      </c>
      <c r="J1530" s="22">
        <f t="shared" si="354"/>
        <v>-0.88058838532996275</v>
      </c>
      <c r="K1530" s="27">
        <f t="shared" si="359"/>
        <v>4.6000730224821304E-2</v>
      </c>
      <c r="L1530" s="5">
        <f t="shared" si="355"/>
        <v>3.7310877263827869E-2</v>
      </c>
      <c r="M1530" s="33">
        <f t="shared" si="356"/>
        <v>0.67343180445671502</v>
      </c>
      <c r="N1530" s="24">
        <f t="shared" si="364"/>
        <v>4.222151010744458</v>
      </c>
      <c r="O1530" s="24">
        <f t="shared" si="365"/>
        <v>4.2876682363024532</v>
      </c>
      <c r="P1530" s="24">
        <f t="shared" si="366"/>
        <v>78.250605199601864</v>
      </c>
      <c r="Q1530" s="4">
        <f t="shared" si="367"/>
        <v>37.310877263827869</v>
      </c>
    </row>
    <row r="1531" spans="2:17" x14ac:dyDescent="0.2">
      <c r="B1531" s="5">
        <f t="shared" si="361"/>
        <v>0.15079999999999971</v>
      </c>
      <c r="D1531" s="25">
        <f t="shared" si="357"/>
        <v>6.722806840430328E-7</v>
      </c>
      <c r="E1531" s="18">
        <f t="shared" si="362"/>
        <v>7.0234560281155393E-5</v>
      </c>
      <c r="F1531" s="26">
        <f t="shared" si="360"/>
        <v>7.1318872282887682E-5</v>
      </c>
      <c r="G1531" s="17">
        <f t="shared" si="358"/>
        <v>-43678150.37199644</v>
      </c>
      <c r="H1531" s="10">
        <f t="shared" si="363"/>
        <v>7820677.23606038</v>
      </c>
      <c r="I1531" s="21">
        <f t="shared" si="353"/>
        <v>-2634.9845239908573</v>
      </c>
      <c r="J1531" s="22">
        <f t="shared" si="354"/>
        <v>-0.87832817466361912</v>
      </c>
      <c r="K1531" s="27">
        <f t="shared" si="359"/>
        <v>4.5912784396821622E-2</v>
      </c>
      <c r="L1531" s="5">
        <f t="shared" si="355"/>
        <v>3.7315472939558954E-2</v>
      </c>
      <c r="M1531" s="33">
        <f t="shared" si="356"/>
        <v>0.67228068404303276</v>
      </c>
      <c r="N1531" s="24">
        <f t="shared" si="364"/>
        <v>4.2140736168693236</v>
      </c>
      <c r="O1531" s="24">
        <f t="shared" si="365"/>
        <v>4.2791323369732606</v>
      </c>
      <c r="P1531" s="24">
        <f t="shared" si="366"/>
        <v>78.206772360603807</v>
      </c>
      <c r="Q1531" s="4">
        <f t="shared" si="367"/>
        <v>37.315472939558951</v>
      </c>
    </row>
    <row r="1532" spans="2:17" x14ac:dyDescent="0.2">
      <c r="B1532" s="5">
        <f t="shared" si="361"/>
        <v>0.1508999999999997</v>
      </c>
      <c r="D1532" s="25">
        <f t="shared" si="357"/>
        <v>6.7113176511026267E-7</v>
      </c>
      <c r="E1532" s="18">
        <f t="shared" si="362"/>
        <v>7.0100283357116765E-5</v>
      </c>
      <c r="F1532" s="26">
        <f t="shared" si="360"/>
        <v>7.1177045622118537E-5</v>
      </c>
      <c r="G1532" s="17">
        <f t="shared" si="358"/>
        <v>-43372480.069291577</v>
      </c>
      <c r="H1532" s="10">
        <f t="shared" si="363"/>
        <v>7816324.7045383155</v>
      </c>
      <c r="I1532" s="21">
        <f t="shared" si="353"/>
        <v>-2628.2510719704987</v>
      </c>
      <c r="J1532" s="22">
        <f t="shared" si="354"/>
        <v>-0.87608369065683289</v>
      </c>
      <c r="K1532" s="27">
        <f t="shared" si="359"/>
        <v>4.5825063803555596E-2</v>
      </c>
      <c r="L1532" s="5">
        <f t="shared" si="355"/>
        <v>3.7320059831968976E-2</v>
      </c>
      <c r="M1532" s="33">
        <f t="shared" si="356"/>
        <v>0.67113176511026262</v>
      </c>
      <c r="N1532" s="24">
        <f t="shared" si="364"/>
        <v>4.2060170014270062</v>
      </c>
      <c r="O1532" s="24">
        <f t="shared" si="365"/>
        <v>4.2706227373271126</v>
      </c>
      <c r="P1532" s="24">
        <f t="shared" si="366"/>
        <v>78.163247045383159</v>
      </c>
      <c r="Q1532" s="4">
        <f t="shared" si="367"/>
        <v>37.320059831968976</v>
      </c>
    </row>
    <row r="1533" spans="2:17" x14ac:dyDescent="0.2">
      <c r="B1533" s="5">
        <f t="shared" si="361"/>
        <v>0.15099999999999969</v>
      </c>
      <c r="D1533" s="25">
        <f t="shared" si="357"/>
        <v>6.6998504200775638E-7</v>
      </c>
      <c r="E1533" s="18">
        <f t="shared" si="362"/>
        <v>6.9966350324629441E-5</v>
      </c>
      <c r="F1533" s="26">
        <f t="shared" si="360"/>
        <v>7.1035654219475455E-5</v>
      </c>
      <c r="G1533" s="17">
        <f t="shared" si="358"/>
        <v>-43070490.600070857</v>
      </c>
      <c r="H1533" s="10">
        <f t="shared" si="363"/>
        <v>7812002.5560048474</v>
      </c>
      <c r="I1533" s="21">
        <f t="shared" si="353"/>
        <v>-2621.5642343581262</v>
      </c>
      <c r="J1533" s="22">
        <f t="shared" si="354"/>
        <v>-0.87385474478604208</v>
      </c>
      <c r="K1533" s="27">
        <f t="shared" si="359"/>
        <v>4.5737566881783452E-2</v>
      </c>
      <c r="L1533" s="5">
        <f t="shared" si="355"/>
        <v>3.7324637963503243E-2</v>
      </c>
      <c r="M1533" s="33">
        <f t="shared" si="356"/>
        <v>0.66998504200775633</v>
      </c>
      <c r="N1533" s="24">
        <f t="shared" si="364"/>
        <v>4.1979810194777665</v>
      </c>
      <c r="O1533" s="24">
        <f t="shared" si="365"/>
        <v>4.2621392531685274</v>
      </c>
      <c r="P1533" s="24">
        <f t="shared" si="366"/>
        <v>78.120025560048475</v>
      </c>
      <c r="Q1533" s="4">
        <f t="shared" si="367"/>
        <v>37.324637963503243</v>
      </c>
    </row>
    <row r="1534" spans="2:17" x14ac:dyDescent="0.2">
      <c r="B1534" s="5">
        <f t="shared" si="361"/>
        <v>0.15109999999999968</v>
      </c>
      <c r="D1534" s="25">
        <f t="shared" si="357"/>
        <v>6.6884050912419E-7</v>
      </c>
      <c r="E1534" s="18">
        <f t="shared" si="362"/>
        <v>6.9832758796917015E-5</v>
      </c>
      <c r="F1534" s="26">
        <f t="shared" si="360"/>
        <v>7.0894695032630857E-5</v>
      </c>
      <c r="G1534" s="17">
        <f t="shared" si="358"/>
        <v>-42772155.793840557</v>
      </c>
      <c r="H1534" s="10">
        <f t="shared" si="363"/>
        <v>7807710.4236851521</v>
      </c>
      <c r="I1534" s="21">
        <f t="shared" si="353"/>
        <v>-2614.923449593552</v>
      </c>
      <c r="J1534" s="22">
        <f t="shared" si="354"/>
        <v>-0.87164114986451735</v>
      </c>
      <c r="K1534" s="27">
        <f t="shared" si="359"/>
        <v>4.5650292087050924E-2</v>
      </c>
      <c r="L1534" s="5">
        <f t="shared" si="355"/>
        <v>3.7329207356451684E-2</v>
      </c>
      <c r="M1534" s="33">
        <f t="shared" si="356"/>
        <v>0.66884050912419002</v>
      </c>
      <c r="N1534" s="24">
        <f t="shared" si="364"/>
        <v>4.189965527815021</v>
      </c>
      <c r="O1534" s="24">
        <f t="shared" si="365"/>
        <v>4.2536817019578512</v>
      </c>
      <c r="P1534" s="24">
        <f t="shared" si="366"/>
        <v>78.077104236851525</v>
      </c>
      <c r="Q1534" s="4">
        <f t="shared" si="367"/>
        <v>37.329207356451683</v>
      </c>
    </row>
    <row r="1535" spans="2:17" x14ac:dyDescent="0.2">
      <c r="B1535" s="5">
        <f t="shared" si="361"/>
        <v>0.15119999999999967</v>
      </c>
      <c r="D1535" s="25">
        <f t="shared" si="357"/>
        <v>6.6769816088707947E-7</v>
      </c>
      <c r="E1535" s="18">
        <f t="shared" si="362"/>
        <v>6.9699506415885041E-5</v>
      </c>
      <c r="F1535" s="26">
        <f t="shared" si="360"/>
        <v>7.0754165046722377E-5</v>
      </c>
      <c r="G1535" s="17">
        <f t="shared" si="358"/>
        <v>-42477449.428553693</v>
      </c>
      <c r="H1535" s="10">
        <f t="shared" si="363"/>
        <v>7803447.9434240321</v>
      </c>
      <c r="I1535" s="21">
        <f t="shared" si="353"/>
        <v>-2608.3281601350582</v>
      </c>
      <c r="J1535" s="22">
        <f t="shared" si="354"/>
        <v>-0.86944272004501943</v>
      </c>
      <c r="K1535" s="27">
        <f t="shared" si="359"/>
        <v>4.5563237893555444E-2</v>
      </c>
      <c r="L1535" s="5">
        <f t="shared" si="355"/>
        <v>3.7333768032950715E-2</v>
      </c>
      <c r="M1535" s="33">
        <f t="shared" si="356"/>
        <v>0.66769816088707945</v>
      </c>
      <c r="N1535" s="24">
        <f t="shared" si="364"/>
        <v>4.181970384953102</v>
      </c>
      <c r="O1535" s="24">
        <f t="shared" si="365"/>
        <v>4.2452499028033426</v>
      </c>
      <c r="P1535" s="24">
        <f t="shared" si="366"/>
        <v>78.034479434240325</v>
      </c>
      <c r="Q1535" s="4">
        <f t="shared" si="367"/>
        <v>37.333768032950715</v>
      </c>
    </row>
    <row r="1536" spans="2:17" x14ac:dyDescent="0.2">
      <c r="B1536" s="5">
        <f t="shared" si="361"/>
        <v>0.15129999999999966</v>
      </c>
      <c r="D1536" s="25">
        <f t="shared" si="357"/>
        <v>6.6655799176232147E-7</v>
      </c>
      <c r="E1536" s="18">
        <f t="shared" si="362"/>
        <v>6.9566590851916741E-5</v>
      </c>
      <c r="F1536" s="26">
        <f t="shared" si="360"/>
        <v>7.0614061274222172E-5</v>
      </c>
      <c r="G1536" s="17">
        <f t="shared" si="358"/>
        <v>-42186345.233493425</v>
      </c>
      <c r="H1536" s="10">
        <f t="shared" si="363"/>
        <v>7799214.7536909301</v>
      </c>
      <c r="I1536" s="21">
        <f t="shared" si="353"/>
        <v>-2601.7778124669153</v>
      </c>
      <c r="J1536" s="22">
        <f t="shared" si="354"/>
        <v>-0.86725927082230514</v>
      </c>
      <c r="K1536" s="27">
        <f t="shared" si="359"/>
        <v>4.5476402794012077E-2</v>
      </c>
      <c r="L1536" s="5">
        <f t="shared" si="355"/>
        <v>3.7338320014985091E-2</v>
      </c>
      <c r="M1536" s="33">
        <f t="shared" si="356"/>
        <v>0.66655799176232144</v>
      </c>
      <c r="N1536" s="24">
        <f t="shared" si="364"/>
        <v>4.1739954511150046</v>
      </c>
      <c r="O1536" s="24">
        <f t="shared" si="365"/>
        <v>4.2368436764533302</v>
      </c>
      <c r="P1536" s="24">
        <f t="shared" si="366"/>
        <v>77.9921475369093</v>
      </c>
      <c r="Q1536" s="4">
        <f t="shared" si="367"/>
        <v>37.338320014985094</v>
      </c>
    </row>
    <row r="1537" spans="2:17" x14ac:dyDescent="0.2">
      <c r="B1537" s="5">
        <f t="shared" si="361"/>
        <v>0.15139999999999965</v>
      </c>
      <c r="D1537" s="25">
        <f t="shared" si="357"/>
        <v>6.6541999625372758E-7</v>
      </c>
      <c r="E1537" s="18">
        <f t="shared" si="362"/>
        <v>6.9434009803668334E-5</v>
      </c>
      <c r="F1537" s="26">
        <f t="shared" si="360"/>
        <v>7.0474380754803923E-5</v>
      </c>
      <c r="G1537" s="17">
        <f t="shared" si="358"/>
        <v>-41898816.892217241</v>
      </c>
      <c r="H1537" s="10">
        <f t="shared" si="363"/>
        <v>7795010.4955846444</v>
      </c>
      <c r="I1537" s="21">
        <f t="shared" si="353"/>
        <v>-2595.2718571064461</v>
      </c>
      <c r="J1537" s="22">
        <f t="shared" si="354"/>
        <v>-0.86509061903548201</v>
      </c>
      <c r="K1537" s="27">
        <f t="shared" si="359"/>
        <v>4.5389785299519189E-2</v>
      </c>
      <c r="L1537" s="5">
        <f t="shared" si="355"/>
        <v>3.7342863324389769E-2</v>
      </c>
      <c r="M1537" s="33">
        <f t="shared" si="356"/>
        <v>0.66541999625372761</v>
      </c>
      <c r="N1537" s="24">
        <f t="shared" si="364"/>
        <v>4.1660405882200999</v>
      </c>
      <c r="O1537" s="24">
        <f t="shared" si="365"/>
        <v>4.2284628452882353</v>
      </c>
      <c r="P1537" s="24">
        <f t="shared" si="366"/>
        <v>77.950104955846456</v>
      </c>
      <c r="Q1537" s="4">
        <f t="shared" si="367"/>
        <v>37.342863324389768</v>
      </c>
    </row>
    <row r="1538" spans="2:17" x14ac:dyDescent="0.2">
      <c r="B1538" s="5">
        <f t="shared" si="361"/>
        <v>0.15149999999999963</v>
      </c>
      <c r="D1538" s="25">
        <f t="shared" si="357"/>
        <v>6.6428416890255839E-7</v>
      </c>
      <c r="E1538" s="18">
        <f t="shared" si="362"/>
        <v>6.9301760997863933E-5</v>
      </c>
      <c r="F1538" s="26">
        <f t="shared" si="360"/>
        <v>7.0335120555208174E-5</v>
      </c>
      <c r="G1538" s="17">
        <f t="shared" si="358"/>
        <v>-41614838.045423567</v>
      </c>
      <c r="H1538" s="10">
        <f t="shared" si="363"/>
        <v>7790834.8128377628</v>
      </c>
      <c r="I1538" s="21">
        <f t="shared" si="353"/>
        <v>-2588.8097486106703</v>
      </c>
      <c r="J1538" s="22">
        <f t="shared" si="354"/>
        <v>-0.86293658287022346</v>
      </c>
      <c r="K1538" s="27">
        <f t="shared" si="359"/>
        <v>4.5303383939423902E-2</v>
      </c>
      <c r="L1538" s="5">
        <f t="shared" si="355"/>
        <v>3.7347397982851714E-2</v>
      </c>
      <c r="M1538" s="33">
        <f t="shared" si="356"/>
        <v>0.66428416890255837</v>
      </c>
      <c r="N1538" s="24">
        <f t="shared" si="364"/>
        <v>4.1581056598718362</v>
      </c>
      <c r="O1538" s="24">
        <f t="shared" si="365"/>
        <v>4.2201072333124907</v>
      </c>
      <c r="P1538" s="24">
        <f t="shared" si="366"/>
        <v>77.908348128377639</v>
      </c>
      <c r="Q1538" s="4">
        <f t="shared" si="367"/>
        <v>37.347397982851717</v>
      </c>
    </row>
    <row r="1539" spans="2:17" x14ac:dyDescent="0.2">
      <c r="B1539" s="5">
        <f t="shared" si="361"/>
        <v>0.15159999999999962</v>
      </c>
      <c r="D1539" s="25">
        <f t="shared" si="357"/>
        <v>6.6315050428707289E-7</v>
      </c>
      <c r="E1539" s="18">
        <f t="shared" si="362"/>
        <v>6.9169842189090061E-5</v>
      </c>
      <c r="F1539" s="26">
        <f t="shared" si="360"/>
        <v>7.0196277769107876E-5</v>
      </c>
      <c r="G1539" s="17">
        <f t="shared" si="358"/>
        <v>-41334382.293769635</v>
      </c>
      <c r="H1539" s="10">
        <f t="shared" si="363"/>
        <v>7786687.3518208032</v>
      </c>
      <c r="I1539" s="21">
        <f t="shared" si="353"/>
        <v>-2582.3909455824769</v>
      </c>
      <c r="J1539" s="22">
        <f t="shared" si="354"/>
        <v>-0.86079698186082565</v>
      </c>
      <c r="K1539" s="27">
        <f t="shared" si="359"/>
        <v>4.521719726118735E-2</v>
      </c>
      <c r="L1539" s="5">
        <f t="shared" si="355"/>
        <v>3.7351924011911744E-2</v>
      </c>
      <c r="M1539" s="33">
        <f t="shared" si="356"/>
        <v>0.66315050428707289</v>
      </c>
      <c r="N1539" s="24">
        <f t="shared" si="364"/>
        <v>4.1501905313454035</v>
      </c>
      <c r="O1539" s="24">
        <f t="shared" si="365"/>
        <v>4.2117766661464726</v>
      </c>
      <c r="P1539" s="24">
        <f t="shared" si="366"/>
        <v>77.866873518208038</v>
      </c>
      <c r="Q1539" s="4">
        <f t="shared" si="367"/>
        <v>37.351924011911741</v>
      </c>
    </row>
    <row r="1540" spans="2:17" x14ac:dyDescent="0.2">
      <c r="B1540" s="5">
        <f t="shared" si="361"/>
        <v>0.15169999999999961</v>
      </c>
      <c r="D1540" s="25">
        <f t="shared" si="357"/>
        <v>6.6201899702206432E-7</v>
      </c>
      <c r="E1540" s="18">
        <f t="shared" si="362"/>
        <v>6.9038251159590032E-5</v>
      </c>
      <c r="F1540" s="26">
        <f t="shared" si="360"/>
        <v>7.0057849516970994E-5</v>
      </c>
      <c r="G1540" s="17">
        <f t="shared" si="358"/>
        <v>-41057423.200712591</v>
      </c>
      <c r="H1540" s="10">
        <f t="shared" si="363"/>
        <v>7782567.7615460791</v>
      </c>
      <c r="I1540" s="21">
        <f t="shared" si="353"/>
        <v>-2576.0149106764043</v>
      </c>
      <c r="J1540" s="22">
        <f t="shared" si="354"/>
        <v>-0.85867163689213477</v>
      </c>
      <c r="K1540" s="27">
        <f t="shared" si="359"/>
        <v>4.51312238302497E-2</v>
      </c>
      <c r="L1540" s="5">
        <f t="shared" si="355"/>
        <v>3.7356441432966313E-2</v>
      </c>
      <c r="M1540" s="33">
        <f t="shared" si="356"/>
        <v>0.66201899702206435</v>
      </c>
      <c r="N1540" s="24">
        <f t="shared" si="364"/>
        <v>4.1422950695754022</v>
      </c>
      <c r="O1540" s="24">
        <f t="shared" si="365"/>
        <v>4.2034709710182598</v>
      </c>
      <c r="P1540" s="24">
        <f t="shared" si="366"/>
        <v>77.825677615460791</v>
      </c>
      <c r="Q1540" s="4">
        <f t="shared" si="367"/>
        <v>37.356441432966314</v>
      </c>
    </row>
    <row r="1541" spans="2:17" x14ac:dyDescent="0.2">
      <c r="B1541" s="5">
        <f t="shared" si="361"/>
        <v>0.1517999999999996</v>
      </c>
      <c r="D1541" s="25">
        <f t="shared" si="357"/>
        <v>6.6088964175842304E-7</v>
      </c>
      <c r="E1541" s="18">
        <f t="shared" si="362"/>
        <v>6.890698571905775E-5</v>
      </c>
      <c r="F1541" s="26">
        <f t="shared" si="360"/>
        <v>6.9919832945924534E-5</v>
      </c>
      <c r="G1541" s="17">
        <f t="shared" si="358"/>
        <v>-40783934.295238473</v>
      </c>
      <c r="H1541" s="10">
        <f t="shared" si="363"/>
        <v>7778475.6936712814</v>
      </c>
      <c r="I1541" s="21">
        <f t="shared" si="353"/>
        <v>-2569.6811106039668</v>
      </c>
      <c r="J1541" s="22">
        <f t="shared" si="354"/>
        <v>-0.85656037020132225</v>
      </c>
      <c r="K1541" s="27">
        <f t="shared" si="359"/>
        <v>4.5045462229895028E-2</v>
      </c>
      <c r="L1541" s="5">
        <f t="shared" si="355"/>
        <v>3.7360950267269322E-2</v>
      </c>
      <c r="M1541" s="33">
        <f t="shared" si="356"/>
        <v>0.66088964175842302</v>
      </c>
      <c r="N1541" s="24">
        <f t="shared" si="364"/>
        <v>4.1344191431434654</v>
      </c>
      <c r="O1541" s="24">
        <f t="shared" si="365"/>
        <v>4.1951899767554721</v>
      </c>
      <c r="P1541" s="24">
        <f t="shared" si="366"/>
        <v>77.784756936712824</v>
      </c>
      <c r="Q1541" s="4">
        <f t="shared" si="367"/>
        <v>37.360950267269324</v>
      </c>
    </row>
    <row r="1542" spans="2:17" x14ac:dyDescent="0.2">
      <c r="B1542" s="5">
        <f t="shared" si="361"/>
        <v>0.15189999999999959</v>
      </c>
      <c r="D1542" s="25">
        <f t="shared" si="357"/>
        <v>6.5976243318267071E-7</v>
      </c>
      <c r="E1542" s="18">
        <f t="shared" si="362"/>
        <v>6.8776043704431452E-5</v>
      </c>
      <c r="F1542" s="26">
        <f t="shared" si="360"/>
        <v>6.9782225229614016E-5</v>
      </c>
      <c r="G1542" s="17">
        <f t="shared" si="358"/>
        <v>-40513889.074671358</v>
      </c>
      <c r="H1542" s="10">
        <f t="shared" si="363"/>
        <v>7774410.8025027858</v>
      </c>
      <c r="I1542" s="21">
        <f t="shared" si="353"/>
        <v>-2563.3890161385734</v>
      </c>
      <c r="J1542" s="22">
        <f t="shared" si="354"/>
        <v>-0.85446300537952447</v>
      </c>
      <c r="K1542" s="27">
        <f t="shared" si="359"/>
        <v>4.4959911061115986E-2</v>
      </c>
      <c r="L1542" s="5">
        <f t="shared" si="355"/>
        <v>3.7365450535933875E-2</v>
      </c>
      <c r="M1542" s="33">
        <f t="shared" si="356"/>
        <v>0.65976243318267069</v>
      </c>
      <c r="N1542" s="24">
        <f t="shared" si="364"/>
        <v>4.1265626222658875</v>
      </c>
      <c r="O1542" s="24">
        <f t="shared" si="365"/>
        <v>4.1869335137768413</v>
      </c>
      <c r="P1542" s="24">
        <f t="shared" si="366"/>
        <v>77.74410802502787</v>
      </c>
      <c r="Q1542" s="4">
        <f t="shared" si="367"/>
        <v>37.365450535933874</v>
      </c>
    </row>
    <row r="1543" spans="2:17" x14ac:dyDescent="0.2">
      <c r="B1543" s="5">
        <f t="shared" si="361"/>
        <v>0.15199999999999958</v>
      </c>
      <c r="D1543" s="25">
        <f t="shared" si="357"/>
        <v>6.586373660165317E-7</v>
      </c>
      <c r="E1543" s="18">
        <f t="shared" si="362"/>
        <v>6.8645422979687115E-5</v>
      </c>
      <c r="F1543" s="26">
        <f t="shared" si="360"/>
        <v>6.9645023568065686E-5</v>
      </c>
      <c r="G1543" s="17">
        <f t="shared" si="358"/>
        <v>-40247261.00730256</v>
      </c>
      <c r="H1543" s="10">
        <f t="shared" si="363"/>
        <v>7770372.7449986869</v>
      </c>
      <c r="I1543" s="21">
        <f t="shared" si="353"/>
        <v>-2557.138102120025</v>
      </c>
      <c r="J1543" s="22">
        <f t="shared" si="354"/>
        <v>-0.85237936737334163</v>
      </c>
      <c r="K1543" s="27">
        <f t="shared" si="359"/>
        <v>4.4874568942478342E-2</v>
      </c>
      <c r="L1543" s="5">
        <f t="shared" si="355"/>
        <v>3.7369942259934057E-2</v>
      </c>
      <c r="M1543" s="33">
        <f t="shared" si="356"/>
        <v>0.65863736601653167</v>
      </c>
      <c r="N1543" s="24">
        <f t="shared" si="364"/>
        <v>4.1187253787812272</v>
      </c>
      <c r="O1543" s="24">
        <f t="shared" si="365"/>
        <v>4.1787014140839416</v>
      </c>
      <c r="P1543" s="24">
        <f t="shared" si="366"/>
        <v>77.703727449986872</v>
      </c>
      <c r="Q1543" s="4">
        <f t="shared" si="367"/>
        <v>37.369942259934056</v>
      </c>
    </row>
    <row r="1544" spans="2:17" x14ac:dyDescent="0.2">
      <c r="B1544" s="5">
        <f t="shared" si="361"/>
        <v>0.15209999999999957</v>
      </c>
      <c r="D1544" s="25">
        <f t="shared" si="357"/>
        <v>6.5751443501648581E-7</v>
      </c>
      <c r="E1544" s="18">
        <f t="shared" si="362"/>
        <v>6.851512143563156E-5</v>
      </c>
      <c r="F1544" s="26">
        <f t="shared" si="360"/>
        <v>6.9508225187545192E-5</v>
      </c>
      <c r="G1544" s="17">
        <f t="shared" si="358"/>
        <v>-39984023.535142869</v>
      </c>
      <c r="H1544" s="10">
        <f t="shared" si="363"/>
        <v>7766361.1807715651</v>
      </c>
      <c r="I1544" s="21">
        <f t="shared" si="353"/>
        <v>-2550.9278474585976</v>
      </c>
      <c r="J1544" s="22">
        <f t="shared" si="354"/>
        <v>-0.85030928248619919</v>
      </c>
      <c r="K1544" s="27">
        <f t="shared" si="359"/>
        <v>4.4789434509985362E-2</v>
      </c>
      <c r="L1544" s="5">
        <f t="shared" si="355"/>
        <v>3.7374425460106678E-2</v>
      </c>
      <c r="M1544" s="33">
        <f t="shared" si="356"/>
        <v>0.65751443501648577</v>
      </c>
      <c r="N1544" s="24">
        <f t="shared" si="364"/>
        <v>4.1109072861378939</v>
      </c>
      <c r="O1544" s="24">
        <f t="shared" si="365"/>
        <v>4.1704935112527117</v>
      </c>
      <c r="P1544" s="24">
        <f t="shared" si="366"/>
        <v>77.663611807715654</v>
      </c>
      <c r="Q1544" s="4">
        <f t="shared" si="367"/>
        <v>37.374425460106679</v>
      </c>
    </row>
    <row r="1545" spans="2:17" x14ac:dyDescent="0.2">
      <c r="B1545" s="5">
        <f t="shared" si="361"/>
        <v>0.15219999999999956</v>
      </c>
      <c r="D1545" s="25">
        <f t="shared" si="357"/>
        <v>6.5639363497333124E-7</v>
      </c>
      <c r="E1545" s="18">
        <f t="shared" si="362"/>
        <v>6.8385136989695442E-5</v>
      </c>
      <c r="F1545" s="26">
        <f t="shared" si="360"/>
        <v>6.9371827340416171E-5</v>
      </c>
      <c r="G1545" s="17">
        <f t="shared" si="358"/>
        <v>-39724150.076545253</v>
      </c>
      <c r="H1545" s="10">
        <f t="shared" si="363"/>
        <v>7762375.7720909808</v>
      </c>
      <c r="I1545" s="21">
        <f t="shared" si="353"/>
        <v>-2544.7577351387213</v>
      </c>
      <c r="J1545" s="22">
        <f t="shared" si="354"/>
        <v>-0.8482525783795738</v>
      </c>
      <c r="K1545" s="27">
        <f t="shared" si="359"/>
        <v>4.4704506416942076E-2</v>
      </c>
      <c r="L1545" s="5">
        <f t="shared" si="355"/>
        <v>3.7378900157153026E-2</v>
      </c>
      <c r="M1545" s="33">
        <f t="shared" si="356"/>
        <v>0.65639363497333125</v>
      </c>
      <c r="N1545" s="24">
        <f t="shared" si="364"/>
        <v>4.1031082193817268</v>
      </c>
      <c r="O1545" s="24">
        <f t="shared" si="365"/>
        <v>4.1623096404249704</v>
      </c>
      <c r="P1545" s="24">
        <f t="shared" si="366"/>
        <v>77.623757720909808</v>
      </c>
      <c r="Q1545" s="4">
        <f t="shared" si="367"/>
        <v>37.378900157153026</v>
      </c>
    </row>
    <row r="1546" spans="2:17" x14ac:dyDescent="0.2">
      <c r="B1546" s="5">
        <f t="shared" si="361"/>
        <v>0.15229999999999955</v>
      </c>
      <c r="D1546" s="25">
        <f t="shared" si="357"/>
        <v>6.5527496071174411E-7</v>
      </c>
      <c r="E1546" s="18">
        <f t="shared" si="362"/>
        <v>6.8255467585725987E-5</v>
      </c>
      <c r="F1546" s="26">
        <f t="shared" si="360"/>
        <v>6.9235827304997211E-5</v>
      </c>
      <c r="G1546" s="17">
        <f t="shared" si="358"/>
        <v>-39467614.028829142</v>
      </c>
      <c r="H1546" s="10">
        <f t="shared" si="363"/>
        <v>7758416.1838857122</v>
      </c>
      <c r="I1546" s="21">
        <f t="shared" si="353"/>
        <v>-2538.6272522222575</v>
      </c>
      <c r="J1546" s="22">
        <f t="shared" si="354"/>
        <v>-0.84620908407408579</v>
      </c>
      <c r="K1546" s="27">
        <f t="shared" si="359"/>
        <v>4.4619783333819392E-2</v>
      </c>
      <c r="L1546" s="5">
        <f t="shared" si="355"/>
        <v>3.7383366371640567E-2</v>
      </c>
      <c r="M1546" s="33">
        <f t="shared" si="356"/>
        <v>0.65527496071174407</v>
      </c>
      <c r="N1546" s="24">
        <f t="shared" si="364"/>
        <v>4.0953280551435594</v>
      </c>
      <c r="O1546" s="24">
        <f t="shared" si="365"/>
        <v>4.1541496382998329</v>
      </c>
      <c r="P1546" s="24">
        <f t="shared" si="366"/>
        <v>77.584161838857128</v>
      </c>
      <c r="Q1546" s="4">
        <f t="shared" si="367"/>
        <v>37.38336637164057</v>
      </c>
    </row>
    <row r="1547" spans="2:17" x14ac:dyDescent="0.2">
      <c r="B1547" s="5">
        <f t="shared" si="361"/>
        <v>0.15239999999999954</v>
      </c>
      <c r="D1547" s="25">
        <f t="shared" si="357"/>
        <v>6.5415840708985836E-7</v>
      </c>
      <c r="E1547" s="18">
        <f t="shared" si="362"/>
        <v>6.812611119377953E-5</v>
      </c>
      <c r="F1547" s="26">
        <f t="shared" si="360"/>
        <v>6.9100222385419459E-5</v>
      </c>
      <c r="G1547" s="17">
        <f t="shared" si="358"/>
        <v>-39214388.770848937</v>
      </c>
      <c r="H1547" s="10">
        <f t="shared" si="363"/>
        <v>7754482.0837457282</v>
      </c>
      <c r="I1547" s="21">
        <f t="shared" si="353"/>
        <v>-2532.5358898513805</v>
      </c>
      <c r="J1547" s="22">
        <f t="shared" si="354"/>
        <v>-0.84417862995046011</v>
      </c>
      <c r="K1547" s="27">
        <f t="shared" si="359"/>
        <v>4.4535263948118166E-2</v>
      </c>
      <c r="L1547" s="5">
        <f t="shared" si="355"/>
        <v>3.7387824124004661E-2</v>
      </c>
      <c r="M1547" s="33">
        <f t="shared" si="356"/>
        <v>0.6541584070898584</v>
      </c>
      <c r="N1547" s="24">
        <f t="shared" si="364"/>
        <v>4.0875666716267718</v>
      </c>
      <c r="O1547" s="24">
        <f t="shared" si="365"/>
        <v>4.1460133431251673</v>
      </c>
      <c r="P1547" s="24">
        <f t="shared" si="366"/>
        <v>77.544820837457294</v>
      </c>
      <c r="Q1547" s="4">
        <f t="shared" si="367"/>
        <v>37.387824124004659</v>
      </c>
    </row>
    <row r="1548" spans="2:17" x14ac:dyDescent="0.2">
      <c r="B1548" s="5">
        <f t="shared" si="361"/>
        <v>0.15249999999999952</v>
      </c>
      <c r="D1548" s="25">
        <f t="shared" si="357"/>
        <v>6.5304396899883541E-7</v>
      </c>
      <c r="E1548" s="18">
        <f t="shared" si="362"/>
        <v>6.7997065809913948E-5</v>
      </c>
      <c r="F1548" s="26">
        <f t="shared" si="360"/>
        <v>6.8965009911482281E-5</v>
      </c>
      <c r="G1548" s="17">
        <f t="shared" si="358"/>
        <v>-38964447.665597141</v>
      </c>
      <c r="H1548" s="10">
        <f t="shared" si="363"/>
        <v>7750573.1419239063</v>
      </c>
      <c r="I1548" s="21">
        <f t="shared" si="353"/>
        <v>-2526.4831432510573</v>
      </c>
      <c r="J1548" s="22">
        <f t="shared" si="354"/>
        <v>-0.84216104775035239</v>
      </c>
      <c r="K1548" s="27">
        <f t="shared" si="359"/>
        <v>4.4450946964233122E-2</v>
      </c>
      <c r="L1548" s="5">
        <f t="shared" si="355"/>
        <v>3.7392273434550281E-2</v>
      </c>
      <c r="M1548" s="33">
        <f t="shared" si="356"/>
        <v>0.65304396899883543</v>
      </c>
      <c r="N1548" s="24">
        <f t="shared" si="364"/>
        <v>4.0798239485948367</v>
      </c>
      <c r="O1548" s="24">
        <f t="shared" si="365"/>
        <v>4.1379005946889365</v>
      </c>
      <c r="P1548" s="24">
        <f t="shared" si="366"/>
        <v>77.505731419239069</v>
      </c>
      <c r="Q1548" s="4">
        <f t="shared" si="367"/>
        <v>37.392273434550283</v>
      </c>
    </row>
    <row r="1549" spans="2:17" x14ac:dyDescent="0.2">
      <c r="B1549" s="5">
        <f t="shared" si="361"/>
        <v>0.15259999999999951</v>
      </c>
      <c r="D1549" s="25">
        <f t="shared" si="357"/>
        <v>6.5193164136243053E-7</v>
      </c>
      <c r="E1549" s="18">
        <f t="shared" si="362"/>
        <v>6.7868329455980951E-5</v>
      </c>
      <c r="F1549" s="26">
        <f t="shared" si="360"/>
        <v>6.8830187238507037E-5</v>
      </c>
      <c r="G1549" s="17">
        <f t="shared" si="358"/>
        <v>-38717764.062733293</v>
      </c>
      <c r="H1549" s="10">
        <f t="shared" si="363"/>
        <v>7746689.0313374894</v>
      </c>
      <c r="I1549" s="21">
        <f t="shared" si="353"/>
        <v>-2520.4685117311387</v>
      </c>
      <c r="J1549" s="22">
        <f t="shared" si="354"/>
        <v>-0.84015617057704628</v>
      </c>
      <c r="K1549" s="27">
        <f t="shared" si="359"/>
        <v>4.4366831103316753E-2</v>
      </c>
      <c r="L1549" s="5">
        <f t="shared" si="355"/>
        <v>3.7396714323453657E-2</v>
      </c>
      <c r="M1549" s="33">
        <f t="shared" si="356"/>
        <v>0.65193164136243054</v>
      </c>
      <c r="N1549" s="24">
        <f t="shared" si="364"/>
        <v>4.072099767358857</v>
      </c>
      <c r="O1549" s="24">
        <f t="shared" si="365"/>
        <v>4.1298112343104219</v>
      </c>
      <c r="P1549" s="24">
        <f t="shared" si="366"/>
        <v>77.466890313374904</v>
      </c>
      <c r="Q1549" s="4">
        <f t="shared" si="367"/>
        <v>37.396714323453658</v>
      </c>
    </row>
    <row r="1550" spans="2:17" x14ac:dyDescent="0.2">
      <c r="B1550" s="5">
        <f t="shared" si="361"/>
        <v>0.1526999999999995</v>
      </c>
      <c r="D1550" s="25">
        <f t="shared" si="357"/>
        <v>6.5082141913658625E-7</v>
      </c>
      <c r="E1550" s="18">
        <f t="shared" si="362"/>
        <v>6.7739900179418199E-5</v>
      </c>
      <c r="F1550" s="26">
        <f t="shared" si="360"/>
        <v>6.8695751747192916E-5</v>
      </c>
      <c r="G1550" s="17">
        <f t="shared" si="358"/>
        <v>-38474311.301043466</v>
      </c>
      <c r="H1550" s="10">
        <f t="shared" si="363"/>
        <v>7742829.4275693009</v>
      </c>
      <c r="I1550" s="21">
        <f t="shared" si="353"/>
        <v>-2514.4914986880835</v>
      </c>
      <c r="J1550" s="22">
        <f t="shared" si="354"/>
        <v>-0.83816383289602781</v>
      </c>
      <c r="K1550" s="27">
        <f t="shared" si="359"/>
        <v>4.4282915103143097E-2</v>
      </c>
      <c r="L1550" s="5">
        <f t="shared" si="355"/>
        <v>3.740114681076398E-2</v>
      </c>
      <c r="M1550" s="33">
        <f t="shared" si="356"/>
        <v>0.6508214191365862</v>
      </c>
      <c r="N1550" s="24">
        <f t="shared" si="364"/>
        <v>4.064394010765092</v>
      </c>
      <c r="O1550" s="24">
        <f t="shared" si="365"/>
        <v>4.1217451048315752</v>
      </c>
      <c r="P1550" s="24">
        <f t="shared" si="366"/>
        <v>77.42829427569302</v>
      </c>
      <c r="Q1550" s="4">
        <f t="shared" si="367"/>
        <v>37.401146810763983</v>
      </c>
    </row>
    <row r="1551" spans="2:17" x14ac:dyDescent="0.2">
      <c r="B1551" s="5">
        <f t="shared" si="361"/>
        <v>0.15279999999999949</v>
      </c>
      <c r="D1551" s="25">
        <f t="shared" si="357"/>
        <v>6.4971329730900541E-7</v>
      </c>
      <c r="E1551" s="18">
        <f t="shared" si="362"/>
        <v>6.7611776053041396E-5</v>
      </c>
      <c r="F1551" s="26">
        <f t="shared" si="360"/>
        <v>6.8561700843469044E-5</v>
      </c>
      <c r="G1551" s="17">
        <f t="shared" si="358"/>
        <v>-38234062.710988693</v>
      </c>
      <c r="H1551" s="10">
        <f t="shared" si="363"/>
        <v>7738994.008868699</v>
      </c>
      <c r="I1551" s="21">
        <f t="shared" si="353"/>
        <v>-2508.5516116062695</v>
      </c>
      <c r="J1551" s="22">
        <f t="shared" si="354"/>
        <v>-0.8361838705354232</v>
      </c>
      <c r="K1551" s="27">
        <f t="shared" si="359"/>
        <v>4.4199197717971525E-2</v>
      </c>
      <c r="L1551" s="5">
        <f t="shared" si="355"/>
        <v>3.7405570916405034E-2</v>
      </c>
      <c r="M1551" s="33">
        <f t="shared" si="356"/>
        <v>0.6497132973090054</v>
      </c>
      <c r="N1551" s="24">
        <f t="shared" si="364"/>
        <v>4.0567065631824839</v>
      </c>
      <c r="O1551" s="24">
        <f t="shared" si="365"/>
        <v>4.1137020506081425</v>
      </c>
      <c r="P1551" s="24">
        <f t="shared" si="366"/>
        <v>77.389940088686998</v>
      </c>
      <c r="Q1551" s="4">
        <f t="shared" si="367"/>
        <v>37.405570916405033</v>
      </c>
    </row>
    <row r="1552" spans="2:17" x14ac:dyDescent="0.2">
      <c r="B1552" s="5">
        <f t="shared" si="361"/>
        <v>0.15289999999999948</v>
      </c>
      <c r="D1552" s="25">
        <f t="shared" si="357"/>
        <v>6.4860727089874127E-7</v>
      </c>
      <c r="E1552" s="18">
        <f t="shared" si="362"/>
        <v>6.748395517483627E-5</v>
      </c>
      <c r="F1552" s="26">
        <f t="shared" si="360"/>
        <v>6.8428031958347674E-5</v>
      </c>
      <c r="G1552" s="17">
        <f t="shared" si="358"/>
        <v>-37996991.617105909</v>
      </c>
      <c r="H1552" s="10">
        <f t="shared" si="363"/>
        <v>7735182.4561522938</v>
      </c>
      <c r="I1552" s="21">
        <f t="shared" si="353"/>
        <v>-2502.6483620589606</v>
      </c>
      <c r="J1552" s="22">
        <f t="shared" si="354"/>
        <v>-0.83421612068632023</v>
      </c>
      <c r="K1552" s="27">
        <f t="shared" si="359"/>
        <v>4.4115677718410441E-2</v>
      </c>
      <c r="L1552" s="5">
        <f t="shared" si="355"/>
        <v>3.740998666017685E-2</v>
      </c>
      <c r="M1552" s="33">
        <f t="shared" si="356"/>
        <v>0.64860727089874126</v>
      </c>
      <c r="N1552" s="24">
        <f t="shared" si="364"/>
        <v>4.049037310490176</v>
      </c>
      <c r="O1552" s="24">
        <f t="shared" si="365"/>
        <v>4.1056819175008608</v>
      </c>
      <c r="P1552" s="24">
        <f t="shared" si="366"/>
        <v>77.351824561522946</v>
      </c>
      <c r="Q1552" s="4">
        <f t="shared" si="367"/>
        <v>37.409986660176848</v>
      </c>
    </row>
    <row r="1553" spans="2:17" x14ac:dyDescent="0.2">
      <c r="B1553" s="5">
        <f t="shared" si="361"/>
        <v>0.15299999999999947</v>
      </c>
      <c r="D1553" s="25">
        <f t="shared" si="357"/>
        <v>6.475033349557875E-7</v>
      </c>
      <c r="E1553" s="18">
        <f t="shared" si="362"/>
        <v>6.7356435667750503E-5</v>
      </c>
      <c r="F1553" s="26">
        <f t="shared" si="360"/>
        <v>6.8294742547776082E-5</v>
      </c>
      <c r="G1553" s="17">
        <f t="shared" si="358"/>
        <v>-37763071.340456121</v>
      </c>
      <c r="H1553" s="10">
        <f t="shared" si="363"/>
        <v>7731394.4530044161</v>
      </c>
      <c r="I1553" s="21">
        <f t="shared" si="353"/>
        <v>-2496.7812657088825</v>
      </c>
      <c r="J1553" s="22">
        <f t="shared" si="354"/>
        <v>-0.83226042190296079</v>
      </c>
      <c r="K1553" s="27">
        <f t="shared" si="359"/>
        <v>4.4032353891280976E-2</v>
      </c>
      <c r="L1553" s="5">
        <f t="shared" si="355"/>
        <v>3.7414394061757332E-2</v>
      </c>
      <c r="M1553" s="33">
        <f t="shared" si="356"/>
        <v>0.64750333495578749</v>
      </c>
      <c r="N1553" s="24">
        <f t="shared" si="364"/>
        <v>4.0413861400650299</v>
      </c>
      <c r="O1553" s="24">
        <f t="shared" si="365"/>
        <v>4.0976845528665651</v>
      </c>
      <c r="P1553" s="24">
        <f t="shared" si="366"/>
        <v>77.313944530044168</v>
      </c>
      <c r="Q1553" s="4">
        <f t="shared" si="367"/>
        <v>37.414394061757335</v>
      </c>
    </row>
    <row r="1554" spans="2:17" x14ac:dyDescent="0.2">
      <c r="B1554" s="5">
        <f t="shared" si="361"/>
        <v>0.15309999999999946</v>
      </c>
      <c r="D1554" s="25">
        <f t="shared" si="357"/>
        <v>6.4640148456066821E-7</v>
      </c>
      <c r="E1554" s="18">
        <f t="shared" si="362"/>
        <v>6.7229215679485545E-5</v>
      </c>
      <c r="F1554" s="26">
        <f t="shared" si="360"/>
        <v>6.8161830092487477E-5</v>
      </c>
      <c r="G1554" s="17">
        <f t="shared" si="358"/>
        <v>-37532275.201023161</v>
      </c>
      <c r="H1554" s="10">
        <f t="shared" si="363"/>
        <v>7727629.6856773421</v>
      </c>
      <c r="I1554" s="21">
        <f t="shared" si="353"/>
        <v>-2490.9498423084269</v>
      </c>
      <c r="J1554" s="22">
        <f t="shared" si="354"/>
        <v>-0.83031661410280899</v>
      </c>
      <c r="K1554" s="27">
        <f t="shared" si="359"/>
        <v>4.3949225039480684E-2</v>
      </c>
      <c r="L1554" s="5">
        <f t="shared" si="355"/>
        <v>3.7418793140703871E-2</v>
      </c>
      <c r="M1554" s="33">
        <f t="shared" si="356"/>
        <v>0.64640148456066826</v>
      </c>
      <c r="N1554" s="24">
        <f t="shared" si="364"/>
        <v>4.0337529407691326</v>
      </c>
      <c r="O1554" s="24">
        <f t="shared" si="365"/>
        <v>4.0897098055492487</v>
      </c>
      <c r="P1554" s="24">
        <f t="shared" si="366"/>
        <v>77.276296856773428</v>
      </c>
      <c r="Q1554" s="4">
        <f t="shared" si="367"/>
        <v>37.418793140703869</v>
      </c>
    </row>
    <row r="1555" spans="2:17" x14ac:dyDescent="0.2">
      <c r="B1555" s="5">
        <f t="shared" si="361"/>
        <v>0.15319999999999945</v>
      </c>
      <c r="D1555" s="25">
        <f t="shared" si="357"/>
        <v>6.453017148240331E-7</v>
      </c>
      <c r="E1555" s="18">
        <f t="shared" si="362"/>
        <v>6.7102293382288606E-5</v>
      </c>
      <c r="F1555" s="26">
        <f t="shared" si="360"/>
        <v>6.8029292097851395E-5</v>
      </c>
      <c r="G1555" s="17">
        <f t="shared" si="358"/>
        <v>-37304576.520077281</v>
      </c>
      <c r="H1555" s="10">
        <f t="shared" si="363"/>
        <v>7723887.8430912867</v>
      </c>
      <c r="I1555" s="21">
        <f t="shared" si="353"/>
        <v>-2485.1536156995162</v>
      </c>
      <c r="J1555" s="22">
        <f t="shared" si="354"/>
        <v>-0.8283845385665054</v>
      </c>
      <c r="K1555" s="27">
        <f t="shared" si="359"/>
        <v>4.3866289981847217E-2</v>
      </c>
      <c r="L1555" s="5">
        <f t="shared" si="355"/>
        <v>3.7423183916454938E-2</v>
      </c>
      <c r="M1555" s="33">
        <f t="shared" si="356"/>
        <v>0.64530171482403309</v>
      </c>
      <c r="N1555" s="24">
        <f t="shared" si="364"/>
        <v>4.0261376029373164</v>
      </c>
      <c r="O1555" s="24">
        <f t="shared" si="365"/>
        <v>4.0817575258710841</v>
      </c>
      <c r="P1555" s="24">
        <f t="shared" si="366"/>
        <v>77.238878430912877</v>
      </c>
      <c r="Q1555" s="4">
        <f t="shared" si="367"/>
        <v>37.423183916454938</v>
      </c>
    </row>
    <row r="1556" spans="2:17" x14ac:dyDescent="0.2">
      <c r="B1556" s="5">
        <f t="shared" si="361"/>
        <v>0.15329999999999944</v>
      </c>
      <c r="D1556" s="25">
        <f t="shared" si="357"/>
        <v>6.4420402088626612E-7</v>
      </c>
      <c r="E1556" s="18">
        <f t="shared" si="362"/>
        <v>6.6975666972744451E-5</v>
      </c>
      <c r="F1556" s="26">
        <f t="shared" si="360"/>
        <v>6.7897126093724631E-5</v>
      </c>
      <c r="G1556" s="17">
        <f t="shared" si="358"/>
        <v>-37079948.622511573</v>
      </c>
      <c r="H1556" s="10">
        <f t="shared" si="363"/>
        <v>7720168.6168341571</v>
      </c>
      <c r="I1556" s="21">
        <f t="shared" si="353"/>
        <v>-2479.3921138130745</v>
      </c>
      <c r="J1556" s="22">
        <f t="shared" si="354"/>
        <v>-0.82646403793769152</v>
      </c>
      <c r="K1556" s="27">
        <f t="shared" si="359"/>
        <v>4.3783547553022009E-2</v>
      </c>
      <c r="L1556" s="5">
        <f t="shared" si="355"/>
        <v>3.7427566408331683E-2</v>
      </c>
      <c r="M1556" s="33">
        <f t="shared" si="356"/>
        <v>0.64420402088626616</v>
      </c>
      <c r="N1556" s="24">
        <f t="shared" si="364"/>
        <v>4.0185400183646669</v>
      </c>
      <c r="O1556" s="24">
        <f t="shared" si="365"/>
        <v>4.0738275656234775</v>
      </c>
      <c r="P1556" s="24">
        <f t="shared" si="366"/>
        <v>77.201686168341581</v>
      </c>
      <c r="Q1556" s="4">
        <f t="shared" si="367"/>
        <v>37.427566408331685</v>
      </c>
    </row>
    <row r="1557" spans="2:17" x14ac:dyDescent="0.2">
      <c r="B1557" s="5">
        <f t="shared" si="361"/>
        <v>0.15339999999999943</v>
      </c>
      <c r="D1557" s="25">
        <f t="shared" si="357"/>
        <v>6.4310839791708056E-7</v>
      </c>
      <c r="E1557" s="18">
        <f t="shared" si="362"/>
        <v>6.6849334671567243E-5</v>
      </c>
      <c r="F1557" s="26">
        <f t="shared" si="360"/>
        <v>6.7765329634299646E-5</v>
      </c>
      <c r="G1557" s="17">
        <f t="shared" si="358"/>
        <v>-36858364.839207202</v>
      </c>
      <c r="H1557" s="10">
        <f t="shared" si="363"/>
        <v>7716471.7011610717</v>
      </c>
      <c r="I1557" s="21">
        <f t="shared" si="353"/>
        <v>-2473.6648686681701</v>
      </c>
      <c r="J1557" s="22">
        <f t="shared" si="354"/>
        <v>-0.82455495622272335</v>
      </c>
      <c r="K1557" s="27">
        <f t="shared" si="359"/>
        <v>4.3700996603313988E-2</v>
      </c>
      <c r="L1557" s="5">
        <f t="shared" si="355"/>
        <v>3.74319406355395E-2</v>
      </c>
      <c r="M1557" s="33">
        <f t="shared" si="356"/>
        <v>0.64310839791708052</v>
      </c>
      <c r="N1557" s="24">
        <f t="shared" si="364"/>
        <v>4.0109600802940344</v>
      </c>
      <c r="O1557" s="24">
        <f t="shared" si="365"/>
        <v>4.065919778057979</v>
      </c>
      <c r="P1557" s="24">
        <f t="shared" si="366"/>
        <v>77.164717011610719</v>
      </c>
      <c r="Q1557" s="4">
        <f t="shared" si="367"/>
        <v>37.431940635539497</v>
      </c>
    </row>
    <row r="1558" spans="2:17" x14ac:dyDescent="0.2">
      <c r="B1558" s="5">
        <f t="shared" si="361"/>
        <v>0.15349999999999941</v>
      </c>
      <c r="D1558" s="25">
        <f t="shared" si="357"/>
        <v>6.4201484111512607E-7</v>
      </c>
      <c r="E1558" s="18">
        <f t="shared" si="362"/>
        <v>6.6723294723392546E-5</v>
      </c>
      <c r="F1558" s="26">
        <f t="shared" si="360"/>
        <v>6.763390029795337E-5</v>
      </c>
      <c r="G1558" s="17">
        <f t="shared" si="358"/>
        <v>-36639798.509296104</v>
      </c>
      <c r="H1558" s="10">
        <f t="shared" si="363"/>
        <v>7712796.7929936461</v>
      </c>
      <c r="I1558" s="21">
        <f t="shared" si="353"/>
        <v>-2467.9714163707804</v>
      </c>
      <c r="J1558" s="22">
        <f t="shared" si="354"/>
        <v>-0.82265713879026015</v>
      </c>
      <c r="K1558" s="27">
        <f t="shared" si="359"/>
        <v>4.3618635998563339E-2</v>
      </c>
      <c r="L1558" s="5">
        <f t="shared" si="355"/>
        <v>3.7436306617169596E-2</v>
      </c>
      <c r="M1558" s="33">
        <f t="shared" si="356"/>
        <v>0.64201484111512608</v>
      </c>
      <c r="N1558" s="24">
        <f t="shared" si="364"/>
        <v>4.003397683403553</v>
      </c>
      <c r="O1558" s="24">
        <f t="shared" si="365"/>
        <v>4.0580340178772021</v>
      </c>
      <c r="P1558" s="24">
        <f t="shared" si="366"/>
        <v>77.127967929936474</v>
      </c>
      <c r="Q1558" s="4">
        <f t="shared" si="367"/>
        <v>37.436306617169599</v>
      </c>
    </row>
    <row r="1559" spans="2:17" x14ac:dyDescent="0.2">
      <c r="B1559" s="5">
        <f t="shared" si="361"/>
        <v>0.1535999999999994</v>
      </c>
      <c r="D1559" s="25">
        <f t="shared" si="357"/>
        <v>6.4092334570760239E-7</v>
      </c>
      <c r="E1559" s="18">
        <f t="shared" si="362"/>
        <v>6.6597545396569242E-5</v>
      </c>
      <c r="F1559" s="26">
        <f t="shared" si="360"/>
        <v>6.7502835687095755E-5</v>
      </c>
      <c r="G1559" s="17">
        <f t="shared" si="358"/>
        <v>-36424222.982432932</v>
      </c>
      <c r="H1559" s="10">
        <f t="shared" si="363"/>
        <v>7709143.5919190599</v>
      </c>
      <c r="I1559" s="21">
        <f t="shared" si="353"/>
        <v>-2462.3112971122382</v>
      </c>
      <c r="J1559" s="22">
        <f t="shared" si="354"/>
        <v>-0.82077043237074609</v>
      </c>
      <c r="K1559" s="27">
        <f t="shared" si="359"/>
        <v>4.3536464620005287E-2</v>
      </c>
      <c r="L1559" s="5">
        <f t="shared" si="355"/>
        <v>3.7440664372200526E-2</v>
      </c>
      <c r="M1559" s="33">
        <f t="shared" si="356"/>
        <v>0.64092334570760234</v>
      </c>
      <c r="N1559" s="24">
        <f t="shared" si="364"/>
        <v>3.9958527237941546</v>
      </c>
      <c r="O1559" s="24">
        <f t="shared" si="365"/>
        <v>4.0501701412257454</v>
      </c>
      <c r="P1559" s="24">
        <f t="shared" si="366"/>
        <v>77.091435919190602</v>
      </c>
      <c r="Q1559" s="4">
        <f t="shared" si="367"/>
        <v>37.440664372200523</v>
      </c>
    </row>
    <row r="1560" spans="2:17" x14ac:dyDescent="0.2">
      <c r="B1560" s="5">
        <f t="shared" si="361"/>
        <v>0.15369999999999939</v>
      </c>
      <c r="D1560" s="25">
        <f t="shared" si="357"/>
        <v>6.398339069498697E-7</v>
      </c>
      <c r="E1560" s="18">
        <f t="shared" si="362"/>
        <v>6.6472084982951567E-5</v>
      </c>
      <c r="F1560" s="26">
        <f t="shared" si="360"/>
        <v>6.7372133428017148E-5</v>
      </c>
      <c r="G1560" s="17">
        <f t="shared" si="358"/>
        <v>-36211611.621060513</v>
      </c>
      <c r="H1560" s="10">
        <f t="shared" si="363"/>
        <v>7705511.8001888851</v>
      </c>
      <c r="I1560" s="21">
        <f t="shared" ref="I1560:I1623" si="368">$E$9*$I$4-H1560*$I$7-$E$14*K1559</f>
        <v>-2456.6840551673031</v>
      </c>
      <c r="J1560" s="22">
        <f t="shared" ref="J1560:J1623" si="369">I1560/$E$13</f>
        <v>-0.81889468505576768</v>
      </c>
      <c r="K1560" s="27">
        <f t="shared" si="359"/>
        <v>4.3454481364133962E-2</v>
      </c>
      <c r="L1560" s="5">
        <f t="shared" ref="L1560:L1623" si="370">+L1559+0.5*$C$20*(K1559+K1560)</f>
        <v>3.7445013919499733E-2</v>
      </c>
      <c r="M1560" s="33">
        <f t="shared" ref="M1560:M1623" si="371">D1560*1000000</f>
        <v>0.63983390694986975</v>
      </c>
      <c r="N1560" s="24">
        <f t="shared" si="364"/>
        <v>3.9883250989770942</v>
      </c>
      <c r="O1560" s="24">
        <f t="shared" si="365"/>
        <v>4.0423280056810285</v>
      </c>
      <c r="P1560" s="24">
        <f t="shared" si="366"/>
        <v>77.055118001888857</v>
      </c>
      <c r="Q1560" s="4">
        <f t="shared" si="367"/>
        <v>37.445013919499729</v>
      </c>
    </row>
    <row r="1561" spans="2:17" x14ac:dyDescent="0.2">
      <c r="B1561" s="5">
        <f t="shared" si="361"/>
        <v>0.15379999999999938</v>
      </c>
      <c r="D1561" s="25">
        <f t="shared" ref="D1561:D1624" si="372">(-$E$15/($E$16)*L1560+$E$15)</f>
        <v>6.3874652012506749E-7</v>
      </c>
      <c r="E1561" s="18">
        <f t="shared" si="362"/>
        <v>6.6346911797691283E-5</v>
      </c>
      <c r="F1561" s="26">
        <f t="shared" si="360"/>
        <v>6.7241791170735712E-5</v>
      </c>
      <c r="G1561" s="17">
        <f t="shared" ref="G1561:G1624" si="373">$E$19/$E$11*(E1560-F1560)</f>
        <v>-36001937.802623235</v>
      </c>
      <c r="H1561" s="10">
        <f t="shared" si="363"/>
        <v>7701901.1227177009</v>
      </c>
      <c r="I1561" s="21">
        <f t="shared" si="368"/>
        <v>-2451.0892388919046</v>
      </c>
      <c r="J1561" s="22">
        <f t="shared" si="369"/>
        <v>-0.81702974629730152</v>
      </c>
      <c r="K1561" s="27">
        <f t="shared" ref="K1561:K1624" si="374">+K1560+0.5*$C$20*(J1560+J1561)</f>
        <v>4.3372685142566307E-2</v>
      </c>
      <c r="L1561" s="5">
        <f t="shared" si="370"/>
        <v>3.7449355277825065E-2</v>
      </c>
      <c r="M1561" s="33">
        <f t="shared" si="371"/>
        <v>0.6387465201250675</v>
      </c>
      <c r="N1561" s="24">
        <f t="shared" si="364"/>
        <v>3.9808147078614771</v>
      </c>
      <c r="O1561" s="24">
        <f t="shared" si="365"/>
        <v>4.0345074702441428</v>
      </c>
      <c r="P1561" s="24">
        <f t="shared" si="366"/>
        <v>77.019011227177018</v>
      </c>
      <c r="Q1561" s="4">
        <f t="shared" si="367"/>
        <v>37.449355277825063</v>
      </c>
    </row>
    <row r="1562" spans="2:17" x14ac:dyDescent="0.2">
      <c r="B1562" s="5">
        <f t="shared" si="361"/>
        <v>0.15389999999999937</v>
      </c>
      <c r="D1562" s="25">
        <f t="shared" si="372"/>
        <v>6.3766118054373507E-7</v>
      </c>
      <c r="E1562" s="18">
        <f t="shared" si="362"/>
        <v>6.6222024179029862E-5</v>
      </c>
      <c r="F1562" s="26">
        <f t="shared" ref="F1562:F1625" si="375">$E$18*D1562*SQRT(H1561*2/$E$17)</f>
        <v>6.7111806588844111E-5</v>
      </c>
      <c r="G1562" s="17">
        <f t="shared" si="373"/>
        <v>-35795174.921777181</v>
      </c>
      <c r="H1562" s="10">
        <f t="shared" si="363"/>
        <v>7698311.2670814805</v>
      </c>
      <c r="I1562" s="21">
        <f t="shared" si="368"/>
        <v>-2445.5264007205578</v>
      </c>
      <c r="J1562" s="22">
        <f t="shared" si="369"/>
        <v>-0.81517546690685261</v>
      </c>
      <c r="K1562" s="27">
        <f t="shared" si="374"/>
        <v>4.3291074881906103E-2</v>
      </c>
      <c r="L1562" s="5">
        <f t="shared" si="370"/>
        <v>3.7453688465826286E-2</v>
      </c>
      <c r="M1562" s="33">
        <f t="shared" si="371"/>
        <v>0.63766118054373511</v>
      </c>
      <c r="N1562" s="24">
        <f t="shared" si="364"/>
        <v>3.9733214507417918</v>
      </c>
      <c r="O1562" s="24">
        <f t="shared" si="365"/>
        <v>4.0267083953306466</v>
      </c>
      <c r="P1562" s="24">
        <f t="shared" si="366"/>
        <v>76.983112670814805</v>
      </c>
      <c r="Q1562" s="4">
        <f t="shared" si="367"/>
        <v>37.453688465826289</v>
      </c>
    </row>
    <row r="1563" spans="2:17" x14ac:dyDescent="0.2">
      <c r="B1563" s="5">
        <f t="shared" si="361"/>
        <v>0.15399999999999936</v>
      </c>
      <c r="D1563" s="25">
        <f t="shared" si="372"/>
        <v>6.365778835434287E-7</v>
      </c>
      <c r="E1563" s="18">
        <f t="shared" si="362"/>
        <v>6.6097420488090908E-5</v>
      </c>
      <c r="F1563" s="26">
        <f t="shared" si="375"/>
        <v>6.6982177379355036E-5</v>
      </c>
      <c r="G1563" s="17">
        <f t="shared" si="373"/>
        <v>-35591296.392569959</v>
      </c>
      <c r="H1563" s="10">
        <f t="shared" si="363"/>
        <v>7694741.9435157627</v>
      </c>
      <c r="I1563" s="21">
        <f t="shared" si="368"/>
        <v>-2439.9950971634184</v>
      </c>
      <c r="J1563" s="22">
        <f t="shared" si="369"/>
        <v>-0.81333169905447278</v>
      </c>
      <c r="K1563" s="27">
        <f t="shared" si="374"/>
        <v>4.3209649523608035E-2</v>
      </c>
      <c r="L1563" s="5">
        <f t="shared" si="370"/>
        <v>3.7458013502046562E-2</v>
      </c>
      <c r="M1563" s="33">
        <f t="shared" si="371"/>
        <v>0.6365778835434287</v>
      </c>
      <c r="N1563" s="24">
        <f t="shared" si="364"/>
        <v>3.9658452292854545</v>
      </c>
      <c r="O1563" s="24">
        <f t="shared" si="365"/>
        <v>4.0189306427613021</v>
      </c>
      <c r="P1563" s="24">
        <f t="shared" si="366"/>
        <v>76.947419435157627</v>
      </c>
      <c r="Q1563" s="4">
        <f t="shared" si="367"/>
        <v>37.458013502046562</v>
      </c>
    </row>
    <row r="1564" spans="2:17" x14ac:dyDescent="0.2">
      <c r="B1564" s="5">
        <f t="shared" si="361"/>
        <v>0.15409999999999935</v>
      </c>
      <c r="D1564" s="25">
        <f t="shared" si="372"/>
        <v>6.3549662448836079E-7</v>
      </c>
      <c r="E1564" s="18">
        <f t="shared" si="362"/>
        <v>6.5973099108672576E-5</v>
      </c>
      <c r="F1564" s="26">
        <f t="shared" si="375"/>
        <v>6.6852901262548387E-5</v>
      </c>
      <c r="G1564" s="17">
        <f t="shared" si="373"/>
        <v>-35390275.65056514</v>
      </c>
      <c r="H1564" s="10">
        <f t="shared" si="363"/>
        <v>7691192.8649136061</v>
      </c>
      <c r="I1564" s="21">
        <f t="shared" si="368"/>
        <v>-2434.4948888030362</v>
      </c>
      <c r="J1564" s="22">
        <f t="shared" si="369"/>
        <v>-0.81149829626767878</v>
      </c>
      <c r="K1564" s="27">
        <f t="shared" si="374"/>
        <v>4.3128408023841928E-2</v>
      </c>
      <c r="L1564" s="5">
        <f t="shared" si="370"/>
        <v>3.7462330404923937E-2</v>
      </c>
      <c r="M1564" s="33">
        <f t="shared" si="371"/>
        <v>0.63549662448836075</v>
      </c>
      <c r="N1564" s="24">
        <f t="shared" si="364"/>
        <v>3.9583859465203548</v>
      </c>
      <c r="O1564" s="24">
        <f t="shared" si="365"/>
        <v>4.0111740757529031</v>
      </c>
      <c r="P1564" s="24">
        <f t="shared" si="366"/>
        <v>76.911928649136073</v>
      </c>
      <c r="Q1564" s="4">
        <f t="shared" si="367"/>
        <v>37.462330404923939</v>
      </c>
    </row>
    <row r="1565" spans="2:17" x14ac:dyDescent="0.2">
      <c r="B1565" s="5">
        <f t="shared" si="361"/>
        <v>0.15419999999999934</v>
      </c>
      <c r="D1565" s="25">
        <f t="shared" si="372"/>
        <v>6.34417398769017E-7</v>
      </c>
      <c r="E1565" s="18">
        <f t="shared" si="362"/>
        <v>6.5849058447040311E-5</v>
      </c>
      <c r="F1565" s="26">
        <f t="shared" si="375"/>
        <v>6.6723975981815335E-5</v>
      </c>
      <c r="G1565" s="17">
        <f t="shared" si="373"/>
        <v>-35192086.155032404</v>
      </c>
      <c r="H1565" s="10">
        <f t="shared" si="363"/>
        <v>7687663.7468233258</v>
      </c>
      <c r="I1565" s="21">
        <f t="shared" si="368"/>
        <v>-2429.0253402907565</v>
      </c>
      <c r="J1565" s="22">
        <f t="shared" si="369"/>
        <v>-0.80967511343025211</v>
      </c>
      <c r="K1565" s="27">
        <f t="shared" si="374"/>
        <v>4.304734935335703E-2</v>
      </c>
      <c r="L1565" s="5">
        <f t="shared" si="370"/>
        <v>3.7466639192792799E-2</v>
      </c>
      <c r="M1565" s="33">
        <f t="shared" si="371"/>
        <v>0.63441739876901704</v>
      </c>
      <c r="N1565" s="24">
        <f t="shared" si="364"/>
        <v>3.9509435068224188</v>
      </c>
      <c r="O1565" s="24">
        <f t="shared" si="365"/>
        <v>4.0034385589089201</v>
      </c>
      <c r="P1565" s="24">
        <f t="shared" si="366"/>
        <v>76.87663746823327</v>
      </c>
      <c r="Q1565" s="4">
        <f t="shared" si="367"/>
        <v>37.466639192792798</v>
      </c>
    </row>
    <row r="1566" spans="2:17" x14ac:dyDescent="0.2">
      <c r="B1566" s="5">
        <f t="shared" si="361"/>
        <v>0.15429999999999933</v>
      </c>
      <c r="D1566" s="25">
        <f t="shared" si="372"/>
        <v>6.3334020180180051E-7</v>
      </c>
      <c r="E1566" s="18">
        <f t="shared" si="362"/>
        <v>6.5725296931719635E-5</v>
      </c>
      <c r="F1566" s="26">
        <f t="shared" si="375"/>
        <v>6.6595399303504373E-5</v>
      </c>
      <c r="G1566" s="17">
        <f t="shared" si="373"/>
        <v>-34996701.391000971</v>
      </c>
      <c r="H1566" s="10">
        <f t="shared" si="363"/>
        <v>7684154.3074460244</v>
      </c>
      <c r="I1566" s="21">
        <f t="shared" si="368"/>
        <v>-2423.5860203428215</v>
      </c>
      <c r="J1566" s="22">
        <f t="shared" si="369"/>
        <v>-0.80786200678094044</v>
      </c>
      <c r="K1566" s="27">
        <f t="shared" si="374"/>
        <v>4.2966472497346468E-2</v>
      </c>
      <c r="L1566" s="5">
        <f t="shared" si="370"/>
        <v>3.7470939883885335E-2</v>
      </c>
      <c r="M1566" s="33">
        <f t="shared" si="371"/>
        <v>0.63334020180180051</v>
      </c>
      <c r="N1566" s="24">
        <f t="shared" si="364"/>
        <v>3.9435178159031783</v>
      </c>
      <c r="O1566" s="24">
        <f t="shared" si="365"/>
        <v>3.9957239582102626</v>
      </c>
      <c r="P1566" s="24">
        <f t="shared" si="366"/>
        <v>76.841543074460247</v>
      </c>
      <c r="Q1566" s="4">
        <f t="shared" si="367"/>
        <v>37.470939883885336</v>
      </c>
    </row>
    <row r="1567" spans="2:17" x14ac:dyDescent="0.2">
      <c r="B1567" s="5">
        <f t="shared" si="361"/>
        <v>0.15439999999999932</v>
      </c>
      <c r="D1567" s="25">
        <f t="shared" si="372"/>
        <v>6.3226502902866778E-7</v>
      </c>
      <c r="E1567" s="18">
        <f t="shared" si="362"/>
        <v>6.5601813013289149E-5</v>
      </c>
      <c r="F1567" s="26">
        <f t="shared" si="375"/>
        <v>6.6467169016765982E-5</v>
      </c>
      <c r="G1567" s="17">
        <f t="shared" si="373"/>
        <v>-34804094.871389538</v>
      </c>
      <c r="H1567" s="10">
        <f t="shared" si="363"/>
        <v>7680664.2676329045</v>
      </c>
      <c r="I1567" s="21">
        <f t="shared" si="368"/>
        <v>-2418.1765017361195</v>
      </c>
      <c r="J1567" s="22">
        <f t="shared" si="369"/>
        <v>-0.80605883391203981</v>
      </c>
      <c r="K1567" s="27">
        <f t="shared" si="374"/>
        <v>4.2885776455311816E-2</v>
      </c>
      <c r="L1567" s="5">
        <f t="shared" si="370"/>
        <v>3.7475232496332965E-2</v>
      </c>
      <c r="M1567" s="33">
        <f t="shared" si="371"/>
        <v>0.63226502902866777</v>
      </c>
      <c r="N1567" s="24">
        <f t="shared" si="364"/>
        <v>3.9361087807973489</v>
      </c>
      <c r="O1567" s="24">
        <f t="shared" si="365"/>
        <v>3.9880301410059591</v>
      </c>
      <c r="P1567" s="24">
        <f t="shared" si="366"/>
        <v>76.806642676329048</v>
      </c>
      <c r="Q1567" s="4">
        <f t="shared" si="367"/>
        <v>37.475232496332964</v>
      </c>
    </row>
    <row r="1568" spans="2:17" x14ac:dyDescent="0.2">
      <c r="B1568" s="5">
        <f t="shared" si="361"/>
        <v>0.1544999999999993</v>
      </c>
      <c r="D1568" s="25">
        <f t="shared" si="372"/>
        <v>6.3119187591675927E-7</v>
      </c>
      <c r="E1568" s="18">
        <f t="shared" si="362"/>
        <v>6.5478605164173858E-5</v>
      </c>
      <c r="F1568" s="26">
        <f t="shared" si="375"/>
        <v>6.6339282933395872E-5</v>
      </c>
      <c r="G1568" s="17">
        <f t="shared" si="373"/>
        <v>-34614240.13907332</v>
      </c>
      <c r="H1568" s="10">
        <f t="shared" si="363"/>
        <v>7677193.3508823812</v>
      </c>
      <c r="I1568" s="21">
        <f t="shared" si="368"/>
        <v>-2412.7963613036586</v>
      </c>
      <c r="J1568" s="22">
        <f t="shared" si="369"/>
        <v>-0.80426545376788616</v>
      </c>
      <c r="K1568" s="27">
        <f t="shared" si="374"/>
        <v>4.2805260240927817E-2</v>
      </c>
      <c r="L1568" s="5">
        <f t="shared" si="370"/>
        <v>3.7479517048167779E-2</v>
      </c>
      <c r="M1568" s="33">
        <f t="shared" si="371"/>
        <v>0.63119187591675929</v>
      </c>
      <c r="N1568" s="24">
        <f t="shared" si="364"/>
        <v>3.9287163098504316</v>
      </c>
      <c r="O1568" s="24">
        <f t="shared" si="365"/>
        <v>3.9803569760037525</v>
      </c>
      <c r="P1568" s="24">
        <f t="shared" si="366"/>
        <v>76.771933508823821</v>
      </c>
      <c r="Q1568" s="4">
        <f t="shared" si="367"/>
        <v>37.479517048167779</v>
      </c>
    </row>
    <row r="1569" spans="2:17" x14ac:dyDescent="0.2">
      <c r="B1569" s="5">
        <f t="shared" si="361"/>
        <v>0.15459999999999929</v>
      </c>
      <c r="D1569" s="25">
        <f t="shared" si="372"/>
        <v>6.3012073795805552E-7</v>
      </c>
      <c r="E1569" s="18">
        <f t="shared" si="362"/>
        <v>6.5355671878438492E-5</v>
      </c>
      <c r="F1569" s="26">
        <f t="shared" si="375"/>
        <v>6.6211738887680512E-5</v>
      </c>
      <c r="G1569" s="17">
        <f t="shared" si="373"/>
        <v>-34427110.768880576</v>
      </c>
      <c r="H1569" s="10">
        <f t="shared" si="363"/>
        <v>7673741.2833369831</v>
      </c>
      <c r="I1569" s="21">
        <f t="shared" si="368"/>
        <v>-2407.4451799296803</v>
      </c>
      <c r="J1569" s="22">
        <f t="shared" si="369"/>
        <v>-0.80248172664322681</v>
      </c>
      <c r="K1569" s="27">
        <f t="shared" si="374"/>
        <v>4.2724922881907261E-2</v>
      </c>
      <c r="L1569" s="5">
        <f t="shared" si="370"/>
        <v>3.7483793557323918E-2</v>
      </c>
      <c r="M1569" s="33">
        <f t="shared" si="371"/>
        <v>0.63012073795805557</v>
      </c>
      <c r="N1569" s="24">
        <f t="shared" si="364"/>
        <v>3.9213403127063096</v>
      </c>
      <c r="O1569" s="24">
        <f t="shared" si="365"/>
        <v>3.9727043332608307</v>
      </c>
      <c r="P1569" s="24">
        <f t="shared" si="366"/>
        <v>76.737412833369831</v>
      </c>
      <c r="Q1569" s="4">
        <f t="shared" si="367"/>
        <v>37.483793557323921</v>
      </c>
    </row>
    <row r="1570" spans="2:17" x14ac:dyDescent="0.2">
      <c r="B1570" s="5">
        <f t="shared" si="361"/>
        <v>0.15469999999999928</v>
      </c>
      <c r="D1570" s="25">
        <f t="shared" si="372"/>
        <v>6.290516106690214E-7</v>
      </c>
      <c r="E1570" s="18">
        <f t="shared" si="362"/>
        <v>6.5233011671581308E-5</v>
      </c>
      <c r="F1570" s="26">
        <f t="shared" si="375"/>
        <v>6.6084534736240381E-5</v>
      </c>
      <c r="G1570" s="17">
        <f t="shared" si="373"/>
        <v>-34242680.369680814</v>
      </c>
      <c r="H1570" s="10">
        <f t="shared" si="363"/>
        <v>7670307.7937800549</v>
      </c>
      <c r="I1570" s="21">
        <f t="shared" si="368"/>
        <v>-2402.1225425445027</v>
      </c>
      <c r="J1570" s="22">
        <f t="shared" si="369"/>
        <v>-0.80070751418150088</v>
      </c>
      <c r="K1570" s="27">
        <f t="shared" si="374"/>
        <v>4.2644763419866026E-2</v>
      </c>
      <c r="L1570" s="5">
        <f t="shared" si="370"/>
        <v>3.7488062041639007E-2</v>
      </c>
      <c r="M1570" s="33">
        <f t="shared" si="371"/>
        <v>0.62905161066902138</v>
      </c>
      <c r="N1570" s="24">
        <f t="shared" si="364"/>
        <v>3.9139807002948785</v>
      </c>
      <c r="O1570" s="24">
        <f t="shared" si="365"/>
        <v>3.9650720841744227</v>
      </c>
      <c r="P1570" s="24">
        <f t="shared" si="366"/>
        <v>76.703077937800558</v>
      </c>
      <c r="Q1570" s="4">
        <f t="shared" si="367"/>
        <v>37.488062041639004</v>
      </c>
    </row>
    <row r="1571" spans="2:17" x14ac:dyDescent="0.2">
      <c r="B1571" s="5">
        <f t="shared" si="361"/>
        <v>0.15479999999999927</v>
      </c>
      <c r="D1571" s="25">
        <f t="shared" si="372"/>
        <v>6.2798448959024868E-7</v>
      </c>
      <c r="E1571" s="18">
        <f t="shared" si="362"/>
        <v>6.5110623080327979E-5</v>
      </c>
      <c r="F1571" s="26">
        <f t="shared" si="375"/>
        <v>6.595766835787289E-5</v>
      </c>
      <c r="G1571" s="17">
        <f t="shared" si="373"/>
        <v>-34060922.586362921</v>
      </c>
      <c r="H1571" s="10">
        <f t="shared" si="363"/>
        <v>7666892.6136322524</v>
      </c>
      <c r="I1571" s="21">
        <f t="shared" si="368"/>
        <v>-2396.8280381190339</v>
      </c>
      <c r="J1571" s="22">
        <f t="shared" si="369"/>
        <v>-0.79894267937301133</v>
      </c>
      <c r="K1571" s="27">
        <f t="shared" si="374"/>
        <v>4.2564780910188303E-2</v>
      </c>
      <c r="L1571" s="5">
        <f t="shared" si="370"/>
        <v>3.7492322518855509E-2</v>
      </c>
      <c r="M1571" s="33">
        <f t="shared" si="371"/>
        <v>0.62798448959024866</v>
      </c>
      <c r="N1571" s="24">
        <f t="shared" si="364"/>
        <v>3.9066373848196787</v>
      </c>
      <c r="O1571" s="24">
        <f t="shared" si="365"/>
        <v>3.9574601014723734</v>
      </c>
      <c r="P1571" s="24">
        <f t="shared" si="366"/>
        <v>76.668926136322526</v>
      </c>
      <c r="Q1571" s="4">
        <f t="shared" si="367"/>
        <v>37.492322518855509</v>
      </c>
    </row>
    <row r="1572" spans="2:17" x14ac:dyDescent="0.2">
      <c r="B1572" s="5">
        <f t="shared" si="361"/>
        <v>0.15489999999999926</v>
      </c>
      <c r="D1572" s="25">
        <f t="shared" si="372"/>
        <v>6.2691937028612397E-7</v>
      </c>
      <c r="E1572" s="18">
        <f t="shared" si="362"/>
        <v>6.4988504662425844E-5</v>
      </c>
      <c r="F1572" s="26">
        <f t="shared" si="375"/>
        <v>6.5831137653397023E-5</v>
      </c>
      <c r="G1572" s="17">
        <f t="shared" si="373"/>
        <v>-33881811.101796441</v>
      </c>
      <c r="H1572" s="10">
        <f t="shared" si="363"/>
        <v>7663495.476947844</v>
      </c>
      <c r="I1572" s="21">
        <f t="shared" si="368"/>
        <v>-2391.5612596589799</v>
      </c>
      <c r="J1572" s="22">
        <f t="shared" si="369"/>
        <v>-0.79718708655299331</v>
      </c>
      <c r="K1572" s="27">
        <f t="shared" si="374"/>
        <v>4.2484974421892002E-2</v>
      </c>
      <c r="L1572" s="5">
        <f t="shared" si="370"/>
        <v>3.749657500662211E-2</v>
      </c>
      <c r="M1572" s="33">
        <f t="shared" si="371"/>
        <v>0.62691937028612399</v>
      </c>
      <c r="N1572" s="24">
        <f t="shared" si="364"/>
        <v>3.8993102797455506</v>
      </c>
      <c r="O1572" s="24">
        <f t="shared" si="365"/>
        <v>3.9498682592038215</v>
      </c>
      <c r="P1572" s="24">
        <f t="shared" si="366"/>
        <v>76.634954769478441</v>
      </c>
      <c r="Q1572" s="4">
        <f t="shared" si="367"/>
        <v>37.496575006622109</v>
      </c>
    </row>
    <row r="1573" spans="2:17" x14ac:dyDescent="0.2">
      <c r="B1573" s="5">
        <f t="shared" si="361"/>
        <v>0.15499999999999925</v>
      </c>
      <c r="D1573" s="25">
        <f t="shared" si="372"/>
        <v>6.2585624834447296E-7</v>
      </c>
      <c r="E1573" s="18">
        <f t="shared" si="362"/>
        <v>6.4866654996438379E-5</v>
      </c>
      <c r="F1573" s="26">
        <f t="shared" si="375"/>
        <v>6.5704940545495037E-5</v>
      </c>
      <c r="G1573" s="17">
        <f t="shared" si="373"/>
        <v>-33705319.638847157</v>
      </c>
      <c r="H1573" s="10">
        <f t="shared" si="363"/>
        <v>7660116.1204108121</v>
      </c>
      <c r="I1573" s="21">
        <f t="shared" si="368"/>
        <v>-2386.3218041987711</v>
      </c>
      <c r="J1573" s="22">
        <f t="shared" si="369"/>
        <v>-0.79544060139959039</v>
      </c>
      <c r="K1573" s="27">
        <f t="shared" si="374"/>
        <v>4.2405343037494374E-2</v>
      </c>
      <c r="L1573" s="5">
        <f t="shared" si="370"/>
        <v>3.750081952249508E-2</v>
      </c>
      <c r="M1573" s="33">
        <f t="shared" si="371"/>
        <v>0.62585624834447295</v>
      </c>
      <c r="N1573" s="24">
        <f t="shared" si="364"/>
        <v>3.8919992997863027</v>
      </c>
      <c r="O1573" s="24">
        <f t="shared" si="365"/>
        <v>3.9422964327297021</v>
      </c>
      <c r="P1573" s="24">
        <f t="shared" si="366"/>
        <v>76.601161204108124</v>
      </c>
      <c r="Q1573" s="4">
        <f t="shared" si="367"/>
        <v>37.500819522495078</v>
      </c>
    </row>
    <row r="1574" spans="2:17" x14ac:dyDescent="0.2">
      <c r="B1574" s="5">
        <f t="shared" si="361"/>
        <v>0.15509999999999924</v>
      </c>
      <c r="D1574" s="25">
        <f t="shared" si="372"/>
        <v>6.2479511937623013E-7</v>
      </c>
      <c r="E1574" s="18">
        <f t="shared" si="362"/>
        <v>6.4745072681540058E-5</v>
      </c>
      <c r="F1574" s="26">
        <f t="shared" si="375"/>
        <v>6.557907497855638E-5</v>
      </c>
      <c r="G1574" s="17">
        <f t="shared" si="373"/>
        <v>-33531421.962266292</v>
      </c>
      <c r="H1574" s="10">
        <f t="shared" si="363"/>
        <v>7656754.2833307562</v>
      </c>
      <c r="I1574" s="21">
        <f t="shared" si="368"/>
        <v>-2381.1092727951645</v>
      </c>
      <c r="J1574" s="22">
        <f t="shared" si="369"/>
        <v>-0.79370309093172153</v>
      </c>
      <c r="K1574" s="27">
        <f t="shared" si="374"/>
        <v>4.2325885852877811E-2</v>
      </c>
      <c r="L1574" s="5">
        <f t="shared" si="370"/>
        <v>3.75050560839396E-2</v>
      </c>
      <c r="M1574" s="33">
        <f t="shared" si="371"/>
        <v>0.62479511937623011</v>
      </c>
      <c r="N1574" s="24">
        <f t="shared" si="364"/>
        <v>3.8847043608924037</v>
      </c>
      <c r="O1574" s="24">
        <f t="shared" si="365"/>
        <v>3.9347444987133828</v>
      </c>
      <c r="P1574" s="24">
        <f t="shared" si="366"/>
        <v>76.56754283330757</v>
      </c>
      <c r="Q1574" s="4">
        <f t="shared" si="367"/>
        <v>37.5050560839396</v>
      </c>
    </row>
    <row r="1575" spans="2:17" x14ac:dyDescent="0.2">
      <c r="B1575" s="5">
        <f t="shared" si="361"/>
        <v>0.15519999999999923</v>
      </c>
      <c r="D1575" s="25">
        <f t="shared" si="372"/>
        <v>6.2373597901509987E-7</v>
      </c>
      <c r="E1575" s="18">
        <f t="shared" si="362"/>
        <v>6.4623756337311419E-5</v>
      </c>
      <c r="F1575" s="26">
        <f t="shared" si="375"/>
        <v>6.5453538918520119E-5</v>
      </c>
      <c r="G1575" s="17">
        <f t="shared" si="373"/>
        <v>-33360091.880652901</v>
      </c>
      <c r="H1575" s="10">
        <f t="shared" si="363"/>
        <v>7653409.7076386102</v>
      </c>
      <c r="I1575" s="21">
        <f t="shared" si="368"/>
        <v>-2375.9232705205714</v>
      </c>
      <c r="J1575" s="22">
        <f t="shared" si="369"/>
        <v>-0.79197442350685709</v>
      </c>
      <c r="K1575" s="27">
        <f t="shared" si="374"/>
        <v>4.2246601977155879E-2</v>
      </c>
      <c r="L1575" s="5">
        <f t="shared" si="370"/>
        <v>3.7509284708331099E-2</v>
      </c>
      <c r="M1575" s="33">
        <f t="shared" si="371"/>
        <v>0.62373597901509992</v>
      </c>
      <c r="N1575" s="24">
        <f t="shared" si="364"/>
        <v>3.8774253802386851</v>
      </c>
      <c r="O1575" s="24">
        <f t="shared" si="365"/>
        <v>3.9272123351112072</v>
      </c>
      <c r="P1575" s="24">
        <f t="shared" si="366"/>
        <v>76.534097076386104</v>
      </c>
      <c r="Q1575" s="4">
        <f t="shared" si="367"/>
        <v>37.509284708331101</v>
      </c>
    </row>
    <row r="1576" spans="2:17" x14ac:dyDescent="0.2">
      <c r="B1576" s="5">
        <f t="shared" si="361"/>
        <v>0.15529999999999922</v>
      </c>
      <c r="D1576" s="25">
        <f t="shared" si="372"/>
        <v>6.2267882291722617E-7</v>
      </c>
      <c r="E1576" s="18">
        <f t="shared" si="362"/>
        <v>6.4502704603534576E-5</v>
      </c>
      <c r="F1576" s="26">
        <f t="shared" si="375"/>
        <v>6.5328330352717697E-5</v>
      </c>
      <c r="G1576" s="17">
        <f t="shared" si="373"/>
        <v>-33191303.248347998</v>
      </c>
      <c r="H1576" s="10">
        <f t="shared" si="363"/>
        <v>7650082.13788216</v>
      </c>
      <c r="I1576" s="21">
        <f t="shared" si="368"/>
        <v>-2370.7634064560802</v>
      </c>
      <c r="J1576" s="22">
        <f t="shared" si="369"/>
        <v>-0.79025446881869343</v>
      </c>
      <c r="K1576" s="27">
        <f t="shared" si="374"/>
        <v>4.2167490532539605E-2</v>
      </c>
      <c r="L1576" s="5">
        <f t="shared" si="370"/>
        <v>3.7513505412956581E-2</v>
      </c>
      <c r="M1576" s="33">
        <f t="shared" si="371"/>
        <v>0.6226788229172262</v>
      </c>
      <c r="N1576" s="24">
        <f t="shared" si="364"/>
        <v>3.8701622762120746</v>
      </c>
      <c r="O1576" s="24">
        <f t="shared" si="365"/>
        <v>3.919699821163062</v>
      </c>
      <c r="P1576" s="24">
        <f t="shared" si="366"/>
        <v>76.500821378821612</v>
      </c>
      <c r="Q1576" s="4">
        <f t="shared" si="367"/>
        <v>37.513505412956583</v>
      </c>
    </row>
    <row r="1577" spans="2:17" x14ac:dyDescent="0.2">
      <c r="B1577" s="5">
        <f t="shared" si="361"/>
        <v>0.15539999999999921</v>
      </c>
      <c r="D1577" s="25">
        <f t="shared" si="372"/>
        <v>6.2162364676085552E-7</v>
      </c>
      <c r="E1577" s="18">
        <f t="shared" si="362"/>
        <v>6.4381916139988991E-5</v>
      </c>
      <c r="F1577" s="26">
        <f t="shared" si="375"/>
        <v>6.5203447289714577E-5</v>
      </c>
      <c r="G1577" s="17">
        <f t="shared" si="373"/>
        <v>-33025029.967324849</v>
      </c>
      <c r="H1577" s="10">
        <f t="shared" si="363"/>
        <v>7646771.3212213768</v>
      </c>
      <c r="I1577" s="21">
        <f t="shared" si="368"/>
        <v>-2365.6292936841996</v>
      </c>
      <c r="J1577" s="22">
        <f t="shared" si="369"/>
        <v>-0.7885430978947332</v>
      </c>
      <c r="K1577" s="27">
        <f t="shared" si="374"/>
        <v>4.2088550654203936E-2</v>
      </c>
      <c r="L1577" s="5">
        <f t="shared" si="370"/>
        <v>3.751771821501592E-2</v>
      </c>
      <c r="M1577" s="33">
        <f t="shared" si="371"/>
        <v>0.62162364676085546</v>
      </c>
      <c r="N1577" s="24">
        <f t="shared" si="364"/>
        <v>3.8629149683993393</v>
      </c>
      <c r="O1577" s="24">
        <f t="shared" si="365"/>
        <v>3.9122068373828744</v>
      </c>
      <c r="P1577" s="24">
        <f t="shared" si="366"/>
        <v>76.467713212213781</v>
      </c>
      <c r="Q1577" s="4">
        <f t="shared" si="367"/>
        <v>37.517718215015918</v>
      </c>
    </row>
    <row r="1578" spans="2:17" x14ac:dyDescent="0.2">
      <c r="B1578" s="5">
        <f t="shared" si="361"/>
        <v>0.15549999999999919</v>
      </c>
      <c r="D1578" s="25">
        <f t="shared" si="372"/>
        <v>6.2057044624602007E-7</v>
      </c>
      <c r="E1578" s="18">
        <f t="shared" si="362"/>
        <v>6.4261389626247661E-5</v>
      </c>
      <c r="F1578" s="26">
        <f t="shared" si="375"/>
        <v>6.5078887759153586E-5</v>
      </c>
      <c r="G1578" s="17">
        <f t="shared" si="373"/>
        <v>-32861245.989023443</v>
      </c>
      <c r="H1578" s="10">
        <f t="shared" si="363"/>
        <v>7643477.0074235592</v>
      </c>
      <c r="I1578" s="21">
        <f t="shared" si="368"/>
        <v>-2360.5205492813043</v>
      </c>
      <c r="J1578" s="22">
        <f t="shared" si="369"/>
        <v>-0.78684018309376813</v>
      </c>
      <c r="K1578" s="27">
        <f t="shared" si="374"/>
        <v>4.200978149015451E-2</v>
      </c>
      <c r="L1578" s="5">
        <f t="shared" si="370"/>
        <v>3.7521923131623142E-2</v>
      </c>
      <c r="M1578" s="33">
        <f t="shared" si="371"/>
        <v>0.62057044624602009</v>
      </c>
      <c r="N1578" s="24">
        <f t="shared" si="364"/>
        <v>3.8556833775748598</v>
      </c>
      <c r="O1578" s="24">
        <f t="shared" si="365"/>
        <v>3.9047332655492153</v>
      </c>
      <c r="P1578" s="24">
        <f t="shared" si="366"/>
        <v>76.434770074235601</v>
      </c>
      <c r="Q1578" s="4">
        <f t="shared" si="367"/>
        <v>37.52192313162314</v>
      </c>
    </row>
    <row r="1579" spans="2:17" x14ac:dyDescent="0.2">
      <c r="B1579" s="5">
        <f t="shared" si="361"/>
        <v>0.15559999999999918</v>
      </c>
      <c r="D1579" s="25">
        <f t="shared" si="372"/>
        <v>6.1951921709421579E-7</v>
      </c>
      <c r="E1579" s="18">
        <f t="shared" si="362"/>
        <v>6.4141123761473612E-5</v>
      </c>
      <c r="F1579" s="26">
        <f t="shared" si="375"/>
        <v>6.4954649811597192E-5</v>
      </c>
      <c r="G1579" s="17">
        <f t="shared" si="373"/>
        <v>-32699925.31623701</v>
      </c>
      <c r="H1579" s="10">
        <f t="shared" si="363"/>
        <v>7640198.9488582965</v>
      </c>
      <c r="I1579" s="21">
        <f t="shared" si="368"/>
        <v>-2355.436794309815</v>
      </c>
      <c r="J1579" s="22">
        <f t="shared" si="369"/>
        <v>-0.78514559810327167</v>
      </c>
      <c r="K1579" s="27">
        <f t="shared" si="374"/>
        <v>4.1931182201094659E-2</v>
      </c>
      <c r="L1579" s="5">
        <f t="shared" si="370"/>
        <v>3.7526120179807707E-2</v>
      </c>
      <c r="M1579" s="33">
        <f t="shared" si="371"/>
        <v>0.61951921709421576</v>
      </c>
      <c r="N1579" s="24">
        <f t="shared" si="364"/>
        <v>3.8484674256884168</v>
      </c>
      <c r="O1579" s="24">
        <f t="shared" si="365"/>
        <v>3.8972789886958314</v>
      </c>
      <c r="P1579" s="24">
        <f t="shared" si="366"/>
        <v>76.40198948858297</v>
      </c>
      <c r="Q1579" s="4">
        <f t="shared" si="367"/>
        <v>37.526120179807705</v>
      </c>
    </row>
    <row r="1580" spans="2:17" x14ac:dyDescent="0.2">
      <c r="B1580" s="5">
        <f t="shared" si="361"/>
        <v>0.15569999999999917</v>
      </c>
      <c r="D1580" s="25">
        <f t="shared" si="372"/>
        <v>6.1846995504807383E-7</v>
      </c>
      <c r="E1580" s="18">
        <f t="shared" si="362"/>
        <v>6.4021117264216935E-5</v>
      </c>
      <c r="F1580" s="26">
        <f t="shared" si="375"/>
        <v>6.4830731518368789E-5</v>
      </c>
      <c r="G1580" s="17">
        <f t="shared" si="373"/>
        <v>-32541042.004943226</v>
      </c>
      <c r="H1580" s="10">
        <f t="shared" si="363"/>
        <v>7636936.9004922379</v>
      </c>
      <c r="I1580" s="21">
        <f t="shared" si="368"/>
        <v>-2350.3776538100769</v>
      </c>
      <c r="J1580" s="22">
        <f t="shared" si="369"/>
        <v>-0.78345921793669226</v>
      </c>
      <c r="K1580" s="27">
        <f t="shared" si="374"/>
        <v>4.1852751960292658E-2</v>
      </c>
      <c r="L1580" s="5">
        <f t="shared" si="370"/>
        <v>3.7530309376515775E-2</v>
      </c>
      <c r="M1580" s="33">
        <f t="shared" si="371"/>
        <v>0.61846995504807378</v>
      </c>
      <c r="N1580" s="24">
        <f t="shared" si="364"/>
        <v>3.8412670358530159</v>
      </c>
      <c r="O1580" s="24">
        <f t="shared" si="365"/>
        <v>3.8898438911021271</v>
      </c>
      <c r="P1580" s="24">
        <f t="shared" si="366"/>
        <v>76.36936900492239</v>
      </c>
      <c r="Q1580" s="4">
        <f t="shared" si="367"/>
        <v>37.530309376515774</v>
      </c>
    </row>
    <row r="1581" spans="2:17" x14ac:dyDescent="0.2">
      <c r="B1581" s="5">
        <f t="shared" si="361"/>
        <v>0.15579999999999916</v>
      </c>
      <c r="D1581" s="25">
        <f t="shared" si="372"/>
        <v>6.1742265587105727E-7</v>
      </c>
      <c r="E1581" s="18">
        <f t="shared" si="362"/>
        <v>6.3901368872212028E-5</v>
      </c>
      <c r="F1581" s="26">
        <f t="shared" si="375"/>
        <v>6.4707130971396084E-5</v>
      </c>
      <c r="G1581" s="17">
        <f t="shared" si="373"/>
        <v>-32384570.166074179</v>
      </c>
      <c r="H1581" s="10">
        <f t="shared" si="363"/>
        <v>7633690.6198836872</v>
      </c>
      <c r="I1581" s="21">
        <f t="shared" si="368"/>
        <v>-2345.3427567919757</v>
      </c>
      <c r="J1581" s="22">
        <f t="shared" si="369"/>
        <v>-0.7817809189306586</v>
      </c>
      <c r="K1581" s="27">
        <f t="shared" si="374"/>
        <v>4.177448995344929E-2</v>
      </c>
      <c r="L1581" s="5">
        <f t="shared" si="370"/>
        <v>3.753449073861146E-2</v>
      </c>
      <c r="M1581" s="33">
        <f t="shared" si="371"/>
        <v>0.61742265587105727</v>
      </c>
      <c r="N1581" s="24">
        <f t="shared" si="364"/>
        <v>3.8340821323327217</v>
      </c>
      <c r="O1581" s="24">
        <f t="shared" si="365"/>
        <v>3.8824278582837652</v>
      </c>
      <c r="P1581" s="24">
        <f t="shared" si="366"/>
        <v>76.336906198836886</v>
      </c>
      <c r="Q1581" s="4">
        <f t="shared" si="367"/>
        <v>37.53449073861146</v>
      </c>
    </row>
    <row r="1582" spans="2:17" x14ac:dyDescent="0.2">
      <c r="B1582" s="5">
        <f t="shared" si="361"/>
        <v>0.15589999999999915</v>
      </c>
      <c r="D1582" s="25">
        <f t="shared" si="372"/>
        <v>6.1637731534713583E-7</v>
      </c>
      <c r="E1582" s="18">
        <f t="shared" si="362"/>
        <v>6.3781877342175436E-5</v>
      </c>
      <c r="F1582" s="26">
        <f t="shared" si="375"/>
        <v>6.4583846283051925E-5</v>
      </c>
      <c r="G1582" s="17">
        <f t="shared" si="373"/>
        <v>-32230483.967362233</v>
      </c>
      <c r="H1582" s="10">
        <f t="shared" si="363"/>
        <v>7630459.8671770152</v>
      </c>
      <c r="I1582" s="21">
        <f t="shared" si="368"/>
        <v>-2340.3317362262742</v>
      </c>
      <c r="J1582" s="22">
        <f t="shared" si="369"/>
        <v>-0.78011057874209144</v>
      </c>
      <c r="K1582" s="27">
        <f t="shared" si="374"/>
        <v>4.1696395378565655E-2</v>
      </c>
      <c r="L1582" s="5">
        <f t="shared" si="370"/>
        <v>3.7538664282878061E-2</v>
      </c>
      <c r="M1582" s="33">
        <f t="shared" si="371"/>
        <v>0.6163773153471358</v>
      </c>
      <c r="N1582" s="24">
        <f t="shared" si="364"/>
        <v>3.826912640530526</v>
      </c>
      <c r="O1582" s="24">
        <f t="shared" si="365"/>
        <v>3.8750307769831154</v>
      </c>
      <c r="P1582" s="24">
        <f t="shared" si="366"/>
        <v>76.304598671770151</v>
      </c>
      <c r="Q1582" s="4">
        <f t="shared" si="367"/>
        <v>37.538664282878059</v>
      </c>
    </row>
    <row r="1583" spans="2:17" x14ac:dyDescent="0.2">
      <c r="B1583" s="5">
        <f t="shared" si="361"/>
        <v>0.15599999999999914</v>
      </c>
      <c r="D1583" s="25">
        <f t="shared" si="372"/>
        <v>6.1533392928048607E-7</v>
      </c>
      <c r="E1583" s="18">
        <f t="shared" si="362"/>
        <v>6.3662641449603965E-5</v>
      </c>
      <c r="F1583" s="26">
        <f t="shared" si="375"/>
        <v>6.4460875585997359E-5</v>
      </c>
      <c r="G1583" s="17">
        <f t="shared" si="373"/>
        <v>-32078757.635059562</v>
      </c>
      <c r="H1583" s="10">
        <f t="shared" si="363"/>
        <v>7627244.4050968941</v>
      </c>
      <c r="I1583" s="21">
        <f t="shared" si="368"/>
        <v>-2335.3442290356711</v>
      </c>
      <c r="J1583" s="22">
        <f t="shared" si="369"/>
        <v>-0.77844807634522373</v>
      </c>
      <c r="K1583" s="27">
        <f t="shared" si="374"/>
        <v>4.161846744581129E-2</v>
      </c>
      <c r="L1583" s="5">
        <f t="shared" si="370"/>
        <v>3.7542830026019276E-2</v>
      </c>
      <c r="M1583" s="33">
        <f t="shared" si="371"/>
        <v>0.61533392928048602</v>
      </c>
      <c r="N1583" s="24">
        <f t="shared" si="364"/>
        <v>3.8197584869762378</v>
      </c>
      <c r="O1583" s="24">
        <f t="shared" si="365"/>
        <v>3.8676525351598414</v>
      </c>
      <c r="P1583" s="24">
        <f t="shared" si="366"/>
        <v>76.272444050968943</v>
      </c>
      <c r="Q1583" s="4">
        <f t="shared" si="367"/>
        <v>37.542830026019274</v>
      </c>
    </row>
    <row r="1584" spans="2:17" x14ac:dyDescent="0.2">
      <c r="B1584" s="5">
        <f t="shared" si="361"/>
        <v>0.15609999999999913</v>
      </c>
      <c r="D1584" s="25">
        <f t="shared" si="372"/>
        <v>6.1429249349518136E-7</v>
      </c>
      <c r="E1584" s="18">
        <f t="shared" si="362"/>
        <v>6.3543659988573393E-5</v>
      </c>
      <c r="F1584" s="26">
        <f t="shared" si="375"/>
        <v>6.4338217033023368E-5</v>
      </c>
      <c r="G1584" s="17">
        <f t="shared" si="373"/>
        <v>-31929365.455735754</v>
      </c>
      <c r="H1584" s="10">
        <f t="shared" si="363"/>
        <v>7624043.9989423547</v>
      </c>
      <c r="I1584" s="21">
        <f t="shared" si="368"/>
        <v>-2330.3798760856048</v>
      </c>
      <c r="J1584" s="22">
        <f t="shared" si="369"/>
        <v>-0.77679329202853498</v>
      </c>
      <c r="K1584" s="27">
        <f t="shared" si="374"/>
        <v>4.15407053773926E-2</v>
      </c>
      <c r="L1584" s="5">
        <f t="shared" si="370"/>
        <v>3.7546987984660433E-2</v>
      </c>
      <c r="M1584" s="33">
        <f t="shared" si="371"/>
        <v>0.61429249349518134</v>
      </c>
      <c r="N1584" s="24">
        <f t="shared" si="364"/>
        <v>3.8126195993144036</v>
      </c>
      <c r="O1584" s="24">
        <f t="shared" si="365"/>
        <v>3.860293021981402</v>
      </c>
      <c r="P1584" s="24">
        <f t="shared" si="366"/>
        <v>76.24043998942355</v>
      </c>
      <c r="Q1584" s="4">
        <f t="shared" si="367"/>
        <v>37.546987984660433</v>
      </c>
    </row>
    <row r="1585" spans="2:17" x14ac:dyDescent="0.2">
      <c r="B1585" s="5">
        <f t="shared" si="361"/>
        <v>0.15619999999999912</v>
      </c>
      <c r="D1585" s="25">
        <f t="shared" si="372"/>
        <v>6.13253003834892E-7</v>
      </c>
      <c r="E1585" s="18">
        <f t="shared" si="362"/>
        <v>6.3424931771537553E-5</v>
      </c>
      <c r="F1585" s="26">
        <f t="shared" si="375"/>
        <v>6.4215868796893241E-5</v>
      </c>
      <c r="G1585" s="17">
        <f t="shared" si="373"/>
        <v>-31782281.777998995</v>
      </c>
      <c r="H1585" s="10">
        <f t="shared" si="363"/>
        <v>7620858.4165806677</v>
      </c>
      <c r="I1585" s="21">
        <f t="shared" si="368"/>
        <v>-2325.4383221747739</v>
      </c>
      <c r="J1585" s="22">
        <f t="shared" si="369"/>
        <v>-0.77514610739159129</v>
      </c>
      <c r="K1585" s="27">
        <f t="shared" si="374"/>
        <v>4.1463108407421595E-2</v>
      </c>
      <c r="L1585" s="5">
        <f t="shared" si="370"/>
        <v>3.7551138175349677E-2</v>
      </c>
      <c r="M1585" s="33">
        <f t="shared" si="371"/>
        <v>0.61325300383489201</v>
      </c>
      <c r="N1585" s="24">
        <f t="shared" si="364"/>
        <v>3.8054959062922533</v>
      </c>
      <c r="O1585" s="24">
        <f t="shared" si="365"/>
        <v>3.8529521278135945</v>
      </c>
      <c r="P1585" s="24">
        <f t="shared" si="366"/>
        <v>76.208584165806684</v>
      </c>
      <c r="Q1585" s="4">
        <f t="shared" si="367"/>
        <v>37.551138175349678</v>
      </c>
    </row>
    <row r="1586" spans="2:17" x14ac:dyDescent="0.2">
      <c r="B1586" s="5">
        <f t="shared" si="361"/>
        <v>0.15629999999999911</v>
      </c>
      <c r="D1586" s="25">
        <f t="shared" si="372"/>
        <v>6.1221545616258204E-7</v>
      </c>
      <c r="E1586" s="18">
        <f t="shared" si="362"/>
        <v>6.3306455629127912E-5</v>
      </c>
      <c r="F1586" s="26">
        <f t="shared" si="375"/>
        <v>6.4093829070184437E-5</v>
      </c>
      <c r="G1586" s="17">
        <f t="shared" si="373"/>
        <v>-31637481.014227521</v>
      </c>
      <c r="H1586" s="10">
        <f t="shared" si="363"/>
        <v>7617687.4284410561</v>
      </c>
      <c r="I1586" s="21">
        <f t="shared" si="368"/>
        <v>-2320.5192160254073</v>
      </c>
      <c r="J1586" s="22">
        <f t="shared" si="369"/>
        <v>-0.77350640534180248</v>
      </c>
      <c r="K1586" s="27">
        <f t="shared" si="374"/>
        <v>4.1385675781784925E-2</v>
      </c>
      <c r="L1586" s="5">
        <f t="shared" si="370"/>
        <v>3.7555280614559136E-2</v>
      </c>
      <c r="M1586" s="33">
        <f t="shared" si="371"/>
        <v>0.61221545616258199</v>
      </c>
      <c r="N1586" s="24">
        <f t="shared" si="364"/>
        <v>3.7983873377476747</v>
      </c>
      <c r="O1586" s="24">
        <f t="shared" si="365"/>
        <v>3.8456297442110663</v>
      </c>
      <c r="P1586" s="24">
        <f t="shared" si="366"/>
        <v>76.176874284410573</v>
      </c>
      <c r="Q1586" s="4">
        <f t="shared" si="367"/>
        <v>37.555280614559138</v>
      </c>
    </row>
    <row r="1587" spans="2:17" x14ac:dyDescent="0.2">
      <c r="B1587" s="5">
        <f t="shared" si="361"/>
        <v>0.1563999999999991</v>
      </c>
      <c r="D1587" s="25">
        <f t="shared" si="372"/>
        <v>6.1117984636021613E-7</v>
      </c>
      <c r="E1587" s="18">
        <f t="shared" si="362"/>
        <v>6.3188230409953628E-5</v>
      </c>
      <c r="F1587" s="26">
        <f t="shared" si="375"/>
        <v>6.3972096065131046E-5</v>
      </c>
      <c r="G1587" s="17">
        <f t="shared" si="373"/>
        <v>-31494937.642261002</v>
      </c>
      <c r="H1587" s="10">
        <f t="shared" si="363"/>
        <v>7614530.8075082321</v>
      </c>
      <c r="I1587" s="21">
        <f t="shared" si="368"/>
        <v>-2315.6222102732645</v>
      </c>
      <c r="J1587" s="22">
        <f t="shared" si="369"/>
        <v>-0.77187407009108822</v>
      </c>
      <c r="K1587" s="27">
        <f t="shared" si="374"/>
        <v>4.1308406758013283E-2</v>
      </c>
      <c r="L1587" s="5">
        <f t="shared" si="370"/>
        <v>3.7559415318686125E-2</v>
      </c>
      <c r="M1587" s="33">
        <f t="shared" si="371"/>
        <v>0.61117984636021616</v>
      </c>
      <c r="N1587" s="24">
        <f t="shared" si="364"/>
        <v>3.7912938245972176</v>
      </c>
      <c r="O1587" s="24">
        <f t="shared" si="365"/>
        <v>3.838325763907863</v>
      </c>
      <c r="P1587" s="24">
        <f t="shared" si="366"/>
        <v>76.145308075082326</v>
      </c>
      <c r="Q1587" s="4">
        <f t="shared" si="367"/>
        <v>37.559415318686128</v>
      </c>
    </row>
    <row r="1588" spans="2:17" x14ac:dyDescent="0.2">
      <c r="B1588" s="5">
        <f t="shared" ref="B1588:B1651" si="376">+B1587+$C$20</f>
        <v>0.15649999999999908</v>
      </c>
      <c r="D1588" s="25">
        <f t="shared" si="372"/>
        <v>6.1014617032846992E-7</v>
      </c>
      <c r="E1588" s="18">
        <f t="shared" ref="E1588:E1651" si="377">K1587*$I$7</f>
        <v>6.307025498040214E-5</v>
      </c>
      <c r="F1588" s="26">
        <f t="shared" si="375"/>
        <v>6.3850668013466449E-5</v>
      </c>
      <c r="G1588" s="17">
        <f t="shared" si="373"/>
        <v>-31354626.207096741</v>
      </c>
      <c r="H1588" s="10">
        <f t="shared" ref="H1588:H1651" si="378">+H1587+0.5*$C$20*(G1587+G1588)</f>
        <v>7611388.3293157639</v>
      </c>
      <c r="I1588" s="21">
        <f t="shared" si="368"/>
        <v>-2310.7469614573806</v>
      </c>
      <c r="J1588" s="22">
        <f t="shared" si="369"/>
        <v>-0.77024898715246015</v>
      </c>
      <c r="K1588" s="27">
        <f t="shared" si="374"/>
        <v>4.1231300605151108E-2</v>
      </c>
      <c r="L1588" s="5">
        <f t="shared" si="370"/>
        <v>3.756354230405428E-2</v>
      </c>
      <c r="M1588" s="33">
        <f t="shared" si="371"/>
        <v>0.61014617032846996</v>
      </c>
      <c r="N1588" s="24">
        <f t="shared" ref="N1588:N1651" si="379">+E1588*60000</f>
        <v>3.7842152988241282</v>
      </c>
      <c r="O1588" s="24">
        <f t="shared" ref="O1588:O1651" si="380">+F1588*60000</f>
        <v>3.8310400808079867</v>
      </c>
      <c r="P1588" s="24">
        <f t="shared" ref="P1588:P1651" si="381">+H1588*0.00001</f>
        <v>76.113883293157642</v>
      </c>
      <c r="Q1588" s="4">
        <f t="shared" ref="Q1588:Q1651" si="382">L1588*1000</f>
        <v>37.56354230405428</v>
      </c>
    </row>
    <row r="1589" spans="2:17" x14ac:dyDescent="0.2">
      <c r="B1589" s="5">
        <f t="shared" si="376"/>
        <v>0.15659999999999907</v>
      </c>
      <c r="D1589" s="25">
        <f t="shared" si="372"/>
        <v>6.0911442398643015E-7</v>
      </c>
      <c r="E1589" s="18">
        <f t="shared" si="377"/>
        <v>6.2952528224440238E-5</v>
      </c>
      <c r="F1589" s="26">
        <f t="shared" si="375"/>
        <v>6.3729543166264746E-5</v>
      </c>
      <c r="G1589" s="17">
        <f t="shared" si="373"/>
        <v>-31216521.322572384</v>
      </c>
      <c r="H1589" s="10">
        <f t="shared" si="378"/>
        <v>7608259.7719392804</v>
      </c>
      <c r="I1589" s="21">
        <f t="shared" si="368"/>
        <v>-2305.8931300095551</v>
      </c>
      <c r="J1589" s="22">
        <f t="shared" si="369"/>
        <v>-0.76863104333651833</v>
      </c>
      <c r="K1589" s="27">
        <f t="shared" si="374"/>
        <v>4.1154356603626659E-2</v>
      </c>
      <c r="L1589" s="5">
        <f t="shared" si="370"/>
        <v>3.756766158691472E-2</v>
      </c>
      <c r="M1589" s="33">
        <f t="shared" si="371"/>
        <v>0.60911442398643012</v>
      </c>
      <c r="N1589" s="24">
        <f t="shared" si="379"/>
        <v>3.7771516934664144</v>
      </c>
      <c r="O1589" s="24">
        <f t="shared" si="380"/>
        <v>3.8237725899758845</v>
      </c>
      <c r="P1589" s="24">
        <f t="shared" si="381"/>
        <v>76.082597719392808</v>
      </c>
      <c r="Q1589" s="4">
        <f t="shared" si="382"/>
        <v>37.567661586914717</v>
      </c>
    </row>
    <row r="1590" spans="2:17" x14ac:dyDescent="0.2">
      <c r="B1590" s="5">
        <f t="shared" si="376"/>
        <v>0.15669999999999906</v>
      </c>
      <c r="D1590" s="25">
        <f t="shared" si="372"/>
        <v>6.0808460327132022E-7</v>
      </c>
      <c r="E1590" s="18">
        <f t="shared" si="377"/>
        <v>6.2835049043415708E-5</v>
      </c>
      <c r="F1590" s="26">
        <f t="shared" si="375"/>
        <v>6.3608719793784423E-5</v>
      </c>
      <c r="G1590" s="17">
        <f t="shared" si="373"/>
        <v>-31080597.672980286</v>
      </c>
      <c r="H1590" s="10">
        <f t="shared" si="378"/>
        <v>7605144.9159895033</v>
      </c>
      <c r="I1590" s="21">
        <f t="shared" si="368"/>
        <v>-2301.0603802435885</v>
      </c>
      <c r="J1590" s="22">
        <f t="shared" si="369"/>
        <v>-0.7670201267478628</v>
      </c>
      <c r="K1590" s="27">
        <f t="shared" si="374"/>
        <v>4.1077574045122439E-2</v>
      </c>
      <c r="L1590" s="5">
        <f t="shared" si="370"/>
        <v>3.7571773183447156E-2</v>
      </c>
      <c r="M1590" s="33">
        <f t="shared" si="371"/>
        <v>0.60808460327132019</v>
      </c>
      <c r="N1590" s="24">
        <f t="shared" si="379"/>
        <v>3.7701029426049426</v>
      </c>
      <c r="O1590" s="24">
        <f t="shared" si="380"/>
        <v>3.8165231876270655</v>
      </c>
      <c r="P1590" s="24">
        <f t="shared" si="381"/>
        <v>76.051449159895043</v>
      </c>
      <c r="Q1590" s="4">
        <f t="shared" si="382"/>
        <v>37.571773183447156</v>
      </c>
    </row>
    <row r="1591" spans="2:17" x14ac:dyDescent="0.2">
      <c r="B1591" s="5">
        <f t="shared" si="376"/>
        <v>0.15679999999999905</v>
      </c>
      <c r="D1591" s="25">
        <f t="shared" si="372"/>
        <v>6.0705670413821221E-7</v>
      </c>
      <c r="E1591" s="18">
        <f t="shared" si="377"/>
        <v>6.2717816355859461E-5</v>
      </c>
      <c r="F1591" s="26">
        <f t="shared" si="375"/>
        <v>6.3488196185310509E-5</v>
      </c>
      <c r="G1591" s="17">
        <f t="shared" si="373"/>
        <v>-30946830.014748566</v>
      </c>
      <c r="H1591" s="10">
        <f t="shared" si="378"/>
        <v>7602043.5446051164</v>
      </c>
      <c r="I1591" s="21">
        <f t="shared" si="368"/>
        <v>-2296.2483803442642</v>
      </c>
      <c r="J1591" s="22">
        <f t="shared" si="369"/>
        <v>-0.76541612678142135</v>
      </c>
      <c r="K1591" s="27">
        <f t="shared" si="374"/>
        <v>4.1000952232445972E-2</v>
      </c>
      <c r="L1591" s="5">
        <f t="shared" si="370"/>
        <v>3.7575877109761034E-2</v>
      </c>
      <c r="M1591" s="33">
        <f t="shared" si="371"/>
        <v>0.60705670413821222</v>
      </c>
      <c r="N1591" s="24">
        <f t="shared" si="379"/>
        <v>3.7630689813515676</v>
      </c>
      <c r="O1591" s="24">
        <f t="shared" si="380"/>
        <v>3.8092917711186307</v>
      </c>
      <c r="P1591" s="24">
        <f t="shared" si="381"/>
        <v>76.020435446051167</v>
      </c>
      <c r="Q1591" s="4">
        <f t="shared" si="382"/>
        <v>37.575877109761031</v>
      </c>
    </row>
    <row r="1592" spans="2:17" x14ac:dyDescent="0.2">
      <c r="B1592" s="5">
        <f t="shared" si="376"/>
        <v>0.15689999999999904</v>
      </c>
      <c r="D1592" s="25">
        <f t="shared" si="372"/>
        <v>6.060307225597423E-7</v>
      </c>
      <c r="E1592" s="18">
        <f t="shared" si="377"/>
        <v>6.2600829097288224E-5</v>
      </c>
      <c r="F1592" s="26">
        <f t="shared" si="375"/>
        <v>6.3367970648996907E-5</v>
      </c>
      <c r="G1592" s="17">
        <f t="shared" si="373"/>
        <v>-30815193.178041931</v>
      </c>
      <c r="H1592" s="10">
        <f t="shared" si="378"/>
        <v>7598955.4434454767</v>
      </c>
      <c r="I1592" s="21">
        <f t="shared" si="368"/>
        <v>-2291.4568023560882</v>
      </c>
      <c r="J1592" s="22">
        <f t="shared" si="369"/>
        <v>-0.76381893411869606</v>
      </c>
      <c r="K1592" s="27">
        <f t="shared" si="374"/>
        <v>4.0924490479400964E-2</v>
      </c>
      <c r="L1592" s="5">
        <f t="shared" si="370"/>
        <v>3.7579973381896628E-2</v>
      </c>
      <c r="M1592" s="33">
        <f t="shared" si="371"/>
        <v>0.60603072255974233</v>
      </c>
      <c r="N1592" s="24">
        <f t="shared" si="379"/>
        <v>3.7560497458372932</v>
      </c>
      <c r="O1592" s="24">
        <f t="shared" si="380"/>
        <v>3.8020782389398144</v>
      </c>
      <c r="P1592" s="24">
        <f t="shared" si="381"/>
        <v>75.989554434454774</v>
      </c>
      <c r="Q1592" s="4">
        <f t="shared" si="382"/>
        <v>37.579973381896629</v>
      </c>
    </row>
    <row r="1593" spans="2:17" x14ac:dyDescent="0.2">
      <c r="B1593" s="5">
        <f t="shared" si="376"/>
        <v>0.15699999999999903</v>
      </c>
      <c r="D1593" s="25">
        <f t="shared" si="372"/>
        <v>6.0500665452584306E-7</v>
      </c>
      <c r="E1593" s="18">
        <f t="shared" si="377"/>
        <v>6.2484086220007879E-5</v>
      </c>
      <c r="F1593" s="26">
        <f t="shared" si="375"/>
        <v>6.3248041511710276E-5</v>
      </c>
      <c r="G1593" s="17">
        <f t="shared" si="373"/>
        <v>-30685662.068347324</v>
      </c>
      <c r="H1593" s="10">
        <f t="shared" si="378"/>
        <v>7595880.4006831571</v>
      </c>
      <c r="I1593" s="21">
        <f t="shared" si="368"/>
        <v>-2286.685322171777</v>
      </c>
      <c r="J1593" s="22">
        <f t="shared" si="369"/>
        <v>-0.7622284407239257</v>
      </c>
      <c r="K1593" s="27">
        <f t="shared" si="374"/>
        <v>4.084818811065883E-2</v>
      </c>
      <c r="L1593" s="5">
        <f t="shared" si="370"/>
        <v>3.7584062015826133E-2</v>
      </c>
      <c r="M1593" s="33">
        <f t="shared" si="371"/>
        <v>0.60500665452584301</v>
      </c>
      <c r="N1593" s="24">
        <f t="shared" si="379"/>
        <v>3.7490451732004728</v>
      </c>
      <c r="O1593" s="24">
        <f t="shared" si="380"/>
        <v>3.7948824907026166</v>
      </c>
      <c r="P1593" s="24">
        <f t="shared" si="381"/>
        <v>75.958804006831571</v>
      </c>
      <c r="Q1593" s="4">
        <f t="shared" si="382"/>
        <v>37.584062015826134</v>
      </c>
    </row>
    <row r="1594" spans="2:17" x14ac:dyDescent="0.2">
      <c r="B1594" s="5">
        <f t="shared" si="376"/>
        <v>0.15709999999999902</v>
      </c>
      <c r="D1594" s="25">
        <f t="shared" si="372"/>
        <v>6.0398449604346734E-7</v>
      </c>
      <c r="E1594" s="18">
        <f t="shared" si="377"/>
        <v>6.2367586692917278E-5</v>
      </c>
      <c r="F1594" s="26">
        <f t="shared" si="375"/>
        <v>6.3128407118872817E-5</v>
      </c>
      <c r="G1594" s="17">
        <f t="shared" si="373"/>
        <v>-30558211.668095894</v>
      </c>
      <c r="H1594" s="10">
        <f t="shared" si="378"/>
        <v>7592818.2069963347</v>
      </c>
      <c r="I1594" s="21">
        <f t="shared" si="368"/>
        <v>-2281.9336195205037</v>
      </c>
      <c r="J1594" s="22">
        <f t="shared" si="369"/>
        <v>-0.76064453984016789</v>
      </c>
      <c r="K1594" s="27">
        <f t="shared" si="374"/>
        <v>4.0772044461630623E-2</v>
      </c>
      <c r="L1594" s="5">
        <f t="shared" si="370"/>
        <v>3.7588143027454751E-2</v>
      </c>
      <c r="M1594" s="33">
        <f t="shared" si="371"/>
        <v>0.60398449604346738</v>
      </c>
      <c r="N1594" s="24">
        <f t="shared" si="379"/>
        <v>3.7420552015750368</v>
      </c>
      <c r="O1594" s="24">
        <f t="shared" si="380"/>
        <v>3.7877044271323692</v>
      </c>
      <c r="P1594" s="24">
        <f t="shared" si="381"/>
        <v>75.928182069963356</v>
      </c>
      <c r="Q1594" s="4">
        <f t="shared" si="382"/>
        <v>37.588143027454748</v>
      </c>
    </row>
    <row r="1595" spans="2:17" x14ac:dyDescent="0.2">
      <c r="B1595" s="5">
        <f t="shared" si="376"/>
        <v>0.15719999999999901</v>
      </c>
      <c r="D1595" s="25">
        <f t="shared" si="372"/>
        <v>6.0296424313631215E-7</v>
      </c>
      <c r="E1595" s="18">
        <f t="shared" si="377"/>
        <v>6.2251329501312666E-5</v>
      </c>
      <c r="F1595" s="26">
        <f t="shared" si="375"/>
        <v>6.3009065834305014E-5</v>
      </c>
      <c r="G1595" s="17">
        <f t="shared" si="373"/>
        <v>-30432817.038221527</v>
      </c>
      <c r="H1595" s="10">
        <f t="shared" si="378"/>
        <v>7589768.6555610187</v>
      </c>
      <c r="I1595" s="21">
        <f t="shared" si="368"/>
        <v>-2277.201377955912</v>
      </c>
      <c r="J1595" s="22">
        <f t="shared" si="369"/>
        <v>-0.75906712598530401</v>
      </c>
      <c r="K1595" s="27">
        <f t="shared" si="374"/>
        <v>4.0696058878339346E-2</v>
      </c>
      <c r="L1595" s="5">
        <f t="shared" si="370"/>
        <v>3.7592216432621749E-2</v>
      </c>
      <c r="M1595" s="33">
        <f t="shared" si="371"/>
        <v>0.60296424313631214</v>
      </c>
      <c r="N1595" s="24">
        <f t="shared" si="379"/>
        <v>3.7350797700787601</v>
      </c>
      <c r="O1595" s="24">
        <f t="shared" si="380"/>
        <v>3.7805439500583007</v>
      </c>
      <c r="P1595" s="24">
        <f t="shared" si="381"/>
        <v>75.897686555610193</v>
      </c>
      <c r="Q1595" s="4">
        <f t="shared" si="382"/>
        <v>37.592216432621747</v>
      </c>
    </row>
    <row r="1596" spans="2:17" x14ac:dyDescent="0.2">
      <c r="B1596" s="5">
        <f t="shared" si="376"/>
        <v>0.157299999999999</v>
      </c>
      <c r="D1596" s="25">
        <f t="shared" si="372"/>
        <v>6.0194589184456282E-7</v>
      </c>
      <c r="E1596" s="18">
        <f t="shared" si="377"/>
        <v>6.213531364669282E-5</v>
      </c>
      <c r="F1596" s="26">
        <f t="shared" si="375"/>
        <v>6.2890016040070357E-5</v>
      </c>
      <c r="G1596" s="17">
        <f t="shared" si="373"/>
        <v>-30309453.319693916</v>
      </c>
      <c r="H1596" s="10">
        <f t="shared" si="378"/>
        <v>7586731.5420431234</v>
      </c>
      <c r="I1596" s="21">
        <f t="shared" si="368"/>
        <v>-2272.4882848438765</v>
      </c>
      <c r="J1596" s="22">
        <f t="shared" si="369"/>
        <v>-0.75749609494795889</v>
      </c>
      <c r="K1596" s="27">
        <f t="shared" si="374"/>
        <v>4.0620230717292684E-2</v>
      </c>
      <c r="L1596" s="5">
        <f t="shared" si="370"/>
        <v>3.7596282247101528E-2</v>
      </c>
      <c r="M1596" s="33">
        <f t="shared" si="371"/>
        <v>0.60194589184456282</v>
      </c>
      <c r="N1596" s="24">
        <f t="shared" si="379"/>
        <v>3.728118818801569</v>
      </c>
      <c r="O1596" s="24">
        <f t="shared" si="380"/>
        <v>3.7734009624042213</v>
      </c>
      <c r="P1596" s="24">
        <f t="shared" si="381"/>
        <v>75.86731542043124</v>
      </c>
      <c r="Q1596" s="4">
        <f t="shared" si="382"/>
        <v>37.596282247101527</v>
      </c>
    </row>
    <row r="1597" spans="2:17" x14ac:dyDescent="0.2">
      <c r="B1597" s="5">
        <f t="shared" si="376"/>
        <v>0.15739999999999899</v>
      </c>
      <c r="D1597" s="25">
        <f t="shared" si="372"/>
        <v>6.0092943822461863E-7</v>
      </c>
      <c r="E1597" s="18">
        <f t="shared" si="377"/>
        <v>6.2019538146564627E-5</v>
      </c>
      <c r="F1597" s="26">
        <f t="shared" si="375"/>
        <v>6.2771256136317979E-5</v>
      </c>
      <c r="G1597" s="17">
        <f t="shared" si="373"/>
        <v>-30188095.735101491</v>
      </c>
      <c r="H1597" s="10">
        <f t="shared" si="378"/>
        <v>7583706.6645903839</v>
      </c>
      <c r="I1597" s="21">
        <f t="shared" si="368"/>
        <v>-2267.7940313500303</v>
      </c>
      <c r="J1597" s="22">
        <f t="shared" si="369"/>
        <v>-0.75593134378334348</v>
      </c>
      <c r="K1597" s="27">
        <f t="shared" si="374"/>
        <v>4.054455934535612E-2</v>
      </c>
      <c r="L1597" s="5">
        <f t="shared" si="370"/>
        <v>3.7600340486604662E-2</v>
      </c>
      <c r="M1597" s="33">
        <f t="shared" si="371"/>
        <v>0.60092943822461864</v>
      </c>
      <c r="N1597" s="24">
        <f t="shared" si="379"/>
        <v>3.7211722887938774</v>
      </c>
      <c r="O1597" s="24">
        <f t="shared" si="380"/>
        <v>3.7662753681790786</v>
      </c>
      <c r="P1597" s="24">
        <f t="shared" si="381"/>
        <v>75.837066645903846</v>
      </c>
      <c r="Q1597" s="4">
        <f t="shared" si="382"/>
        <v>37.600340486604665</v>
      </c>
    </row>
    <row r="1598" spans="2:17" x14ac:dyDescent="0.2">
      <c r="B1598" s="5">
        <f t="shared" si="376"/>
        <v>0.15749999999999897</v>
      </c>
      <c r="D1598" s="25">
        <f t="shared" si="372"/>
        <v>5.9991487834883521E-7</v>
      </c>
      <c r="E1598" s="18">
        <f t="shared" si="377"/>
        <v>6.1904002034249419E-5</v>
      </c>
      <c r="F1598" s="26">
        <f t="shared" si="375"/>
        <v>6.2652784541126843E-5</v>
      </c>
      <c r="G1598" s="17">
        <f t="shared" si="373"/>
        <v>-30068719.590134073</v>
      </c>
      <c r="H1598" s="10">
        <f t="shared" si="378"/>
        <v>7580693.8238241225</v>
      </c>
      <c r="I1598" s="21">
        <f t="shared" si="368"/>
        <v>-2263.1183124270801</v>
      </c>
      <c r="J1598" s="22">
        <f t="shared" si="369"/>
        <v>-0.75437277080902676</v>
      </c>
      <c r="K1598" s="27">
        <f t="shared" si="374"/>
        <v>4.04690441396265E-2</v>
      </c>
      <c r="L1598" s="5">
        <f t="shared" si="370"/>
        <v>3.7604391166778911E-2</v>
      </c>
      <c r="M1598" s="33">
        <f t="shared" si="371"/>
        <v>0.59991487834883517</v>
      </c>
      <c r="N1598" s="24">
        <f t="shared" si="379"/>
        <v>3.714240122054965</v>
      </c>
      <c r="O1598" s="24">
        <f t="shared" si="380"/>
        <v>3.7591670724676107</v>
      </c>
      <c r="P1598" s="24">
        <f t="shared" si="381"/>
        <v>75.80693823824123</v>
      </c>
      <c r="Q1598" s="4">
        <f t="shared" si="382"/>
        <v>37.60439116677891</v>
      </c>
    </row>
    <row r="1599" spans="2:17" x14ac:dyDescent="0.2">
      <c r="B1599" s="5">
        <f t="shared" si="376"/>
        <v>0.15759999999999896</v>
      </c>
      <c r="D1599" s="25">
        <f t="shared" si="372"/>
        <v>5.9890220830527222E-7</v>
      </c>
      <c r="E1599" s="18">
        <f t="shared" si="377"/>
        <v>6.178870435868993E-5</v>
      </c>
      <c r="F1599" s="26">
        <f t="shared" si="375"/>
        <v>6.2534599690350609E-5</v>
      </c>
      <c r="G1599" s="17">
        <f t="shared" si="373"/>
        <v>-29951300.275096953</v>
      </c>
      <c r="H1599" s="10">
        <f t="shared" si="378"/>
        <v>7577692.8228308614</v>
      </c>
      <c r="I1599" s="21">
        <f t="shared" si="368"/>
        <v>-2258.4608268018633</v>
      </c>
      <c r="J1599" s="22">
        <f t="shared" si="369"/>
        <v>-0.75282027560062115</v>
      </c>
      <c r="K1599" s="27">
        <f t="shared" si="374"/>
        <v>4.0393684487306021E-2</v>
      </c>
      <c r="L1599" s="5">
        <f t="shared" si="370"/>
        <v>3.7608434303210259E-2</v>
      </c>
      <c r="M1599" s="33">
        <f t="shared" si="371"/>
        <v>0.59890220830527219</v>
      </c>
      <c r="N1599" s="24">
        <f t="shared" si="379"/>
        <v>3.7073222615213957</v>
      </c>
      <c r="O1599" s="24">
        <f t="shared" si="380"/>
        <v>3.7520759814210365</v>
      </c>
      <c r="P1599" s="24">
        <f t="shared" si="381"/>
        <v>75.77692822830862</v>
      </c>
      <c r="Q1599" s="4">
        <f t="shared" si="382"/>
        <v>37.608434303210259</v>
      </c>
    </row>
    <row r="1600" spans="2:17" x14ac:dyDescent="0.2">
      <c r="B1600" s="5">
        <f t="shared" si="376"/>
        <v>0.15769999999999895</v>
      </c>
      <c r="D1600" s="25">
        <f t="shared" si="372"/>
        <v>5.978914241974358E-7</v>
      </c>
      <c r="E1600" s="18">
        <f t="shared" si="377"/>
        <v>6.1673644184257888E-5</v>
      </c>
      <c r="F1600" s="26">
        <f t="shared" si="375"/>
        <v>6.2416700037461829E-5</v>
      </c>
      <c r="G1600" s="17">
        <f t="shared" si="373"/>
        <v>-29835813.266427159</v>
      </c>
      <c r="H1600" s="10">
        <f t="shared" si="378"/>
        <v>7574703.4671537848</v>
      </c>
      <c r="I1600" s="21">
        <f t="shared" si="368"/>
        <v>-2253.8212769621841</v>
      </c>
      <c r="J1600" s="22">
        <f t="shared" si="369"/>
        <v>-0.75127375898739468</v>
      </c>
      <c r="K1600" s="27">
        <f t="shared" si="374"/>
        <v>4.0318479785576622E-2</v>
      </c>
      <c r="L1600" s="5">
        <f t="shared" si="370"/>
        <v>3.7612469911423904E-2</v>
      </c>
      <c r="M1600" s="33">
        <f t="shared" si="371"/>
        <v>0.59789142419743579</v>
      </c>
      <c r="N1600" s="24">
        <f t="shared" si="379"/>
        <v>3.7004186510554731</v>
      </c>
      <c r="O1600" s="24">
        <f t="shared" si="380"/>
        <v>3.74500200224771</v>
      </c>
      <c r="P1600" s="24">
        <f t="shared" si="381"/>
        <v>75.747034671537861</v>
      </c>
      <c r="Q1600" s="4">
        <f t="shared" si="382"/>
        <v>37.612469911423901</v>
      </c>
    </row>
    <row r="1601" spans="2:17" x14ac:dyDescent="0.2">
      <c r="B1601" s="5">
        <f t="shared" si="376"/>
        <v>0.15779999999999894</v>
      </c>
      <c r="D1601" s="25">
        <f t="shared" si="372"/>
        <v>5.9688252214402448E-7</v>
      </c>
      <c r="E1601" s="18">
        <f t="shared" si="377"/>
        <v>6.1558820590562198E-5</v>
      </c>
      <c r="F1601" s="26">
        <f t="shared" si="375"/>
        <v>6.2299084053396223E-5</v>
      </c>
      <c r="G1601" s="17">
        <f t="shared" si="373"/>
        <v>-29722234.128157657</v>
      </c>
      <c r="H1601" s="10">
        <f t="shared" si="378"/>
        <v>7571725.5647840556</v>
      </c>
      <c r="I1601" s="21">
        <f t="shared" si="368"/>
        <v>-2249.1993691434391</v>
      </c>
      <c r="J1601" s="22">
        <f t="shared" si="369"/>
        <v>-0.74973312304781303</v>
      </c>
      <c r="K1601" s="27">
        <f t="shared" si="374"/>
        <v>4.0243429441474861E-2</v>
      </c>
      <c r="L1601" s="5">
        <f t="shared" si="370"/>
        <v>3.7616498006885254E-2</v>
      </c>
      <c r="M1601" s="33">
        <f t="shared" si="371"/>
        <v>0.59688252214402449</v>
      </c>
      <c r="N1601" s="24">
        <f t="shared" si="379"/>
        <v>3.6935292354337319</v>
      </c>
      <c r="O1601" s="24">
        <f t="shared" si="380"/>
        <v>3.7379450432037733</v>
      </c>
      <c r="P1601" s="24">
        <f t="shared" si="381"/>
        <v>75.71725564784056</v>
      </c>
      <c r="Q1601" s="4">
        <f t="shared" si="382"/>
        <v>37.616498006885251</v>
      </c>
    </row>
    <row r="1602" spans="2:17" x14ac:dyDescent="0.2">
      <c r="B1602" s="5">
        <f t="shared" si="376"/>
        <v>0.15789999999999893</v>
      </c>
      <c r="D1602" s="25">
        <f t="shared" si="372"/>
        <v>5.958754982786869E-7</v>
      </c>
      <c r="E1602" s="18">
        <f t="shared" si="377"/>
        <v>6.1444232672257969E-5</v>
      </c>
      <c r="F1602" s="26">
        <f t="shared" si="375"/>
        <v>6.2181750226398603E-5</v>
      </c>
      <c r="G1602" s="17">
        <f t="shared" si="373"/>
        <v>-29610538.513360973</v>
      </c>
      <c r="H1602" s="10">
        <f t="shared" si="378"/>
        <v>7568758.9261519797</v>
      </c>
      <c r="I1602" s="21">
        <f t="shared" si="368"/>
        <v>-2244.5948133149982</v>
      </c>
      <c r="J1602" s="22">
        <f t="shared" si="369"/>
        <v>-0.74819827110499937</v>
      </c>
      <c r="K1602" s="27">
        <f t="shared" si="374"/>
        <v>4.0168532871767221E-2</v>
      </c>
      <c r="L1602" s="5">
        <f t="shared" si="370"/>
        <v>3.7620518605000916E-2</v>
      </c>
      <c r="M1602" s="33">
        <f t="shared" si="371"/>
        <v>0.59587549827868691</v>
      </c>
      <c r="N1602" s="24">
        <f t="shared" si="379"/>
        <v>3.686653960335478</v>
      </c>
      <c r="O1602" s="24">
        <f t="shared" si="380"/>
        <v>3.7309050135839161</v>
      </c>
      <c r="P1602" s="24">
        <f t="shared" si="381"/>
        <v>75.687589261519804</v>
      </c>
      <c r="Q1602" s="4">
        <f t="shared" si="382"/>
        <v>37.620518605000917</v>
      </c>
    </row>
    <row r="1603" spans="2:17" x14ac:dyDescent="0.2">
      <c r="B1603" s="5">
        <f t="shared" si="376"/>
        <v>0.15799999999999892</v>
      </c>
      <c r="D1603" s="25">
        <f t="shared" si="372"/>
        <v>5.9487034874977114E-7</v>
      </c>
      <c r="E1603" s="18">
        <f t="shared" si="377"/>
        <v>6.1329879538856089E-5</v>
      </c>
      <c r="F1603" s="26">
        <f t="shared" si="375"/>
        <v>6.2064697061867355E-5</v>
      </c>
      <c r="G1603" s="17">
        <f t="shared" si="373"/>
        <v>-29500702.165625352</v>
      </c>
      <c r="H1603" s="10">
        <f t="shared" si="378"/>
        <v>7565803.3641180303</v>
      </c>
      <c r="I1603" s="21">
        <f t="shared" si="368"/>
        <v>-2240.0073231663723</v>
      </c>
      <c r="J1603" s="22">
        <f t="shared" si="369"/>
        <v>-0.74666910772212414</v>
      </c>
      <c r="K1603" s="27">
        <f t="shared" si="374"/>
        <v>4.0093789502825862E-2</v>
      </c>
      <c r="L1603" s="5">
        <f t="shared" si="370"/>
        <v>3.7624531721119646E-2</v>
      </c>
      <c r="M1603" s="33">
        <f t="shared" si="371"/>
        <v>0.59487034874977118</v>
      </c>
      <c r="N1603" s="24">
        <f t="shared" si="379"/>
        <v>3.6797927723313655</v>
      </c>
      <c r="O1603" s="24">
        <f t="shared" si="380"/>
        <v>3.7238818237120412</v>
      </c>
      <c r="P1603" s="24">
        <f t="shared" si="381"/>
        <v>75.65803364118031</v>
      </c>
      <c r="Q1603" s="4">
        <f t="shared" si="382"/>
        <v>37.624531721119645</v>
      </c>
    </row>
    <row r="1604" spans="2:17" x14ac:dyDescent="0.2">
      <c r="B1604" s="5">
        <f t="shared" si="376"/>
        <v>0.15809999999999891</v>
      </c>
      <c r="D1604" s="25">
        <f t="shared" si="372"/>
        <v>5.938670697200892E-7</v>
      </c>
      <c r="E1604" s="18">
        <f t="shared" si="377"/>
        <v>6.1215760314533516E-5</v>
      </c>
      <c r="F1604" s="26">
        <f t="shared" si="375"/>
        <v>6.1947923082200963E-5</v>
      </c>
      <c r="G1604" s="17">
        <f t="shared" si="373"/>
        <v>-29392700.920450632</v>
      </c>
      <c r="H1604" s="10">
        <f t="shared" si="378"/>
        <v>7562858.6939637261</v>
      </c>
      <c r="I1604" s="21">
        <f t="shared" si="368"/>
        <v>-2235.4366160931627</v>
      </c>
      <c r="J1604" s="22">
        <f t="shared" si="369"/>
        <v>-0.74514553869772093</v>
      </c>
      <c r="K1604" s="27">
        <f t="shared" si="374"/>
        <v>4.0019198770504867E-2</v>
      </c>
      <c r="L1604" s="5">
        <f t="shared" si="370"/>
        <v>3.7628537370533309E-2</v>
      </c>
      <c r="M1604" s="33">
        <f t="shared" si="371"/>
        <v>0.59386706972008918</v>
      </c>
      <c r="N1604" s="24">
        <f t="shared" si="379"/>
        <v>3.6729456188720109</v>
      </c>
      <c r="O1604" s="24">
        <f t="shared" si="380"/>
        <v>3.7168753849320577</v>
      </c>
      <c r="P1604" s="24">
        <f t="shared" si="381"/>
        <v>75.628586939637273</v>
      </c>
      <c r="Q1604" s="4">
        <f t="shared" si="382"/>
        <v>37.628537370533309</v>
      </c>
    </row>
    <row r="1605" spans="2:17" x14ac:dyDescent="0.2">
      <c r="B1605" s="5">
        <f t="shared" si="376"/>
        <v>0.1581999999999989</v>
      </c>
      <c r="D1605" s="25">
        <f t="shared" si="372"/>
        <v>5.9286565736667305E-7</v>
      </c>
      <c r="E1605" s="18">
        <f t="shared" si="377"/>
        <v>6.1101874137944358E-5</v>
      </c>
      <c r="F1605" s="26">
        <f t="shared" si="375"/>
        <v>6.1831426826643404E-5</v>
      </c>
      <c r="G1605" s="17">
        <f t="shared" si="373"/>
        <v>-29286510.706697855</v>
      </c>
      <c r="H1605" s="10">
        <f t="shared" si="378"/>
        <v>7559924.7333823685</v>
      </c>
      <c r="I1605" s="21">
        <f t="shared" si="368"/>
        <v>-2230.8824131828014</v>
      </c>
      <c r="J1605" s="22">
        <f t="shared" si="369"/>
        <v>-0.74362747106093385</v>
      </c>
      <c r="K1605" s="27">
        <f t="shared" si="374"/>
        <v>3.9944760120016937E-2</v>
      </c>
      <c r="L1605" s="5">
        <f t="shared" si="370"/>
        <v>3.7632535568477836E-2</v>
      </c>
      <c r="M1605" s="33">
        <f t="shared" si="371"/>
        <v>0.59286565736667307</v>
      </c>
      <c r="N1605" s="24">
        <f t="shared" si="379"/>
        <v>3.6661124482766616</v>
      </c>
      <c r="O1605" s="24">
        <f t="shared" si="380"/>
        <v>3.7098856095986044</v>
      </c>
      <c r="P1605" s="24">
        <f t="shared" si="381"/>
        <v>75.599247333823698</v>
      </c>
      <c r="Q1605" s="4">
        <f t="shared" si="382"/>
        <v>37.632535568477834</v>
      </c>
    </row>
    <row r="1606" spans="2:17" x14ac:dyDescent="0.2">
      <c r="B1606" s="5">
        <f t="shared" si="376"/>
        <v>0.15829999999999889</v>
      </c>
      <c r="D1606" s="25">
        <f t="shared" si="372"/>
        <v>5.9186610788054091E-7</v>
      </c>
      <c r="E1606" s="18">
        <f t="shared" si="377"/>
        <v>6.098822016203157E-5</v>
      </c>
      <c r="F1606" s="26">
        <f t="shared" si="375"/>
        <v>6.1715206851130681E-5</v>
      </c>
      <c r="G1606" s="17">
        <f t="shared" si="373"/>
        <v>-29182107.54796185</v>
      </c>
      <c r="H1606" s="10">
        <f t="shared" si="378"/>
        <v>7557001.3024696354</v>
      </c>
      <c r="I1606" s="21">
        <f t="shared" si="368"/>
        <v>-2226.3444392000561</v>
      </c>
      <c r="J1606" s="22">
        <f t="shared" si="369"/>
        <v>-0.74211481306668536</v>
      </c>
      <c r="K1606" s="27">
        <f t="shared" si="374"/>
        <v>3.9870473005810557E-2</v>
      </c>
      <c r="L1606" s="5">
        <f t="shared" si="370"/>
        <v>3.7636526330134125E-2</v>
      </c>
      <c r="M1606" s="33">
        <f t="shared" si="371"/>
        <v>0.59186610788054095</v>
      </c>
      <c r="N1606" s="24">
        <f t="shared" si="379"/>
        <v>3.659293209721894</v>
      </c>
      <c r="O1606" s="24">
        <f t="shared" si="380"/>
        <v>3.7029124110678406</v>
      </c>
      <c r="P1606" s="24">
        <f t="shared" si="381"/>
        <v>75.570013024696365</v>
      </c>
      <c r="Q1606" s="4">
        <f t="shared" si="382"/>
        <v>37.636526330134124</v>
      </c>
    </row>
    <row r="1607" spans="2:17" x14ac:dyDescent="0.2">
      <c r="B1607" s="5">
        <f t="shared" si="376"/>
        <v>0.15839999999999888</v>
      </c>
      <c r="D1607" s="25">
        <f t="shared" si="372"/>
        <v>5.9086841746647017E-7</v>
      </c>
      <c r="E1607" s="18">
        <f t="shared" si="377"/>
        <v>6.0874797553839452E-5</v>
      </c>
      <c r="F1607" s="26">
        <f t="shared" si="375"/>
        <v>6.1599261728138122E-5</v>
      </c>
      <c r="G1607" s="17">
        <f t="shared" si="373"/>
        <v>-29079467.56396443</v>
      </c>
      <c r="H1607" s="10">
        <f t="shared" si="378"/>
        <v>7554088.2237140387</v>
      </c>
      <c r="I1607" s="21">
        <f t="shared" si="368"/>
        <v>-2221.8224225723443</v>
      </c>
      <c r="J1607" s="22">
        <f t="shared" si="369"/>
        <v>-0.74060747419078143</v>
      </c>
      <c r="K1607" s="27">
        <f t="shared" si="374"/>
        <v>3.9796336891447681E-2</v>
      </c>
      <c r="L1607" s="5">
        <f t="shared" si="370"/>
        <v>3.7640509670628985E-2</v>
      </c>
      <c r="M1607" s="33">
        <f t="shared" si="371"/>
        <v>0.59086841746647012</v>
      </c>
      <c r="N1607" s="24">
        <f t="shared" si="379"/>
        <v>3.6524878532303671</v>
      </c>
      <c r="O1607" s="24">
        <f t="shared" si="380"/>
        <v>3.6959557036882873</v>
      </c>
      <c r="P1607" s="24">
        <f t="shared" si="381"/>
        <v>75.540882237140394</v>
      </c>
      <c r="Q1607" s="4">
        <f t="shared" si="382"/>
        <v>37.640509670628987</v>
      </c>
    </row>
    <row r="1608" spans="2:17" x14ac:dyDescent="0.2">
      <c r="B1608" s="5">
        <f t="shared" si="376"/>
        <v>0.15849999999999886</v>
      </c>
      <c r="D1608" s="25">
        <f t="shared" si="372"/>
        <v>5.8987258234275349E-7</v>
      </c>
      <c r="E1608" s="18">
        <f t="shared" si="377"/>
        <v>6.0761605494326874E-5</v>
      </c>
      <c r="F1608" s="26">
        <f t="shared" si="375"/>
        <v>6.1483590046525915E-5</v>
      </c>
      <c r="G1608" s="17">
        <f t="shared" si="373"/>
        <v>-28978566.971946802</v>
      </c>
      <c r="H1608" s="10">
        <f t="shared" si="378"/>
        <v>7551185.3219872434</v>
      </c>
      <c r="I1608" s="21">
        <f t="shared" si="368"/>
        <v>-2217.3160953748297</v>
      </c>
      <c r="J1608" s="22">
        <f t="shared" si="369"/>
        <v>-0.73910536512494329</v>
      </c>
      <c r="K1608" s="27">
        <f t="shared" si="374"/>
        <v>3.9722351249481896E-2</v>
      </c>
      <c r="L1608" s="5">
        <f t="shared" si="370"/>
        <v>3.7644485605036034E-2</v>
      </c>
      <c r="M1608" s="33">
        <f t="shared" si="371"/>
        <v>0.58987258234275353</v>
      </c>
      <c r="N1608" s="24">
        <f t="shared" si="379"/>
        <v>3.6456963296596125</v>
      </c>
      <c r="O1608" s="24">
        <f t="shared" si="380"/>
        <v>3.6890154027915547</v>
      </c>
      <c r="P1608" s="24">
        <f t="shared" si="381"/>
        <v>75.511853219872435</v>
      </c>
      <c r="Q1608" s="4">
        <f t="shared" si="382"/>
        <v>37.644485605036031</v>
      </c>
    </row>
    <row r="1609" spans="2:17" x14ac:dyDescent="0.2">
      <c r="B1609" s="5">
        <f t="shared" si="376"/>
        <v>0.15859999999999885</v>
      </c>
      <c r="D1609" s="25">
        <f t="shared" si="372"/>
        <v>5.8887859874099211E-7</v>
      </c>
      <c r="E1609" s="18">
        <f t="shared" si="377"/>
        <v>6.0648643178181253E-5</v>
      </c>
      <c r="F1609" s="26">
        <f t="shared" si="375"/>
        <v>6.1368190411388641E-5</v>
      </c>
      <c r="G1609" s="17">
        <f t="shared" si="373"/>
        <v>-28879382.087961633</v>
      </c>
      <c r="H1609" s="10">
        <f t="shared" si="378"/>
        <v>7548292.4245342482</v>
      </c>
      <c r="I1609" s="21">
        <f t="shared" si="368"/>
        <v>-2212.8251933153078</v>
      </c>
      <c r="J1609" s="22">
        <f t="shared" si="369"/>
        <v>-0.73760839777176923</v>
      </c>
      <c r="K1609" s="27">
        <f t="shared" si="374"/>
        <v>3.9648515561337062E-2</v>
      </c>
      <c r="L1609" s="5">
        <f t="shared" si="370"/>
        <v>3.7648454148376573E-2</v>
      </c>
      <c r="M1609" s="33">
        <f t="shared" si="371"/>
        <v>0.58887859874099213</v>
      </c>
      <c r="N1609" s="24">
        <f t="shared" si="379"/>
        <v>3.6389185906908752</v>
      </c>
      <c r="O1609" s="24">
        <f t="shared" si="380"/>
        <v>3.6820914246833185</v>
      </c>
      <c r="P1609" s="24">
        <f t="shared" si="381"/>
        <v>75.482924245342488</v>
      </c>
      <c r="Q1609" s="4">
        <f t="shared" si="382"/>
        <v>37.648454148376572</v>
      </c>
    </row>
    <row r="1610" spans="2:17" x14ac:dyDescent="0.2">
      <c r="B1610" s="5">
        <f t="shared" si="376"/>
        <v>0.15869999999999884</v>
      </c>
      <c r="D1610" s="25">
        <f t="shared" si="372"/>
        <v>5.8788646290585699E-7</v>
      </c>
      <c r="E1610" s="18">
        <f t="shared" si="377"/>
        <v>6.0535909813633248E-5</v>
      </c>
      <c r="F1610" s="26">
        <f t="shared" si="375"/>
        <v>6.1253061443901471E-5</v>
      </c>
      <c r="G1610" s="17">
        <f t="shared" si="373"/>
        <v>-28781889.328295544</v>
      </c>
      <c r="H1610" s="10">
        <f t="shared" si="378"/>
        <v>7545409.3609634349</v>
      </c>
      <c r="I1610" s="21">
        <f t="shared" si="368"/>
        <v>-2208.3494557188897</v>
      </c>
      <c r="J1610" s="22">
        <f t="shared" si="369"/>
        <v>-0.73611648523962991</v>
      </c>
      <c r="K1610" s="27">
        <f t="shared" si="374"/>
        <v>3.9574829317186491E-2</v>
      </c>
      <c r="L1610" s="5">
        <f t="shared" si="370"/>
        <v>3.7652415315620497E-2</v>
      </c>
      <c r="M1610" s="33">
        <f t="shared" si="371"/>
        <v>0.587886462905857</v>
      </c>
      <c r="N1610" s="24">
        <f t="shared" si="379"/>
        <v>3.6321545888179947</v>
      </c>
      <c r="O1610" s="24">
        <f t="shared" si="380"/>
        <v>3.6751836866340883</v>
      </c>
      <c r="P1610" s="24">
        <f t="shared" si="381"/>
        <v>75.454093609634356</v>
      </c>
      <c r="Q1610" s="4">
        <f t="shared" si="382"/>
        <v>37.652415315620495</v>
      </c>
    </row>
    <row r="1611" spans="2:17" x14ac:dyDescent="0.2">
      <c r="B1611" s="5">
        <f t="shared" si="376"/>
        <v>0.15879999999999883</v>
      </c>
      <c r="D1611" s="25">
        <f t="shared" si="372"/>
        <v>5.8689617109487704E-7</v>
      </c>
      <c r="E1611" s="18">
        <f t="shared" si="377"/>
        <v>6.042340462227234E-5</v>
      </c>
      <c r="F1611" s="26">
        <f t="shared" si="375"/>
        <v>6.1138201781169312E-5</v>
      </c>
      <c r="G1611" s="17">
        <f t="shared" si="373"/>
        <v>-28686065.210728951</v>
      </c>
      <c r="H1611" s="10">
        <f t="shared" si="378"/>
        <v>7542535.9632364837</v>
      </c>
      <c r="I1611" s="21">
        <f t="shared" si="368"/>
        <v>-2203.8886255124808</v>
      </c>
      <c r="J1611" s="22">
        <f t="shared" si="369"/>
        <v>-0.73462954183749363</v>
      </c>
      <c r="K1611" s="27">
        <f t="shared" si="374"/>
        <v>3.9501292015832634E-2</v>
      </c>
      <c r="L1611" s="5">
        <f t="shared" si="370"/>
        <v>3.7656369121687149E-2</v>
      </c>
      <c r="M1611" s="33">
        <f t="shared" si="371"/>
        <v>0.58689617109487702</v>
      </c>
      <c r="N1611" s="24">
        <f t="shared" si="379"/>
        <v>3.6254042773363406</v>
      </c>
      <c r="O1611" s="24">
        <f t="shared" si="380"/>
        <v>3.6682921068701586</v>
      </c>
      <c r="P1611" s="24">
        <f t="shared" si="381"/>
        <v>75.425359632364845</v>
      </c>
      <c r="Q1611" s="4">
        <f t="shared" si="382"/>
        <v>37.656369121687149</v>
      </c>
    </row>
    <row r="1612" spans="2:17" x14ac:dyDescent="0.2">
      <c r="B1612" s="5">
        <f t="shared" si="376"/>
        <v>0.15889999999999882</v>
      </c>
      <c r="D1612" s="25">
        <f t="shared" si="372"/>
        <v>5.8590771957821383E-7</v>
      </c>
      <c r="E1612" s="18">
        <f t="shared" si="377"/>
        <v>6.0311126838863061E-5</v>
      </c>
      <c r="F1612" s="26">
        <f t="shared" si="375"/>
        <v>6.1023610076074601E-5</v>
      </c>
      <c r="G1612" s="17">
        <f t="shared" si="373"/>
        <v>-28591886.355878841</v>
      </c>
      <c r="H1612" s="10">
        <f t="shared" si="378"/>
        <v>7539672.065658153</v>
      </c>
      <c r="I1612" s="21">
        <f t="shared" si="368"/>
        <v>-2199.4424492090648</v>
      </c>
      <c r="J1612" s="22">
        <f t="shared" si="369"/>
        <v>-0.73314748306968824</v>
      </c>
      <c r="K1612" s="27">
        <f t="shared" si="374"/>
        <v>3.9427903164587275E-2</v>
      </c>
      <c r="L1612" s="5">
        <f t="shared" si="370"/>
        <v>3.7660315581446169E-2</v>
      </c>
      <c r="M1612" s="33">
        <f t="shared" si="371"/>
        <v>0.58590771957821386</v>
      </c>
      <c r="N1612" s="24">
        <f t="shared" si="379"/>
        <v>3.6186676103317836</v>
      </c>
      <c r="O1612" s="24">
        <f t="shared" si="380"/>
        <v>3.6614166045644763</v>
      </c>
      <c r="P1612" s="24">
        <f t="shared" si="381"/>
        <v>75.396720656581536</v>
      </c>
      <c r="Q1612" s="4">
        <f t="shared" si="382"/>
        <v>37.66031558144617</v>
      </c>
    </row>
    <row r="1613" spans="2:17" x14ac:dyDescent="0.2">
      <c r="B1613" s="5">
        <f t="shared" si="376"/>
        <v>0.15899999999999881</v>
      </c>
      <c r="D1613" s="25">
        <f t="shared" si="372"/>
        <v>5.8492110463845829E-7</v>
      </c>
      <c r="E1613" s="18">
        <f t="shared" si="377"/>
        <v>6.0199075711162143E-5</v>
      </c>
      <c r="F1613" s="26">
        <f t="shared" si="375"/>
        <v>6.0909284997127632E-5</v>
      </c>
      <c r="G1613" s="17">
        <f t="shared" si="373"/>
        <v>-28499329.488461606</v>
      </c>
      <c r="H1613" s="10">
        <f t="shared" si="378"/>
        <v>7536817.504865936</v>
      </c>
      <c r="I1613" s="21">
        <f t="shared" si="368"/>
        <v>-2195.0106768917904</v>
      </c>
      <c r="J1613" s="22">
        <f t="shared" si="369"/>
        <v>-0.7316702256305968</v>
      </c>
      <c r="K1613" s="27">
        <f t="shared" si="374"/>
        <v>3.9354662279152262E-2</v>
      </c>
      <c r="L1613" s="5">
        <f t="shared" si="370"/>
        <v>3.7664254709718355E-2</v>
      </c>
      <c r="M1613" s="33">
        <f t="shared" si="371"/>
        <v>0.58492110463845826</v>
      </c>
      <c r="N1613" s="24">
        <f t="shared" si="379"/>
        <v>3.6119445426697285</v>
      </c>
      <c r="O1613" s="24">
        <f t="shared" si="380"/>
        <v>3.6545570998276578</v>
      </c>
      <c r="P1613" s="24">
        <f t="shared" si="381"/>
        <v>75.368175048659367</v>
      </c>
      <c r="Q1613" s="4">
        <f t="shared" si="382"/>
        <v>37.664254709718357</v>
      </c>
    </row>
    <row r="1614" spans="2:17" x14ac:dyDescent="0.2">
      <c r="B1614" s="5">
        <f t="shared" si="376"/>
        <v>0.1590999999999988</v>
      </c>
      <c r="D1614" s="25">
        <f t="shared" si="372"/>
        <v>5.8393632257041218E-7</v>
      </c>
      <c r="E1614" s="18">
        <f t="shared" si="377"/>
        <v>6.0087250499736374E-5</v>
      </c>
      <c r="F1614" s="26">
        <f t="shared" si="375"/>
        <v>6.0795225228315155E-5</v>
      </c>
      <c r="G1614" s="17">
        <f t="shared" si="373"/>
        <v>-28408371.438619558</v>
      </c>
      <c r="H1614" s="10">
        <f t="shared" si="378"/>
        <v>7533972.1198195815</v>
      </c>
      <c r="I1614" s="21">
        <f t="shared" si="368"/>
        <v>-2190.59306219784</v>
      </c>
      <c r="J1614" s="22">
        <f t="shared" si="369"/>
        <v>-0.73019768739928004</v>
      </c>
      <c r="K1614" s="27">
        <f t="shared" si="374"/>
        <v>3.9281568883500768E-2</v>
      </c>
      <c r="L1614" s="5">
        <f t="shared" si="370"/>
        <v>3.7668186521276487E-2</v>
      </c>
      <c r="M1614" s="33">
        <f t="shared" si="371"/>
        <v>0.58393632257041217</v>
      </c>
      <c r="N1614" s="24">
        <f t="shared" si="379"/>
        <v>3.6052350299841822</v>
      </c>
      <c r="O1614" s="24">
        <f t="shared" si="380"/>
        <v>3.6477135136989092</v>
      </c>
      <c r="P1614" s="24">
        <f t="shared" si="381"/>
        <v>75.339721198195818</v>
      </c>
      <c r="Q1614" s="4">
        <f t="shared" si="382"/>
        <v>37.668186521276489</v>
      </c>
    </row>
    <row r="1615" spans="2:17" x14ac:dyDescent="0.2">
      <c r="B1615" s="5">
        <f t="shared" si="376"/>
        <v>0.15919999999999879</v>
      </c>
      <c r="D1615" s="25">
        <f t="shared" si="372"/>
        <v>5.8295336968087971E-7</v>
      </c>
      <c r="E1615" s="18">
        <f t="shared" si="377"/>
        <v>5.9975650477781306E-5</v>
      </c>
      <c r="F1615" s="26">
        <f t="shared" si="375"/>
        <v>6.0681429468950465E-5</v>
      </c>
      <c r="G1615" s="17">
        <f t="shared" si="373"/>
        <v>-28318989.143151224</v>
      </c>
      <c r="H1615" s="10">
        <f t="shared" si="378"/>
        <v>7531135.7517904928</v>
      </c>
      <c r="I1615" s="21">
        <f t="shared" si="368"/>
        <v>-2186.1893623021397</v>
      </c>
      <c r="J1615" s="22">
        <f t="shared" si="369"/>
        <v>-0.72872978743404659</v>
      </c>
      <c r="K1615" s="27">
        <f t="shared" si="374"/>
        <v>3.9208622509759102E-2</v>
      </c>
      <c r="L1615" s="5">
        <f t="shared" si="370"/>
        <v>3.7672111030846146E-2</v>
      </c>
      <c r="M1615" s="33">
        <f t="shared" si="371"/>
        <v>0.58295336968087974</v>
      </c>
      <c r="N1615" s="24">
        <f t="shared" si="379"/>
        <v>3.5985390286668784</v>
      </c>
      <c r="O1615" s="24">
        <f t="shared" si="380"/>
        <v>3.6408857681370277</v>
      </c>
      <c r="P1615" s="24">
        <f t="shared" si="381"/>
        <v>75.311357517904938</v>
      </c>
      <c r="Q1615" s="4">
        <f t="shared" si="382"/>
        <v>37.672111030846146</v>
      </c>
    </row>
    <row r="1616" spans="2:17" x14ac:dyDescent="0.2">
      <c r="B1616" s="5">
        <f t="shared" si="376"/>
        <v>0.15929999999999878</v>
      </c>
      <c r="D1616" s="25">
        <f t="shared" si="372"/>
        <v>5.8197224228846427E-7</v>
      </c>
      <c r="E1616" s="18">
        <f t="shared" si="377"/>
        <v>5.9864274930940828E-5</v>
      </c>
      <c r="F1616" s="26">
        <f t="shared" si="375"/>
        <v>6.0567896433523987E-5</v>
      </c>
      <c r="G1616" s="17">
        <f t="shared" si="373"/>
        <v>-28231159.646766327</v>
      </c>
      <c r="H1616" s="10">
        <f t="shared" si="378"/>
        <v>7528308.2443509968</v>
      </c>
      <c r="I1616" s="21">
        <f t="shared" si="368"/>
        <v>-2181.7993379008512</v>
      </c>
      <c r="J1616" s="22">
        <f t="shared" si="369"/>
        <v>-0.72726644596695045</v>
      </c>
      <c r="K1616" s="27">
        <f t="shared" si="374"/>
        <v>3.9135822698089053E-2</v>
      </c>
      <c r="L1616" s="5">
        <f t="shared" si="370"/>
        <v>3.7676028253106536E-2</v>
      </c>
      <c r="M1616" s="33">
        <f t="shared" si="371"/>
        <v>0.58197224228846423</v>
      </c>
      <c r="N1616" s="24">
        <f t="shared" si="379"/>
        <v>3.5918564958564496</v>
      </c>
      <c r="O1616" s="24">
        <f t="shared" si="380"/>
        <v>3.6340737860114394</v>
      </c>
      <c r="P1616" s="24">
        <f t="shared" si="381"/>
        <v>75.283082443509969</v>
      </c>
      <c r="Q1616" s="4">
        <f t="shared" si="382"/>
        <v>37.676028253106537</v>
      </c>
    </row>
    <row r="1617" spans="2:17" x14ac:dyDescent="0.2">
      <c r="B1617" s="5">
        <f t="shared" si="376"/>
        <v>0.15939999999999876</v>
      </c>
      <c r="D1617" s="25">
        <f t="shared" si="372"/>
        <v>5.809929367233668E-7</v>
      </c>
      <c r="E1617" s="18">
        <f t="shared" si="377"/>
        <v>5.975312315712751E-5</v>
      </c>
      <c r="F1617" s="26">
        <f t="shared" si="375"/>
        <v>6.0454624851554173E-5</v>
      </c>
      <c r="G1617" s="17">
        <f t="shared" si="373"/>
        <v>-28144860.103326365</v>
      </c>
      <c r="H1617" s="10">
        <f t="shared" si="378"/>
        <v>7525489.4433634924</v>
      </c>
      <c r="I1617" s="21">
        <f t="shared" si="368"/>
        <v>-2177.4227531946826</v>
      </c>
      <c r="J1617" s="22">
        <f t="shared" si="369"/>
        <v>-0.72580758439822757</v>
      </c>
      <c r="K1617" s="27">
        <f t="shared" si="374"/>
        <v>3.9063168996570793E-2</v>
      </c>
      <c r="L1617" s="5">
        <f t="shared" si="370"/>
        <v>3.767993820269127E-2</v>
      </c>
      <c r="M1617" s="33">
        <f t="shared" si="371"/>
        <v>0.58099293672336683</v>
      </c>
      <c r="N1617" s="24">
        <f t="shared" si="379"/>
        <v>3.5851873894276505</v>
      </c>
      <c r="O1617" s="24">
        <f t="shared" si="380"/>
        <v>3.6272774910932504</v>
      </c>
      <c r="P1617" s="24">
        <f t="shared" si="381"/>
        <v>75.254894433634931</v>
      </c>
      <c r="Q1617" s="4">
        <f t="shared" si="382"/>
        <v>37.679938202691268</v>
      </c>
    </row>
    <row r="1618" spans="2:17" x14ac:dyDescent="0.2">
      <c r="B1618" s="5">
        <f t="shared" si="376"/>
        <v>0.15949999999999875</v>
      </c>
      <c r="D1618" s="25">
        <f t="shared" si="372"/>
        <v>5.8001544932718255E-7</v>
      </c>
      <c r="E1618" s="18">
        <f t="shared" si="377"/>
        <v>5.9642194466343815E-5</v>
      </c>
      <c r="F1618" s="26">
        <f t="shared" si="375"/>
        <v>6.0341613467438609E-5</v>
      </c>
      <c r="G1618" s="17">
        <f t="shared" si="373"/>
        <v>-28060067.77706651</v>
      </c>
      <c r="H1618" s="10">
        <f t="shared" si="378"/>
        <v>7522679.1969694728</v>
      </c>
      <c r="I1618" s="21">
        <f t="shared" si="368"/>
        <v>-2173.0593758720174</v>
      </c>
      <c r="J1618" s="22">
        <f t="shared" si="369"/>
        <v>-0.72435312529067253</v>
      </c>
      <c r="K1618" s="27">
        <f t="shared" si="374"/>
        <v>3.8990660961086346E-2</v>
      </c>
      <c r="L1618" s="5">
        <f t="shared" si="370"/>
        <v>3.768384089418915E-2</v>
      </c>
      <c r="M1618" s="33">
        <f t="shared" si="371"/>
        <v>0.58001544932718252</v>
      </c>
      <c r="N1618" s="24">
        <f t="shared" si="379"/>
        <v>3.5785316679806289</v>
      </c>
      <c r="O1618" s="24">
        <f t="shared" si="380"/>
        <v>3.6204968080463167</v>
      </c>
      <c r="P1618" s="24">
        <f t="shared" si="381"/>
        <v>75.22679196969473</v>
      </c>
      <c r="Q1618" s="4">
        <f t="shared" si="382"/>
        <v>37.683840894189153</v>
      </c>
    </row>
    <row r="1619" spans="2:17" x14ac:dyDescent="0.2">
      <c r="B1619" s="5">
        <f t="shared" si="376"/>
        <v>0.15959999999999874</v>
      </c>
      <c r="D1619" s="25">
        <f t="shared" si="372"/>
        <v>5.7903977645271302E-7</v>
      </c>
      <c r="E1619" s="18">
        <f t="shared" si="377"/>
        <v>5.9531488180504189E-5</v>
      </c>
      <c r="F1619" s="26">
        <f t="shared" si="375"/>
        <v>6.0228861040306634E-5</v>
      </c>
      <c r="G1619" s="17">
        <f t="shared" si="373"/>
        <v>-27976760.043791771</v>
      </c>
      <c r="H1619" s="10">
        <f t="shared" si="378"/>
        <v>7519877.35557843</v>
      </c>
      <c r="I1619" s="21">
        <f t="shared" si="368"/>
        <v>-2168.7089770918501</v>
      </c>
      <c r="J1619" s="22">
        <f t="shared" si="369"/>
        <v>-0.72290299236395006</v>
      </c>
      <c r="K1619" s="27">
        <f t="shared" si="374"/>
        <v>3.8918298155203618E-2</v>
      </c>
      <c r="L1619" s="5">
        <f t="shared" si="370"/>
        <v>3.7687736342144965E-2</v>
      </c>
      <c r="M1619" s="33">
        <f t="shared" si="371"/>
        <v>0.57903977645271298</v>
      </c>
      <c r="N1619" s="24">
        <f t="shared" si="379"/>
        <v>3.5718892908302515</v>
      </c>
      <c r="O1619" s="24">
        <f t="shared" si="380"/>
        <v>3.6137316624183979</v>
      </c>
      <c r="P1619" s="24">
        <f t="shared" si="381"/>
        <v>75.1987735557843</v>
      </c>
      <c r="Q1619" s="4">
        <f t="shared" si="382"/>
        <v>37.687736342144966</v>
      </c>
    </row>
    <row r="1620" spans="2:17" x14ac:dyDescent="0.2">
      <c r="B1620" s="5">
        <f t="shared" si="376"/>
        <v>0.15969999999999873</v>
      </c>
      <c r="D1620" s="25">
        <f t="shared" si="372"/>
        <v>5.7806591446375926E-7</v>
      </c>
      <c r="E1620" s="18">
        <f t="shared" si="377"/>
        <v>5.9421003633257987E-5</v>
      </c>
      <c r="F1620" s="26">
        <f t="shared" si="375"/>
        <v>6.0116366343870338E-5</v>
      </c>
      <c r="G1620" s="17">
        <f t="shared" si="373"/>
        <v>-27894914.392097779</v>
      </c>
      <c r="H1620" s="10">
        <f t="shared" si="378"/>
        <v>7517083.7718566358</v>
      </c>
      <c r="I1620" s="21">
        <f t="shared" si="368"/>
        <v>-2164.3713314665451</v>
      </c>
      <c r="J1620" s="22">
        <f t="shared" si="369"/>
        <v>-0.72145711048884842</v>
      </c>
      <c r="K1620" s="27">
        <f t="shared" si="374"/>
        <v>3.8846080150060976E-2</v>
      </c>
      <c r="L1620" s="5">
        <f t="shared" si="370"/>
        <v>3.7691624561060226E-2</v>
      </c>
      <c r="M1620" s="33">
        <f t="shared" si="371"/>
        <v>0.57806591446375921</v>
      </c>
      <c r="N1620" s="24">
        <f t="shared" si="379"/>
        <v>3.5652602179954793</v>
      </c>
      <c r="O1620" s="24">
        <f t="shared" si="380"/>
        <v>3.6069819806322201</v>
      </c>
      <c r="P1620" s="24">
        <f t="shared" si="381"/>
        <v>75.170837718566361</v>
      </c>
      <c r="Q1620" s="4">
        <f t="shared" si="382"/>
        <v>37.691624561060223</v>
      </c>
    </row>
    <row r="1621" spans="2:17" x14ac:dyDescent="0.2">
      <c r="B1621" s="5">
        <f t="shared" si="376"/>
        <v>0.15979999999999872</v>
      </c>
      <c r="D1621" s="25">
        <f t="shared" si="372"/>
        <v>5.7709385973494403E-7</v>
      </c>
      <c r="E1621" s="18">
        <f t="shared" si="377"/>
        <v>5.9310740169813257E-5</v>
      </c>
      <c r="F1621" s="26">
        <f t="shared" si="375"/>
        <v>6.0004128166278768E-5</v>
      </c>
      <c r="G1621" s="17">
        <f t="shared" si="373"/>
        <v>-27814508.42449405</v>
      </c>
      <c r="H1621" s="10">
        <f t="shared" si="378"/>
        <v>7514298.300715806</v>
      </c>
      <c r="I1621" s="21">
        <f t="shared" si="368"/>
        <v>-2160.0462170444139</v>
      </c>
      <c r="J1621" s="22">
        <f t="shared" si="369"/>
        <v>-0.72001540568147127</v>
      </c>
      <c r="K1621" s="27">
        <f t="shared" si="374"/>
        <v>3.8774006524252461E-2</v>
      </c>
      <c r="L1621" s="5">
        <f t="shared" si="370"/>
        <v>3.7695505565393944E-2</v>
      </c>
      <c r="M1621" s="33">
        <f t="shared" si="371"/>
        <v>0.57709385973494398</v>
      </c>
      <c r="N1621" s="24">
        <f t="shared" si="379"/>
        <v>3.5586444101887955</v>
      </c>
      <c r="O1621" s="24">
        <f t="shared" si="380"/>
        <v>3.600247689976726</v>
      </c>
      <c r="P1621" s="24">
        <f t="shared" si="381"/>
        <v>75.142983007158065</v>
      </c>
      <c r="Q1621" s="4">
        <f t="shared" si="382"/>
        <v>37.695505565393944</v>
      </c>
    </row>
    <row r="1622" spans="2:17" x14ac:dyDescent="0.2">
      <c r="B1622" s="5">
        <f t="shared" si="376"/>
        <v>0.15989999999999871</v>
      </c>
      <c r="D1622" s="25">
        <f t="shared" si="372"/>
        <v>5.7612360865151526E-7</v>
      </c>
      <c r="E1622" s="18">
        <f t="shared" si="377"/>
        <v>5.9200697146761457E-5</v>
      </c>
      <c r="F1622" s="26">
        <f t="shared" si="375"/>
        <v>5.9892145309970377E-5</v>
      </c>
      <c r="G1622" s="17">
        <f t="shared" si="373"/>
        <v>-27735519.858620431</v>
      </c>
      <c r="H1622" s="10">
        <f t="shared" si="378"/>
        <v>7511520.7993016504</v>
      </c>
      <c r="I1622" s="21">
        <f t="shared" si="368"/>
        <v>-2155.7334152921139</v>
      </c>
      <c r="J1622" s="22">
        <f t="shared" si="369"/>
        <v>-0.71857780509737135</v>
      </c>
      <c r="K1622" s="27">
        <f t="shared" si="374"/>
        <v>3.8702076863713519E-2</v>
      </c>
      <c r="L1622" s="5">
        <f t="shared" si="370"/>
        <v>3.7699379369563343E-2</v>
      </c>
      <c r="M1622" s="33">
        <f t="shared" si="371"/>
        <v>0.57612360865151524</v>
      </c>
      <c r="N1622" s="24">
        <f t="shared" si="379"/>
        <v>3.5520418288056876</v>
      </c>
      <c r="O1622" s="24">
        <f t="shared" si="380"/>
        <v>3.5935287185982228</v>
      </c>
      <c r="P1622" s="24">
        <f t="shared" si="381"/>
        <v>75.115207993016512</v>
      </c>
      <c r="Q1622" s="4">
        <f t="shared" si="382"/>
        <v>37.699379369563346</v>
      </c>
    </row>
    <row r="1623" spans="2:17" x14ac:dyDescent="0.2">
      <c r="B1623" s="5">
        <f t="shared" si="376"/>
        <v>0.1599999999999987</v>
      </c>
      <c r="D1623" s="25">
        <f t="shared" si="372"/>
        <v>5.7515515760916479E-7</v>
      </c>
      <c r="E1623" s="18">
        <f t="shared" si="377"/>
        <v>5.9090873931903026E-5</v>
      </c>
      <c r="F1623" s="26">
        <f t="shared" si="375"/>
        <v>5.9780416591527307E-5</v>
      </c>
      <c r="G1623" s="17">
        <f t="shared" si="373"/>
        <v>-27657926.528356802</v>
      </c>
      <c r="H1623" s="10">
        <f t="shared" si="378"/>
        <v>7508751.1269823015</v>
      </c>
      <c r="I1623" s="21">
        <f t="shared" si="368"/>
        <v>-2151.432711076875</v>
      </c>
      <c r="J1623" s="22">
        <f t="shared" si="369"/>
        <v>-0.71714423702562502</v>
      </c>
      <c r="K1623" s="27">
        <f t="shared" si="374"/>
        <v>3.8630290761607372E-2</v>
      </c>
      <c r="L1623" s="5">
        <f t="shared" si="370"/>
        <v>3.7703245987944611E-2</v>
      </c>
      <c r="M1623" s="33">
        <f t="shared" si="371"/>
        <v>0.5751551576091648</v>
      </c>
      <c r="N1623" s="24">
        <f t="shared" si="379"/>
        <v>3.5454524359141817</v>
      </c>
      <c r="O1623" s="24">
        <f t="shared" si="380"/>
        <v>3.5868249954916385</v>
      </c>
      <c r="P1623" s="24">
        <f t="shared" si="381"/>
        <v>75.087511269823025</v>
      </c>
      <c r="Q1623" s="4">
        <f t="shared" si="382"/>
        <v>37.703245987944612</v>
      </c>
    </row>
    <row r="1624" spans="2:17" x14ac:dyDescent="0.2">
      <c r="B1624" s="5">
        <f t="shared" si="376"/>
        <v>0.16009999999999869</v>
      </c>
      <c r="D1624" s="25">
        <f t="shared" si="372"/>
        <v>5.7418850301384714E-7</v>
      </c>
      <c r="E1624" s="18">
        <f t="shared" si="377"/>
        <v>5.8981269904073853E-5</v>
      </c>
      <c r="F1624" s="26">
        <f t="shared" si="375"/>
        <v>5.9668940841529866E-5</v>
      </c>
      <c r="G1624" s="17">
        <f t="shared" si="373"/>
        <v>-27581706.384971235</v>
      </c>
      <c r="H1624" s="10">
        <f t="shared" si="378"/>
        <v>7505989.1453366354</v>
      </c>
      <c r="I1624" s="21">
        <f t="shared" ref="I1624:I1687" si="383">$E$9*$I$4-H1624*$I$7-$E$14*K1623</f>
        <v>-2147.1438926485453</v>
      </c>
      <c r="J1624" s="22">
        <f t="shared" ref="J1624:J1667" si="384">I1624/$E$13</f>
        <v>-0.71571463088284837</v>
      </c>
      <c r="K1624" s="27">
        <f t="shared" si="374"/>
        <v>3.8558647818211951E-2</v>
      </c>
      <c r="L1624" s="5">
        <f t="shared" ref="L1624:L1667" si="385">+L1623+0.5*$C$20*(K1623+K1624)</f>
        <v>3.77071054348736E-2</v>
      </c>
      <c r="M1624" s="33">
        <f t="shared" ref="M1624:M1687" si="386">D1624*1000000</f>
        <v>0.57418850301384716</v>
      </c>
      <c r="N1624" s="24">
        <f t="shared" si="379"/>
        <v>3.5388761942444313</v>
      </c>
      <c r="O1624" s="24">
        <f t="shared" si="380"/>
        <v>3.5801364504917919</v>
      </c>
      <c r="P1624" s="24">
        <f t="shared" si="381"/>
        <v>75.059891453366362</v>
      </c>
      <c r="Q1624" s="4">
        <f t="shared" si="382"/>
        <v>37.707105434873597</v>
      </c>
    </row>
    <row r="1625" spans="2:17" x14ac:dyDescent="0.2">
      <c r="B1625" s="5">
        <f t="shared" si="376"/>
        <v>0.16019999999999868</v>
      </c>
      <c r="D1625" s="25">
        <f t="shared" ref="D1625:D1667" si="387">(-$E$15/($E$16)*L1624+$E$15)</f>
        <v>5.7322364128159988E-7</v>
      </c>
      <c r="E1625" s="18">
        <f t="shared" si="377"/>
        <v>5.8871884452972692E-5</v>
      </c>
      <c r="F1625" s="26">
        <f t="shared" si="375"/>
        <v>5.9557716904411512E-5</v>
      </c>
      <c r="G1625" s="17">
        <f t="shared" ref="G1625:G1688" si="388">$E$19/$E$11*(E1624-F1624)</f>
        <v>-27506837.498240519</v>
      </c>
      <c r="H1625" s="10">
        <f t="shared" si="378"/>
        <v>7503234.718142475</v>
      </c>
      <c r="I1625" s="21">
        <f t="shared" si="383"/>
        <v>-2142.8667516214696</v>
      </c>
      <c r="J1625" s="22">
        <f t="shared" si="384"/>
        <v>-0.71428891720715648</v>
      </c>
      <c r="K1625" s="27">
        <f t="shared" ref="K1625:K1667" si="389">+K1624+0.5*$C$20*(J1624+J1625)</f>
        <v>3.8487147640807448E-2</v>
      </c>
      <c r="L1625" s="5">
        <f t="shared" si="385"/>
        <v>3.7710957724646554E-2</v>
      </c>
      <c r="M1625" s="33">
        <f t="shared" si="386"/>
        <v>0.57322364128159986</v>
      </c>
      <c r="N1625" s="24">
        <f t="shared" si="379"/>
        <v>3.5323130671783614</v>
      </c>
      <c r="O1625" s="24">
        <f t="shared" si="380"/>
        <v>3.5734630142646906</v>
      </c>
      <c r="P1625" s="24">
        <f t="shared" si="381"/>
        <v>75.032347181424754</v>
      </c>
      <c r="Q1625" s="4">
        <f t="shared" si="382"/>
        <v>37.710957724646555</v>
      </c>
    </row>
    <row r="1626" spans="2:17" x14ac:dyDescent="0.2">
      <c r="B1626" s="5">
        <f t="shared" si="376"/>
        <v>0.16029999999999867</v>
      </c>
      <c r="D1626" s="25">
        <f t="shared" si="387"/>
        <v>5.7226056883836241E-7</v>
      </c>
      <c r="E1626" s="18">
        <f t="shared" si="377"/>
        <v>5.8762716978989414E-5</v>
      </c>
      <c r="F1626" s="26">
        <f t="shared" ref="F1626:F1667" si="390">$E$18*D1626*SQRT(H1625*2/$E$17)</f>
        <v>5.9446743638313803E-5</v>
      </c>
      <c r="G1626" s="17">
        <f t="shared" si="388"/>
        <v>-27433298.057552807</v>
      </c>
      <c r="H1626" s="10">
        <f t="shared" si="378"/>
        <v>7500487.7113646856</v>
      </c>
      <c r="I1626" s="21">
        <f t="shared" si="383"/>
        <v>-2138.6010829562088</v>
      </c>
      <c r="J1626" s="22">
        <f t="shared" si="384"/>
        <v>-0.71286702765206955</v>
      </c>
      <c r="K1626" s="27">
        <f t="shared" si="389"/>
        <v>3.8415789843564488E-2</v>
      </c>
      <c r="L1626" s="5">
        <f t="shared" si="385"/>
        <v>3.7714802871520771E-2</v>
      </c>
      <c r="M1626" s="33">
        <f t="shared" si="386"/>
        <v>0.5722605688383624</v>
      </c>
      <c r="N1626" s="24">
        <f t="shared" si="379"/>
        <v>3.5257630187393647</v>
      </c>
      <c r="O1626" s="24">
        <f t="shared" si="380"/>
        <v>3.566804618298828</v>
      </c>
      <c r="P1626" s="24">
        <f t="shared" si="381"/>
        <v>75.004877113646856</v>
      </c>
      <c r="Q1626" s="4">
        <f t="shared" si="382"/>
        <v>37.714802871520774</v>
      </c>
    </row>
    <row r="1627" spans="2:17" x14ac:dyDescent="0.2">
      <c r="B1627" s="5">
        <f t="shared" si="376"/>
        <v>0.16039999999999865</v>
      </c>
      <c r="D1627" s="25">
        <f t="shared" si="387"/>
        <v>5.7129928211980823E-7</v>
      </c>
      <c r="E1627" s="18">
        <f t="shared" si="377"/>
        <v>5.8653766893034322E-5</v>
      </c>
      <c r="F1627" s="26">
        <f t="shared" si="390"/>
        <v>5.9336019914943069E-5</v>
      </c>
      <c r="G1627" s="17">
        <f t="shared" si="388"/>
        <v>-27361066.372975528</v>
      </c>
      <c r="H1627" s="10">
        <f t="shared" si="378"/>
        <v>7497747.993143159</v>
      </c>
      <c r="I1627" s="21">
        <f t="shared" si="383"/>
        <v>-2134.3466849410656</v>
      </c>
      <c r="J1627" s="22">
        <f t="shared" si="384"/>
        <v>-0.71144889498035524</v>
      </c>
      <c r="K1627" s="27">
        <f t="shared" si="389"/>
        <v>3.8344574047432869E-2</v>
      </c>
      <c r="L1627" s="5">
        <f t="shared" si="385"/>
        <v>3.771864088971532E-2</v>
      </c>
      <c r="M1627" s="33">
        <f t="shared" si="386"/>
        <v>0.57129928211980818</v>
      </c>
      <c r="N1627" s="24">
        <f t="shared" si="379"/>
        <v>3.5192260135820592</v>
      </c>
      <c r="O1627" s="24">
        <f t="shared" si="380"/>
        <v>3.5601611948965841</v>
      </c>
      <c r="P1627" s="24">
        <f t="shared" si="381"/>
        <v>74.977479931431603</v>
      </c>
      <c r="Q1627" s="4">
        <f t="shared" si="382"/>
        <v>37.718640889715317</v>
      </c>
    </row>
    <row r="1628" spans="2:17" x14ac:dyDescent="0.2">
      <c r="B1628" s="5">
        <f t="shared" si="376"/>
        <v>0.16049999999999864</v>
      </c>
      <c r="D1628" s="25">
        <f t="shared" si="387"/>
        <v>5.7033977757117046E-7</v>
      </c>
      <c r="E1628" s="18">
        <f t="shared" si="377"/>
        <v>5.8545033616368257E-5</v>
      </c>
      <c r="F1628" s="26">
        <f t="shared" si="390"/>
        <v>5.9225544619426769E-5</v>
      </c>
      <c r="G1628" s="17">
        <f t="shared" si="388"/>
        <v>-27290120.876349907</v>
      </c>
      <c r="H1628" s="10">
        <f t="shared" si="378"/>
        <v>7495015.4337806925</v>
      </c>
      <c r="I1628" s="21">
        <f t="shared" si="383"/>
        <v>-2130.1033591734836</v>
      </c>
      <c r="J1628" s="22">
        <f t="shared" si="384"/>
        <v>-0.71003445305782786</v>
      </c>
      <c r="K1628" s="27">
        <f t="shared" si="389"/>
        <v>3.827349988003096E-2</v>
      </c>
      <c r="L1628" s="5">
        <f t="shared" si="385"/>
        <v>3.7722471793411691E-2</v>
      </c>
      <c r="M1628" s="33">
        <f t="shared" si="386"/>
        <v>0.57033977757117049</v>
      </c>
      <c r="N1628" s="24">
        <f t="shared" si="379"/>
        <v>3.5127020169820953</v>
      </c>
      <c r="O1628" s="24">
        <f t="shared" si="380"/>
        <v>3.5535326771656059</v>
      </c>
      <c r="P1628" s="24">
        <f t="shared" si="381"/>
        <v>74.950154337806936</v>
      </c>
      <c r="Q1628" s="4">
        <f t="shared" si="382"/>
        <v>37.722471793411692</v>
      </c>
    </row>
    <row r="1629" spans="2:17" x14ac:dyDescent="0.2">
      <c r="B1629" s="5">
        <f t="shared" si="376"/>
        <v>0.16059999999999863</v>
      </c>
      <c r="D1629" s="25">
        <f t="shared" si="387"/>
        <v>5.6938205164707749E-7</v>
      </c>
      <c r="E1629" s="18">
        <f t="shared" si="377"/>
        <v>5.843651658043371E-5</v>
      </c>
      <c r="F1629" s="26">
        <f t="shared" si="390"/>
        <v>5.9115316650170994E-5</v>
      </c>
      <c r="G1629" s="17">
        <f t="shared" si="388"/>
        <v>-27220440.122340482</v>
      </c>
      <c r="H1629" s="10">
        <f t="shared" si="378"/>
        <v>7492289.9057307579</v>
      </c>
      <c r="I1629" s="21">
        <f t="shared" si="383"/>
        <v>-2125.8709105412504</v>
      </c>
      <c r="J1629" s="22">
        <f t="shared" si="384"/>
        <v>-0.70862363684708352</v>
      </c>
      <c r="K1629" s="27">
        <f t="shared" si="389"/>
        <v>3.8202566975535715E-2</v>
      </c>
      <c r="L1629" s="5">
        <f t="shared" si="385"/>
        <v>3.7726295596754472E-2</v>
      </c>
      <c r="M1629" s="33">
        <f t="shared" si="386"/>
        <v>0.56938205164707745</v>
      </c>
      <c r="N1629" s="24">
        <f t="shared" si="379"/>
        <v>3.5061909948260226</v>
      </c>
      <c r="O1629" s="24">
        <f t="shared" si="380"/>
        <v>3.5469189990102596</v>
      </c>
      <c r="P1629" s="24">
        <f t="shared" si="381"/>
        <v>74.922899057307589</v>
      </c>
      <c r="Q1629" s="4">
        <f t="shared" si="382"/>
        <v>37.726295596754476</v>
      </c>
    </row>
    <row r="1630" spans="2:17" x14ac:dyDescent="0.2">
      <c r="B1630" s="5">
        <f t="shared" si="376"/>
        <v>0.16069999999999862</v>
      </c>
      <c r="D1630" s="25">
        <f t="shared" si="387"/>
        <v>5.6842610081138192E-7</v>
      </c>
      <c r="E1630" s="18">
        <f t="shared" si="377"/>
        <v>5.8328215226686924E-5</v>
      </c>
      <c r="F1630" s="26">
        <f t="shared" si="390"/>
        <v>5.9005334918717673E-5</v>
      </c>
      <c r="G1630" s="17">
        <f t="shared" si="388"/>
        <v>-27152002.789491363</v>
      </c>
      <c r="H1630" s="10">
        <f t="shared" si="378"/>
        <v>7489571.2835851666</v>
      </c>
      <c r="I1630" s="21">
        <f t="shared" si="383"/>
        <v>-2121.6491472035641</v>
      </c>
      <c r="J1630" s="22">
        <f t="shared" si="384"/>
        <v>-0.707216382401188</v>
      </c>
      <c r="K1630" s="27">
        <f t="shared" si="389"/>
        <v>3.8131774974573304E-2</v>
      </c>
      <c r="L1630" s="5">
        <f t="shared" si="385"/>
        <v>3.7730112313851975E-2</v>
      </c>
      <c r="M1630" s="33">
        <f t="shared" si="386"/>
        <v>0.5684261008113819</v>
      </c>
      <c r="N1630" s="24">
        <f t="shared" si="379"/>
        <v>3.4996929136012156</v>
      </c>
      <c r="O1630" s="24">
        <f t="shared" si="380"/>
        <v>3.5403200951230605</v>
      </c>
      <c r="P1630" s="24">
        <f t="shared" si="381"/>
        <v>74.895712835851668</v>
      </c>
      <c r="Q1630" s="4">
        <f t="shared" si="382"/>
        <v>37.730112313851976</v>
      </c>
    </row>
    <row r="1631" spans="2:17" x14ac:dyDescent="0.2">
      <c r="B1631" s="5">
        <f t="shared" si="376"/>
        <v>0.16079999999999861</v>
      </c>
      <c r="D1631" s="25">
        <f t="shared" si="387"/>
        <v>5.6747192153700636E-7</v>
      </c>
      <c r="E1631" s="18">
        <f t="shared" si="377"/>
        <v>5.8220129006430899E-5</v>
      </c>
      <c r="F1631" s="26">
        <f t="shared" si="390"/>
        <v>5.8895598349603857E-5</v>
      </c>
      <c r="G1631" s="17">
        <f t="shared" si="388"/>
        <v>-27084787.681229949</v>
      </c>
      <c r="H1631" s="10">
        <f t="shared" si="378"/>
        <v>7486859.4440616304</v>
      </c>
      <c r="I1631" s="21">
        <f t="shared" si="383"/>
        <v>-2117.4378805719216</v>
      </c>
      <c r="J1631" s="22">
        <f t="shared" si="384"/>
        <v>-0.70581262685730717</v>
      </c>
      <c r="K1631" s="27">
        <f t="shared" si="389"/>
        <v>3.8061123524110382E-2</v>
      </c>
      <c r="L1631" s="5">
        <f t="shared" si="385"/>
        <v>3.7733921958776909E-2</v>
      </c>
      <c r="M1631" s="33">
        <f t="shared" si="386"/>
        <v>0.56747192153700632</v>
      </c>
      <c r="N1631" s="24">
        <f t="shared" si="379"/>
        <v>3.4932077403858539</v>
      </c>
      <c r="O1631" s="24">
        <f t="shared" si="380"/>
        <v>3.5337359009762315</v>
      </c>
      <c r="P1631" s="24">
        <f t="shared" si="381"/>
        <v>74.868594440616306</v>
      </c>
      <c r="Q1631" s="4">
        <f t="shared" si="382"/>
        <v>37.733921958776911</v>
      </c>
    </row>
    <row r="1632" spans="2:17" x14ac:dyDescent="0.2">
      <c r="B1632" s="5">
        <f t="shared" si="376"/>
        <v>0.1608999999999986</v>
      </c>
      <c r="D1632" s="25">
        <f t="shared" si="387"/>
        <v>5.6651951030577407E-7</v>
      </c>
      <c r="E1632" s="18">
        <f t="shared" si="377"/>
        <v>5.8112257380649368E-5</v>
      </c>
      <c r="F1632" s="26">
        <f t="shared" si="390"/>
        <v>5.8786105880219701E-5</v>
      </c>
      <c r="G1632" s="17">
        <f t="shared" si="388"/>
        <v>-27018773.726918329</v>
      </c>
      <c r="H1632" s="10">
        <f t="shared" si="378"/>
        <v>7484154.265991223</v>
      </c>
      <c r="I1632" s="21">
        <f t="shared" si="383"/>
        <v>-2113.2369252908738</v>
      </c>
      <c r="J1632" s="22">
        <f t="shared" si="384"/>
        <v>-0.70441230843029123</v>
      </c>
      <c r="K1632" s="27">
        <f t="shared" si="389"/>
        <v>3.7990612277346E-2</v>
      </c>
      <c r="L1632" s="5">
        <f t="shared" si="385"/>
        <v>3.7737724545566981E-2</v>
      </c>
      <c r="M1632" s="33">
        <f t="shared" si="386"/>
        <v>0.56651951030577408</v>
      </c>
      <c r="N1632" s="24">
        <f t="shared" si="379"/>
        <v>3.4867354428389619</v>
      </c>
      <c r="O1632" s="24">
        <f t="shared" si="380"/>
        <v>3.527166352813182</v>
      </c>
      <c r="P1632" s="24">
        <f t="shared" si="381"/>
        <v>74.841542659912236</v>
      </c>
      <c r="Q1632" s="4">
        <f t="shared" si="382"/>
        <v>37.737724545566984</v>
      </c>
    </row>
    <row r="1633" spans="2:17" x14ac:dyDescent="0.2">
      <c r="B1633" s="5">
        <f t="shared" si="376"/>
        <v>0.16099999999999859</v>
      </c>
      <c r="D1633" s="25">
        <f t="shared" si="387"/>
        <v>5.6556886360825474E-7</v>
      </c>
      <c r="E1633" s="18">
        <f t="shared" si="377"/>
        <v>5.8004599819841774E-5</v>
      </c>
      <c r="F1633" s="26">
        <f t="shared" si="390"/>
        <v>5.8676856460668288E-5</v>
      </c>
      <c r="G1633" s="17">
        <f t="shared" si="388"/>
        <v>-26953939.982813343</v>
      </c>
      <c r="H1633" s="10">
        <f t="shared" si="378"/>
        <v>7481455.6303057363</v>
      </c>
      <c r="I1633" s="21">
        <f t="shared" si="383"/>
        <v>-2109.0460992186086</v>
      </c>
      <c r="J1633" s="22">
        <f t="shared" si="384"/>
        <v>-0.70301536640620288</v>
      </c>
      <c r="K1633" s="27">
        <f t="shared" si="389"/>
        <v>3.7920240893604178E-2</v>
      </c>
      <c r="L1633" s="5">
        <f t="shared" si="385"/>
        <v>3.7741520088225532E-2</v>
      </c>
      <c r="M1633" s="33">
        <f t="shared" si="386"/>
        <v>0.56556886360825476</v>
      </c>
      <c r="N1633" s="24">
        <f t="shared" si="379"/>
        <v>3.4802759891905066</v>
      </c>
      <c r="O1633" s="24">
        <f t="shared" si="380"/>
        <v>3.5206113876400971</v>
      </c>
      <c r="P1633" s="24">
        <f t="shared" si="381"/>
        <v>74.814556303057373</v>
      </c>
      <c r="Q1633" s="4">
        <f t="shared" si="382"/>
        <v>37.741520088225535</v>
      </c>
    </row>
    <row r="1634" spans="2:17" x14ac:dyDescent="0.2">
      <c r="B1634" s="5">
        <f t="shared" si="376"/>
        <v>0.16109999999999858</v>
      </c>
      <c r="D1634" s="25">
        <f t="shared" si="387"/>
        <v>5.6461997794361716E-7</v>
      </c>
      <c r="E1634" s="18">
        <f t="shared" si="377"/>
        <v>5.7897155803859253E-5</v>
      </c>
      <c r="F1634" s="26">
        <f t="shared" si="390"/>
        <v>5.8567849053626678E-5</v>
      </c>
      <c r="G1634" s="17">
        <f t="shared" si="388"/>
        <v>-26890265.633060534</v>
      </c>
      <c r="H1634" s="10">
        <f t="shared" si="378"/>
        <v>7478763.4200249426</v>
      </c>
      <c r="I1634" s="21">
        <f t="shared" si="383"/>
        <v>-2104.865223407397</v>
      </c>
      <c r="J1634" s="22">
        <f t="shared" si="384"/>
        <v>-0.701621741135799</v>
      </c>
      <c r="K1634" s="27">
        <f t="shared" si="389"/>
        <v>3.7850009038227078E-2</v>
      </c>
      <c r="L1634" s="5">
        <f t="shared" si="385"/>
        <v>3.7745308600722123E-2</v>
      </c>
      <c r="M1634" s="33">
        <f t="shared" si="386"/>
        <v>0.56461997794361718</v>
      </c>
      <c r="N1634" s="24">
        <f t="shared" si="379"/>
        <v>3.473829348231555</v>
      </c>
      <c r="O1634" s="24">
        <f t="shared" si="380"/>
        <v>3.5140709432176007</v>
      </c>
      <c r="P1634" s="24">
        <f t="shared" si="381"/>
        <v>74.787634200249428</v>
      </c>
      <c r="Q1634" s="4">
        <f t="shared" si="382"/>
        <v>37.745308600722126</v>
      </c>
    </row>
    <row r="1635" spans="2:17" x14ac:dyDescent="0.2">
      <c r="B1635" s="5">
        <f t="shared" si="376"/>
        <v>0.16119999999999857</v>
      </c>
      <c r="D1635" s="25">
        <f t="shared" si="387"/>
        <v>5.6367284981946994E-7</v>
      </c>
      <c r="E1635" s="18">
        <f t="shared" si="377"/>
        <v>5.7789924821741525E-5</v>
      </c>
      <c r="F1635" s="26">
        <f t="shared" si="390"/>
        <v>5.8459082634205817E-5</v>
      </c>
      <c r="G1635" s="17">
        <f t="shared" si="388"/>
        <v>-26827729.990697008</v>
      </c>
      <c r="H1635" s="10">
        <f t="shared" si="378"/>
        <v>7476077.5202437546</v>
      </c>
      <c r="I1635" s="21">
        <f t="shared" si="383"/>
        <v>-2100.694122083883</v>
      </c>
      <c r="J1635" s="22">
        <f t="shared" si="384"/>
        <v>-0.70023137402796098</v>
      </c>
      <c r="K1635" s="27">
        <f t="shared" si="389"/>
        <v>3.7779916382468894E-2</v>
      </c>
      <c r="L1635" s="5">
        <f t="shared" si="385"/>
        <v>3.7749090096993156E-2</v>
      </c>
      <c r="M1635" s="33">
        <f t="shared" si="386"/>
        <v>0.56367284981946997</v>
      </c>
      <c r="N1635" s="24">
        <f t="shared" si="379"/>
        <v>3.4673954893044914</v>
      </c>
      <c r="O1635" s="24">
        <f t="shared" si="380"/>
        <v>3.5075449580523492</v>
      </c>
      <c r="P1635" s="24">
        <f t="shared" si="381"/>
        <v>74.760775202437557</v>
      </c>
      <c r="Q1635" s="4">
        <f t="shared" si="382"/>
        <v>37.749090096993157</v>
      </c>
    </row>
    <row r="1636" spans="2:17" x14ac:dyDescent="0.2">
      <c r="B1636" s="5">
        <f t="shared" si="376"/>
        <v>0.16129999999999856</v>
      </c>
      <c r="D1636" s="25">
        <f t="shared" si="387"/>
        <v>5.6272747575171247E-7</v>
      </c>
      <c r="E1636" s="18">
        <f t="shared" si="377"/>
        <v>5.7682906371554878E-5</v>
      </c>
      <c r="F1636" s="26">
        <f t="shared" si="390"/>
        <v>5.8350556189812091E-5</v>
      </c>
      <c r="G1636" s="17">
        <f t="shared" si="388"/>
        <v>-26766312.498571679</v>
      </c>
      <c r="H1636" s="10">
        <f t="shared" si="378"/>
        <v>7473397.8181192912</v>
      </c>
      <c r="I1636" s="21">
        <f t="shared" si="383"/>
        <v>-2096.532622629225</v>
      </c>
      <c r="J1636" s="22">
        <f t="shared" si="384"/>
        <v>-0.69884420754307497</v>
      </c>
      <c r="K1636" s="27">
        <f t="shared" si="389"/>
        <v>3.7709962603390344E-2</v>
      </c>
      <c r="L1636" s="5">
        <f t="shared" si="385"/>
        <v>3.7752864590942452E-2</v>
      </c>
      <c r="M1636" s="33">
        <f t="shared" si="386"/>
        <v>0.56272747575171245</v>
      </c>
      <c r="N1636" s="24">
        <f t="shared" si="379"/>
        <v>3.4609743822932928</v>
      </c>
      <c r="O1636" s="24">
        <f t="shared" si="380"/>
        <v>3.5010333713887256</v>
      </c>
      <c r="P1636" s="24">
        <f t="shared" si="381"/>
        <v>74.733978181192924</v>
      </c>
      <c r="Q1636" s="4">
        <f t="shared" si="382"/>
        <v>37.752864590942451</v>
      </c>
    </row>
    <row r="1637" spans="2:17" x14ac:dyDescent="0.2">
      <c r="B1637" s="5">
        <f t="shared" si="376"/>
        <v>0.16139999999999854</v>
      </c>
      <c r="D1637" s="25">
        <f t="shared" si="387"/>
        <v>5.6178385226438751E-7</v>
      </c>
      <c r="E1637" s="18">
        <f t="shared" si="377"/>
        <v>5.7576099960231084E-5</v>
      </c>
      <c r="F1637" s="26">
        <f t="shared" si="390"/>
        <v>5.8242268720009192E-5</v>
      </c>
      <c r="G1637" s="17">
        <f t="shared" si="388"/>
        <v>-26705992.730288513</v>
      </c>
      <c r="H1637" s="10">
        <f t="shared" si="378"/>
        <v>7470724.2028578483</v>
      </c>
      <c r="I1637" s="21">
        <f t="shared" si="383"/>
        <v>-2092.3805555591043</v>
      </c>
      <c r="J1637" s="22">
        <f t="shared" si="384"/>
        <v>-0.6974601851863681</v>
      </c>
      <c r="K1637" s="27">
        <f t="shared" si="389"/>
        <v>3.7640147383753875E-2</v>
      </c>
      <c r="L1637" s="5">
        <f t="shared" si="385"/>
        <v>3.7756632096441811E-2</v>
      </c>
      <c r="M1637" s="33">
        <f t="shared" si="386"/>
        <v>0.56178385226438754</v>
      </c>
      <c r="N1637" s="24">
        <f t="shared" si="379"/>
        <v>3.454565997613865</v>
      </c>
      <c r="O1637" s="24">
        <f t="shared" si="380"/>
        <v>3.4945361232005516</v>
      </c>
      <c r="P1637" s="24">
        <f t="shared" si="381"/>
        <v>74.707242028578491</v>
      </c>
      <c r="Q1637" s="4">
        <f t="shared" si="382"/>
        <v>37.756632096441813</v>
      </c>
    </row>
    <row r="1638" spans="2:17" x14ac:dyDescent="0.2">
      <c r="B1638" s="5">
        <f t="shared" si="376"/>
        <v>0.16149999999999853</v>
      </c>
      <c r="D1638" s="25">
        <f t="shared" si="387"/>
        <v>5.6084197588954733E-7</v>
      </c>
      <c r="E1638" s="18">
        <f t="shared" si="377"/>
        <v>5.7469505103407405E-5</v>
      </c>
      <c r="F1638" s="26">
        <f t="shared" si="390"/>
        <v>5.8134219236381927E-5</v>
      </c>
      <c r="G1638" s="17">
        <f t="shared" si="388"/>
        <v>-26646750.391124308</v>
      </c>
      <c r="H1638" s="10">
        <f t="shared" si="378"/>
        <v>7468056.565701778</v>
      </c>
      <c r="I1638" s="21">
        <f t="shared" si="383"/>
        <v>-2088.2377545035779</v>
      </c>
      <c r="J1638" s="22">
        <f t="shared" si="384"/>
        <v>-0.69607925150119265</v>
      </c>
      <c r="K1638" s="27">
        <f t="shared" si="389"/>
        <v>3.7570470411919493E-2</v>
      </c>
      <c r="L1638" s="5">
        <f t="shared" si="385"/>
        <v>3.7760392627331593E-2</v>
      </c>
      <c r="M1638" s="33">
        <f t="shared" si="386"/>
        <v>0.56084197588954732</v>
      </c>
      <c r="N1638" s="24">
        <f t="shared" si="379"/>
        <v>3.4481703062044442</v>
      </c>
      <c r="O1638" s="24">
        <f t="shared" si="380"/>
        <v>3.4880531541829156</v>
      </c>
      <c r="P1638" s="24">
        <f t="shared" si="381"/>
        <v>74.68056565701778</v>
      </c>
      <c r="Q1638" s="4">
        <f t="shared" si="382"/>
        <v>37.760392627331591</v>
      </c>
    </row>
    <row r="1639" spans="2:17" x14ac:dyDescent="0.2">
      <c r="B1639" s="5">
        <f t="shared" si="376"/>
        <v>0.16159999999999852</v>
      </c>
      <c r="D1639" s="25">
        <f t="shared" si="387"/>
        <v>5.5990184316710302E-7</v>
      </c>
      <c r="E1639" s="18">
        <f t="shared" si="377"/>
        <v>5.7363121325267513E-5</v>
      </c>
      <c r="F1639" s="26">
        <f t="shared" si="390"/>
        <v>5.8026406762398601E-5</v>
      </c>
      <c r="G1639" s="17">
        <f t="shared" si="388"/>
        <v>-26588565.318980888</v>
      </c>
      <c r="H1639" s="10">
        <f t="shared" si="378"/>
        <v>7465394.799916273</v>
      </c>
      <c r="I1639" s="21">
        <f t="shared" si="383"/>
        <v>-2084.1040561868062</v>
      </c>
      <c r="J1639" s="22">
        <f t="shared" si="384"/>
        <v>-0.6947013520622688</v>
      </c>
      <c r="K1639" s="27">
        <f t="shared" si="389"/>
        <v>3.750093138174132E-2</v>
      </c>
      <c r="L1639" s="5">
        <f t="shared" si="385"/>
        <v>3.7764146197421279E-2</v>
      </c>
      <c r="M1639" s="33">
        <f t="shared" si="386"/>
        <v>0.55990184316710301</v>
      </c>
      <c r="N1639" s="24">
        <f t="shared" si="379"/>
        <v>3.4417872795160509</v>
      </c>
      <c r="O1639" s="24">
        <f t="shared" si="380"/>
        <v>3.481584405743916</v>
      </c>
      <c r="P1639" s="24">
        <f t="shared" si="381"/>
        <v>74.653947999162739</v>
      </c>
      <c r="Q1639" s="4">
        <f t="shared" si="382"/>
        <v>37.764146197421276</v>
      </c>
    </row>
    <row r="1640" spans="2:17" x14ac:dyDescent="0.2">
      <c r="B1640" s="5">
        <f t="shared" si="376"/>
        <v>0.16169999999999851</v>
      </c>
      <c r="D1640" s="25">
        <f t="shared" si="387"/>
        <v>5.5896345064468042E-7</v>
      </c>
      <c r="E1640" s="18">
        <f t="shared" si="377"/>
        <v>5.7256948158383596E-5</v>
      </c>
      <c r="F1640" s="26">
        <f t="shared" si="390"/>
        <v>5.7918830333274417E-5</v>
      </c>
      <c r="G1640" s="17">
        <f t="shared" si="388"/>
        <v>-26531417.485243525</v>
      </c>
      <c r="H1640" s="10">
        <f t="shared" si="378"/>
        <v>7462738.8007760616</v>
      </c>
      <c r="I1640" s="21">
        <f t="shared" si="383"/>
        <v>-2079.9793004066291</v>
      </c>
      <c r="J1640" s="22">
        <f t="shared" si="384"/>
        <v>-0.69332643346887635</v>
      </c>
      <c r="K1640" s="27">
        <f t="shared" si="389"/>
        <v>3.7431529992464761E-2</v>
      </c>
      <c r="L1640" s="5">
        <f t="shared" si="385"/>
        <v>3.7767892820489993E-2</v>
      </c>
      <c r="M1640" s="33">
        <f t="shared" si="386"/>
        <v>0.55896345064468045</v>
      </c>
      <c r="N1640" s="24">
        <f t="shared" si="379"/>
        <v>3.4354168895030157</v>
      </c>
      <c r="O1640" s="24">
        <f t="shared" si="380"/>
        <v>3.4751298199964649</v>
      </c>
      <c r="P1640" s="24">
        <f t="shared" si="381"/>
        <v>74.627388007760615</v>
      </c>
      <c r="Q1640" s="4">
        <f t="shared" si="382"/>
        <v>37.76789282048999</v>
      </c>
    </row>
    <row r="1641" spans="2:17" x14ac:dyDescent="0.2">
      <c r="B1641" s="5">
        <f t="shared" si="376"/>
        <v>0.1617999999999985</v>
      </c>
      <c r="D1641" s="25">
        <f t="shared" si="387"/>
        <v>5.5802679487750326E-7</v>
      </c>
      <c r="E1641" s="18">
        <f t="shared" si="377"/>
        <v>5.7150985143559319E-5</v>
      </c>
      <c r="F1641" s="26">
        <f t="shared" si="390"/>
        <v>5.7811488995838151E-5</v>
      </c>
      <c r="G1641" s="17">
        <f t="shared" si="388"/>
        <v>-26475286.995632857</v>
      </c>
      <c r="H1641" s="10">
        <f t="shared" si="378"/>
        <v>7460088.465552018</v>
      </c>
      <c r="I1641" s="21">
        <f t="shared" si="383"/>
        <v>-2075.8633300140218</v>
      </c>
      <c r="J1641" s="22">
        <f t="shared" si="384"/>
        <v>-0.69195444333800726</v>
      </c>
      <c r="K1641" s="27">
        <f t="shared" si="389"/>
        <v>3.7362265948624414E-2</v>
      </c>
      <c r="L1641" s="5">
        <f t="shared" si="385"/>
        <v>3.7771632510287048E-2</v>
      </c>
      <c r="M1641" s="33">
        <f t="shared" si="386"/>
        <v>0.55802679487750328</v>
      </c>
      <c r="N1641" s="24">
        <f t="shared" si="379"/>
        <v>3.4290591086135591</v>
      </c>
      <c r="O1641" s="24">
        <f t="shared" si="380"/>
        <v>3.4686893397502891</v>
      </c>
      <c r="P1641" s="24">
        <f t="shared" si="381"/>
        <v>74.60088465552019</v>
      </c>
      <c r="Q1641" s="4">
        <f t="shared" si="382"/>
        <v>37.771632510287048</v>
      </c>
    </row>
    <row r="1642" spans="2:17" x14ac:dyDescent="0.2">
      <c r="B1642" s="5">
        <f t="shared" si="376"/>
        <v>0.16189999999999849</v>
      </c>
      <c r="D1642" s="25">
        <f t="shared" si="387"/>
        <v>5.5709187242823898E-7</v>
      </c>
      <c r="E1642" s="18">
        <f t="shared" si="377"/>
        <v>5.7045231829673954E-5</v>
      </c>
      <c r="F1642" s="26">
        <f t="shared" si="390"/>
        <v>5.7704381808395333E-5</v>
      </c>
      <c r="G1642" s="17">
        <f t="shared" si="388"/>
        <v>-26420154.091153283</v>
      </c>
      <c r="H1642" s="10">
        <f t="shared" si="378"/>
        <v>7457443.6934976783</v>
      </c>
      <c r="I1642" s="21">
        <f t="shared" si="383"/>
        <v>-2071.7559908924031</v>
      </c>
      <c r="J1642" s="22">
        <f t="shared" si="384"/>
        <v>-0.69058533029746771</v>
      </c>
      <c r="K1642" s="27">
        <f t="shared" si="389"/>
        <v>3.7293138959942643E-2</v>
      </c>
      <c r="L1642" s="5">
        <f t="shared" si="385"/>
        <v>3.7775365280532477E-2</v>
      </c>
      <c r="M1642" s="33">
        <f t="shared" si="386"/>
        <v>0.55709187242823899</v>
      </c>
      <c r="N1642" s="24">
        <f t="shared" si="379"/>
        <v>3.4227139097804371</v>
      </c>
      <c r="O1642" s="24">
        <f t="shared" si="380"/>
        <v>3.4622629085037202</v>
      </c>
      <c r="P1642" s="24">
        <f t="shared" si="381"/>
        <v>74.574436934976788</v>
      </c>
      <c r="Q1642" s="4">
        <f t="shared" si="382"/>
        <v>37.775365280532476</v>
      </c>
    </row>
    <row r="1643" spans="2:17" x14ac:dyDescent="0.2">
      <c r="B1643" s="5">
        <f t="shared" si="376"/>
        <v>0.16199999999999848</v>
      </c>
      <c r="D1643" s="25">
        <f t="shared" si="387"/>
        <v>5.5615867986688189E-7</v>
      </c>
      <c r="E1643" s="18">
        <f t="shared" si="377"/>
        <v>5.6939687773527541E-5</v>
      </c>
      <c r="F1643" s="26">
        <f t="shared" si="390"/>
        <v>5.7597507840595691E-5</v>
      </c>
      <c r="G1643" s="17">
        <f t="shared" si="388"/>
        <v>-26365999.148855161</v>
      </c>
      <c r="H1643" s="10">
        <f t="shared" si="378"/>
        <v>7454804.3858356774</v>
      </c>
      <c r="I1643" s="21">
        <f t="shared" si="383"/>
        <v>-2067.6571319368295</v>
      </c>
      <c r="J1643" s="22">
        <f t="shared" si="384"/>
        <v>-0.68921904397894318</v>
      </c>
      <c r="K1643" s="27">
        <f t="shared" si="389"/>
        <v>3.722414874122882E-2</v>
      </c>
      <c r="L1643" s="5">
        <f t="shared" si="385"/>
        <v>3.7779091144917537E-2</v>
      </c>
      <c r="M1643" s="33">
        <f t="shared" si="386"/>
        <v>0.55615867986688194</v>
      </c>
      <c r="N1643" s="24">
        <f t="shared" si="379"/>
        <v>3.4163812664116526</v>
      </c>
      <c r="O1643" s="24">
        <f t="shared" si="380"/>
        <v>3.4558504704357413</v>
      </c>
      <c r="P1643" s="24">
        <f t="shared" si="381"/>
        <v>74.548043858356777</v>
      </c>
      <c r="Q1643" s="4">
        <f t="shared" si="382"/>
        <v>37.779091144917537</v>
      </c>
    </row>
    <row r="1644" spans="2:17" x14ac:dyDescent="0.2">
      <c r="B1644" s="5">
        <f t="shared" si="376"/>
        <v>0.16209999999999847</v>
      </c>
      <c r="D1644" s="25">
        <f t="shared" si="387"/>
        <v>5.5522721377061589E-7</v>
      </c>
      <c r="E1644" s="18">
        <f t="shared" si="377"/>
        <v>5.6834352539687023E-5</v>
      </c>
      <c r="F1644" s="26">
        <f t="shared" si="390"/>
        <v>5.7490866173298952E-5</v>
      </c>
      <c r="G1644" s="17">
        <f t="shared" si="388"/>
        <v>-26312802.682726018</v>
      </c>
      <c r="H1644" s="10">
        <f t="shared" si="378"/>
        <v>7452170.4457440982</v>
      </c>
      <c r="I1644" s="21">
        <f t="shared" si="383"/>
        <v>-2063.5666050330497</v>
      </c>
      <c r="J1644" s="22">
        <f t="shared" si="384"/>
        <v>-0.68785553501101659</v>
      </c>
      <c r="K1644" s="27">
        <f t="shared" si="389"/>
        <v>3.7155295012279321E-2</v>
      </c>
      <c r="L1644" s="5">
        <f t="shared" si="385"/>
        <v>3.7782810117105214E-2</v>
      </c>
      <c r="M1644" s="33">
        <f t="shared" si="386"/>
        <v>0.5552272137706159</v>
      </c>
      <c r="N1644" s="24">
        <f t="shared" si="379"/>
        <v>3.4100611523812212</v>
      </c>
      <c r="O1644" s="24">
        <f t="shared" si="380"/>
        <v>3.4494519703979369</v>
      </c>
      <c r="P1644" s="24">
        <f t="shared" si="381"/>
        <v>74.52170445744099</v>
      </c>
      <c r="Q1644" s="4">
        <f t="shared" si="382"/>
        <v>37.782810117105214</v>
      </c>
    </row>
    <row r="1645" spans="2:17" x14ac:dyDescent="0.2">
      <c r="B1645" s="5">
        <f t="shared" si="376"/>
        <v>0.16219999999999846</v>
      </c>
      <c r="D1645" s="25">
        <f t="shared" si="387"/>
        <v>5.5429747072369761E-7</v>
      </c>
      <c r="E1645" s="18">
        <f t="shared" si="377"/>
        <v>5.6729225700333577E-5</v>
      </c>
      <c r="F1645" s="26">
        <f t="shared" si="390"/>
        <v>5.7384455898443052E-5</v>
      </c>
      <c r="G1645" s="17">
        <f t="shared" si="388"/>
        <v>-26260545.344477158</v>
      </c>
      <c r="H1645" s="10">
        <f t="shared" si="378"/>
        <v>7449541.7783427378</v>
      </c>
      <c r="I1645" s="21">
        <f t="shared" si="383"/>
        <v>-2059.484265036434</v>
      </c>
      <c r="J1645" s="22">
        <f t="shared" si="384"/>
        <v>-0.68649475501214463</v>
      </c>
      <c r="K1645" s="27">
        <f t="shared" si="389"/>
        <v>3.7086577497778161E-2</v>
      </c>
      <c r="L1645" s="5">
        <f t="shared" si="385"/>
        <v>3.7786522210730721E-2</v>
      </c>
      <c r="M1645" s="33">
        <f t="shared" si="386"/>
        <v>0.55429747072369762</v>
      </c>
      <c r="N1645" s="24">
        <f t="shared" si="379"/>
        <v>3.4037535420200147</v>
      </c>
      <c r="O1645" s="24">
        <f t="shared" si="380"/>
        <v>3.4430673539065833</v>
      </c>
      <c r="P1645" s="24">
        <f t="shared" si="381"/>
        <v>74.495417783427385</v>
      </c>
      <c r="Q1645" s="4">
        <f t="shared" si="382"/>
        <v>37.786522210730723</v>
      </c>
    </row>
    <row r="1646" spans="2:17" x14ac:dyDescent="0.2">
      <c r="B1646" s="5">
        <f t="shared" si="376"/>
        <v>0.16229999999999845</v>
      </c>
      <c r="D1646" s="25">
        <f t="shared" si="387"/>
        <v>5.5336944731732087E-7</v>
      </c>
      <c r="E1646" s="18">
        <f t="shared" si="377"/>
        <v>5.66243068351109E-5</v>
      </c>
      <c r="F1646" s="26">
        <f t="shared" si="390"/>
        <v>5.727827611891105E-5</v>
      </c>
      <c r="G1646" s="17">
        <f t="shared" si="388"/>
        <v>-26209207.924379013</v>
      </c>
      <c r="H1646" s="10">
        <f t="shared" si="378"/>
        <v>7446918.2906792946</v>
      </c>
      <c r="I1646" s="21">
        <f t="shared" si="383"/>
        <v>-2055.4099697507891</v>
      </c>
      <c r="J1646" s="22">
        <f t="shared" si="384"/>
        <v>-0.68513665658359635</v>
      </c>
      <c r="K1646" s="27">
        <f t="shared" si="389"/>
        <v>3.7017995927198372E-2</v>
      </c>
      <c r="L1646" s="5">
        <f t="shared" si="385"/>
        <v>3.7790227439401969E-2</v>
      </c>
      <c r="M1646" s="33">
        <f t="shared" si="386"/>
        <v>0.55336944731732085</v>
      </c>
      <c r="N1646" s="24">
        <f t="shared" si="379"/>
        <v>3.3974584101066538</v>
      </c>
      <c r="O1646" s="24">
        <f t="shared" si="380"/>
        <v>3.4366965671346632</v>
      </c>
      <c r="P1646" s="24">
        <f t="shared" si="381"/>
        <v>74.469182906792952</v>
      </c>
      <c r="Q1646" s="4">
        <f t="shared" si="382"/>
        <v>37.790227439401967</v>
      </c>
    </row>
    <row r="1647" spans="2:17" x14ac:dyDescent="0.2">
      <c r="B1647" s="5">
        <f t="shared" si="376"/>
        <v>0.16239999999999843</v>
      </c>
      <c r="D1647" s="25">
        <f t="shared" si="387"/>
        <v>5.524431401495083E-7</v>
      </c>
      <c r="E1647" s="18">
        <f t="shared" si="377"/>
        <v>5.651959553097461E-5</v>
      </c>
      <c r="F1647" s="26">
        <f t="shared" si="390"/>
        <v>5.7172325948401002E-5</v>
      </c>
      <c r="G1647" s="17">
        <f t="shared" si="388"/>
        <v>-26158771.352006007</v>
      </c>
      <c r="H1647" s="10">
        <f t="shared" si="378"/>
        <v>7444299.8917154754</v>
      </c>
      <c r="I1647" s="21">
        <f t="shared" si="383"/>
        <v>-2051.3435799070421</v>
      </c>
      <c r="J1647" s="22">
        <f t="shared" si="384"/>
        <v>-0.68378119330234732</v>
      </c>
      <c r="K1647" s="27">
        <f t="shared" si="389"/>
        <v>3.6949550034704078E-2</v>
      </c>
      <c r="L1647" s="5">
        <f t="shared" si="385"/>
        <v>3.7793925816700061E-2</v>
      </c>
      <c r="M1647" s="33">
        <f t="shared" si="386"/>
        <v>0.55244314014950835</v>
      </c>
      <c r="N1647" s="24">
        <f t="shared" si="379"/>
        <v>3.3911757318584765</v>
      </c>
      <c r="O1647" s="24">
        <f t="shared" si="380"/>
        <v>3.4303395569040602</v>
      </c>
      <c r="P1647" s="24">
        <f t="shared" si="381"/>
        <v>74.442998917154753</v>
      </c>
      <c r="Q1647" s="4">
        <f t="shared" si="382"/>
        <v>37.79392581670006</v>
      </c>
    </row>
    <row r="1648" spans="2:17" x14ac:dyDescent="0.2">
      <c r="B1648" s="5">
        <f t="shared" si="376"/>
        <v>0.16249999999999842</v>
      </c>
      <c r="D1648" s="25">
        <f t="shared" si="387"/>
        <v>5.5151854582498592E-7</v>
      </c>
      <c r="E1648" s="18">
        <f t="shared" si="377"/>
        <v>5.6415091382042776E-5</v>
      </c>
      <c r="F1648" s="26">
        <f t="shared" si="390"/>
        <v>5.7066604511294794E-5</v>
      </c>
      <c r="G1648" s="17">
        <f t="shared" si="388"/>
        <v>-26109216.69705566</v>
      </c>
      <c r="H1648" s="10">
        <f t="shared" si="378"/>
        <v>7441686.4923130227</v>
      </c>
      <c r="I1648" s="21">
        <f t="shared" si="383"/>
        <v>-2047.2849591418183</v>
      </c>
      <c r="J1648" s="22">
        <f t="shared" si="384"/>
        <v>-0.68242831971393947</v>
      </c>
      <c r="K1648" s="27">
        <f t="shared" si="389"/>
        <v>3.6881239559053265E-2</v>
      </c>
      <c r="L1648" s="5">
        <f t="shared" si="385"/>
        <v>3.7797617356179751E-2</v>
      </c>
      <c r="M1648" s="33">
        <f t="shared" si="386"/>
        <v>0.55151854582498594</v>
      </c>
      <c r="N1648" s="24">
        <f t="shared" si="379"/>
        <v>3.3849054829225667</v>
      </c>
      <c r="O1648" s="24">
        <f t="shared" si="380"/>
        <v>3.4239962706776876</v>
      </c>
      <c r="P1648" s="24">
        <f t="shared" si="381"/>
        <v>74.416864923130234</v>
      </c>
      <c r="Q1648" s="4">
        <f t="shared" si="382"/>
        <v>37.797617356179749</v>
      </c>
    </row>
    <row r="1649" spans="2:17" x14ac:dyDescent="0.2">
      <c r="B1649" s="5">
        <f t="shared" si="376"/>
        <v>0.16259999999999841</v>
      </c>
      <c r="D1649" s="25">
        <f t="shared" si="387"/>
        <v>5.5059566095506289E-7</v>
      </c>
      <c r="E1649" s="18">
        <f t="shared" si="377"/>
        <v>5.6310793989447419E-5</v>
      </c>
      <c r="F1649" s="26">
        <f t="shared" si="390"/>
        <v>5.6961110942527808E-5</v>
      </c>
      <c r="G1649" s="17">
        <f t="shared" si="388"/>
        <v>-26060525.170080714</v>
      </c>
      <c r="H1649" s="10">
        <f t="shared" si="378"/>
        <v>7439078.0052196663</v>
      </c>
      <c r="I1649" s="21">
        <f t="shared" si="383"/>
        <v>-2043.2339739758838</v>
      </c>
      <c r="J1649" s="22">
        <f t="shared" si="384"/>
        <v>-0.68107799132529456</v>
      </c>
      <c r="K1649" s="27">
        <f t="shared" si="389"/>
        <v>3.6813064243501302E-2</v>
      </c>
      <c r="L1649" s="5">
        <f t="shared" si="385"/>
        <v>3.7801302071369877E-2</v>
      </c>
      <c r="M1649" s="33">
        <f t="shared" si="386"/>
        <v>0.55059566095506285</v>
      </c>
      <c r="N1649" s="24">
        <f t="shared" si="379"/>
        <v>3.3786476393668452</v>
      </c>
      <c r="O1649" s="24">
        <f t="shared" si="380"/>
        <v>3.4176666565516682</v>
      </c>
      <c r="P1649" s="24">
        <f t="shared" si="381"/>
        <v>74.390780052196675</v>
      </c>
      <c r="Q1649" s="4">
        <f t="shared" si="382"/>
        <v>37.801302071369875</v>
      </c>
    </row>
    <row r="1650" spans="2:17" x14ac:dyDescent="0.2">
      <c r="B1650" s="5">
        <f t="shared" si="376"/>
        <v>0.1626999999999984</v>
      </c>
      <c r="D1650" s="25">
        <f t="shared" si="387"/>
        <v>5.4967448215753159E-7</v>
      </c>
      <c r="E1650" s="18">
        <f t="shared" si="377"/>
        <v>5.6206702961187229E-5</v>
      </c>
      <c r="F1650" s="26">
        <f t="shared" si="390"/>
        <v>5.6855844387461167E-5</v>
      </c>
      <c r="G1650" s="17">
        <f t="shared" si="388"/>
        <v>-26012678.123215519</v>
      </c>
      <c r="H1650" s="10">
        <f t="shared" si="378"/>
        <v>7436474.3450550018</v>
      </c>
      <c r="I1650" s="21">
        <f t="shared" si="383"/>
        <v>-2039.1904937924942</v>
      </c>
      <c r="J1650" s="22">
        <f t="shared" si="384"/>
        <v>-0.67973016459749802</v>
      </c>
      <c r="K1650" s="27">
        <f t="shared" si="389"/>
        <v>3.674502383570516E-2</v>
      </c>
      <c r="L1650" s="5">
        <f t="shared" si="385"/>
        <v>3.7804979975773839E-2</v>
      </c>
      <c r="M1650" s="33">
        <f t="shared" si="386"/>
        <v>0.54967448215753156</v>
      </c>
      <c r="N1650" s="24">
        <f t="shared" si="379"/>
        <v>3.3724021776712338</v>
      </c>
      <c r="O1650" s="24">
        <f t="shared" si="380"/>
        <v>3.4113506632476702</v>
      </c>
      <c r="P1650" s="24">
        <f t="shared" si="381"/>
        <v>74.364743450550023</v>
      </c>
      <c r="Q1650" s="4">
        <f t="shared" si="382"/>
        <v>37.80497997577384</v>
      </c>
    </row>
    <row r="1651" spans="2:17" x14ac:dyDescent="0.2">
      <c r="B1651" s="5">
        <f t="shared" si="376"/>
        <v>0.16279999999999839</v>
      </c>
      <c r="D1651" s="25">
        <f t="shared" si="387"/>
        <v>5.487550060565405E-7</v>
      </c>
      <c r="E1651" s="18">
        <f t="shared" si="377"/>
        <v>5.6102817911981334E-5</v>
      </c>
      <c r="F1651" s="26">
        <f t="shared" si="390"/>
        <v>5.675080400175164E-5</v>
      </c>
      <c r="G1651" s="17">
        <f t="shared" si="388"/>
        <v>-25965657.050957505</v>
      </c>
      <c r="H1651" s="10">
        <f t="shared" si="378"/>
        <v>7433875.4282962931</v>
      </c>
      <c r="I1651" s="21">
        <f t="shared" si="383"/>
        <v>-2035.1543908156236</v>
      </c>
      <c r="J1651" s="22">
        <f t="shared" si="384"/>
        <v>-0.67838479693854126</v>
      </c>
      <c r="K1651" s="27">
        <f t="shared" si="389"/>
        <v>3.6677118087628358E-2</v>
      </c>
      <c r="L1651" s="5">
        <f t="shared" si="385"/>
        <v>3.7808651082870008E-2</v>
      </c>
      <c r="M1651" s="33">
        <f t="shared" si="386"/>
        <v>0.54875500605654048</v>
      </c>
      <c r="N1651" s="24">
        <f t="shared" si="379"/>
        <v>3.3661690747188802</v>
      </c>
      <c r="O1651" s="24">
        <f t="shared" si="380"/>
        <v>3.4050482401050983</v>
      </c>
      <c r="P1651" s="24">
        <f t="shared" si="381"/>
        <v>74.338754282962938</v>
      </c>
      <c r="Q1651" s="4">
        <f t="shared" si="382"/>
        <v>37.808651082870007</v>
      </c>
    </row>
    <row r="1652" spans="2:17" x14ac:dyDescent="0.2">
      <c r="B1652" s="5">
        <f t="shared" ref="B1652:B1715" si="391">+B1651+$C$20</f>
        <v>0.16289999999999838</v>
      </c>
      <c r="D1652" s="25">
        <f t="shared" si="387"/>
        <v>5.4783722928249938E-7</v>
      </c>
      <c r="E1652" s="18">
        <f t="shared" ref="E1652:E1667" si="392">K1651*$I$7</f>
        <v>5.5999138463124162E-5</v>
      </c>
      <c r="F1652" s="26">
        <f t="shared" si="390"/>
        <v>5.6645988951225352E-5</v>
      </c>
      <c r="G1652" s="17">
        <f t="shared" si="388"/>
        <v>-25919443.590812255</v>
      </c>
      <c r="H1652" s="10">
        <f t="shared" ref="H1652:H1667" si="393">+H1651+0.5*$C$20*(G1651+G1652)</f>
        <v>7431281.1732642045</v>
      </c>
      <c r="I1652" s="21">
        <f t="shared" si="383"/>
        <v>-2031.1255400880789</v>
      </c>
      <c r="J1652" s="22">
        <f t="shared" si="384"/>
        <v>-0.67704184669602629</v>
      </c>
      <c r="K1652" s="27">
        <f t="shared" si="389"/>
        <v>3.660934675544663E-2</v>
      </c>
      <c r="L1652" s="5">
        <f t="shared" si="385"/>
        <v>3.7812315406112164E-2</v>
      </c>
      <c r="M1652" s="33">
        <f t="shared" si="386"/>
        <v>0.54783722928249934</v>
      </c>
      <c r="N1652" s="24">
        <f t="shared" ref="N1652:N1667" si="394">+E1652*60000</f>
        <v>3.3599483077874499</v>
      </c>
      <c r="O1652" s="24">
        <f t="shared" ref="O1652:O1667" si="395">+F1652*60000</f>
        <v>3.3987593370735212</v>
      </c>
      <c r="P1652" s="24">
        <f t="shared" ref="P1652:P1667" si="396">+H1652*0.00001</f>
        <v>74.312811732642047</v>
      </c>
      <c r="Q1652" s="4">
        <f t="shared" ref="Q1652:Q1667" si="397">L1652*1000</f>
        <v>37.812315406112162</v>
      </c>
    </row>
    <row r="1653" spans="2:17" x14ac:dyDescent="0.2">
      <c r="B1653" s="5">
        <f t="shared" si="391"/>
        <v>0.16299999999999837</v>
      </c>
      <c r="D1653" s="25">
        <f t="shared" si="387"/>
        <v>5.4692114847195899E-7</v>
      </c>
      <c r="E1653" s="18">
        <f t="shared" si="392"/>
        <v>5.5895664242341394E-5</v>
      </c>
      <c r="F1653" s="26">
        <f t="shared" si="390"/>
        <v>5.6541398411749419E-5</v>
      </c>
      <c r="G1653" s="17">
        <f t="shared" si="388"/>
        <v>-25874019.524047583</v>
      </c>
      <c r="H1653" s="10">
        <f t="shared" si="393"/>
        <v>7428691.5001084618</v>
      </c>
      <c r="I1653" s="21">
        <f t="shared" si="383"/>
        <v>-2027.1038194495152</v>
      </c>
      <c r="J1653" s="22">
        <f t="shared" si="384"/>
        <v>-0.67570127314983841</v>
      </c>
      <c r="K1653" s="27">
        <f t="shared" si="389"/>
        <v>3.6541709599454339E-2</v>
      </c>
      <c r="L1653" s="5">
        <f t="shared" si="385"/>
        <v>3.7815972958929911E-2</v>
      </c>
      <c r="M1653" s="33">
        <f t="shared" si="386"/>
        <v>0.54692114847195894</v>
      </c>
      <c r="N1653" s="24">
        <f t="shared" si="394"/>
        <v>3.3537398545404837</v>
      </c>
      <c r="O1653" s="24">
        <f t="shared" si="395"/>
        <v>3.3924839047049651</v>
      </c>
      <c r="P1653" s="24">
        <f t="shared" si="396"/>
        <v>74.286915001084623</v>
      </c>
      <c r="Q1653" s="4">
        <f t="shared" si="397"/>
        <v>37.815972958929912</v>
      </c>
    </row>
    <row r="1654" spans="2:17" x14ac:dyDescent="0.2">
      <c r="B1654" s="5">
        <f t="shared" si="391"/>
        <v>0.16309999999999836</v>
      </c>
      <c r="D1654" s="25">
        <f t="shared" si="387"/>
        <v>5.4600676026752297E-7</v>
      </c>
      <c r="E1654" s="18">
        <f t="shared" si="392"/>
        <v>5.57923948836471E-5</v>
      </c>
      <c r="F1654" s="26">
        <f t="shared" si="390"/>
        <v>5.6437031569107221E-5</v>
      </c>
      <c r="G1654" s="17">
        <f t="shared" si="388"/>
        <v>-25829366.776321013</v>
      </c>
      <c r="H1654" s="10">
        <f t="shared" si="393"/>
        <v>7426106.3307934431</v>
      </c>
      <c r="I1654" s="21">
        <f t="shared" si="383"/>
        <v>-2023.0891095143452</v>
      </c>
      <c r="J1654" s="22">
        <f t="shared" si="384"/>
        <v>-0.67436303650478169</v>
      </c>
      <c r="K1654" s="27">
        <f t="shared" si="389"/>
        <v>3.6474206383971607E-2</v>
      </c>
      <c r="L1654" s="5">
        <f t="shared" si="385"/>
        <v>3.7819623754729081E-2</v>
      </c>
      <c r="M1654" s="33">
        <f t="shared" si="386"/>
        <v>0.54600676026752293</v>
      </c>
      <c r="N1654" s="24">
        <f t="shared" si="394"/>
        <v>3.3475436930188258</v>
      </c>
      <c r="O1654" s="24">
        <f t="shared" si="395"/>
        <v>3.3862218941464333</v>
      </c>
      <c r="P1654" s="24">
        <f t="shared" si="396"/>
        <v>74.261063307934435</v>
      </c>
      <c r="Q1654" s="4">
        <f t="shared" si="397"/>
        <v>37.819623754729079</v>
      </c>
    </row>
    <row r="1655" spans="2:17" x14ac:dyDescent="0.2">
      <c r="B1655" s="5">
        <f t="shared" si="391"/>
        <v>0.16319999999999835</v>
      </c>
      <c r="D1655" s="25">
        <f t="shared" si="387"/>
        <v>5.4509406131773099E-7</v>
      </c>
      <c r="E1655" s="18">
        <f t="shared" si="392"/>
        <v>5.5689330027201939E-5</v>
      </c>
      <c r="F1655" s="26">
        <f t="shared" si="390"/>
        <v>5.6332887618871309E-5</v>
      </c>
      <c r="G1655" s="17">
        <f t="shared" si="388"/>
        <v>-25785467.418404829</v>
      </c>
      <c r="H1655" s="10">
        <f t="shared" si="393"/>
        <v>7423525.589083707</v>
      </c>
      <c r="I1655" s="21">
        <f t="shared" si="383"/>
        <v>-2019.0812936495481</v>
      </c>
      <c r="J1655" s="22">
        <f t="shared" si="384"/>
        <v>-0.67302709788318271</v>
      </c>
      <c r="K1655" s="27">
        <f t="shared" si="389"/>
        <v>3.6406836877252206E-2</v>
      </c>
      <c r="L1655" s="5">
        <f t="shared" si="385"/>
        <v>3.7823267806892144E-2</v>
      </c>
      <c r="M1655" s="33">
        <f t="shared" si="386"/>
        <v>0.54509406131773097</v>
      </c>
      <c r="N1655" s="24">
        <f t="shared" si="394"/>
        <v>3.3413598016321164</v>
      </c>
      <c r="O1655" s="24">
        <f t="shared" si="395"/>
        <v>3.3799732571322787</v>
      </c>
      <c r="P1655" s="24">
        <f t="shared" si="396"/>
        <v>74.235255890837081</v>
      </c>
      <c r="Q1655" s="4">
        <f t="shared" si="397"/>
        <v>37.823267806892147</v>
      </c>
    </row>
    <row r="1656" spans="2:17" x14ac:dyDescent="0.2">
      <c r="B1656" s="5">
        <f t="shared" si="391"/>
        <v>0.16329999999999834</v>
      </c>
      <c r="D1656" s="25">
        <f t="shared" si="387"/>
        <v>5.4418304827696382E-7</v>
      </c>
      <c r="E1656" s="18">
        <f t="shared" si="392"/>
        <v>5.558646931917252E-5</v>
      </c>
      <c r="F1656" s="26">
        <f t="shared" si="390"/>
        <v>5.6228965766279141E-5</v>
      </c>
      <c r="G1656" s="17">
        <f t="shared" si="388"/>
        <v>-25742303.666774817</v>
      </c>
      <c r="H1656" s="10">
        <f t="shared" si="393"/>
        <v>7420949.2005294478</v>
      </c>
      <c r="I1656" s="21">
        <f t="shared" si="383"/>
        <v>-2015.0802579523688</v>
      </c>
      <c r="J1656" s="22">
        <f t="shared" si="384"/>
        <v>-0.6716934193174563</v>
      </c>
      <c r="K1656" s="27">
        <f t="shared" si="389"/>
        <v>3.6339600851392172E-2</v>
      </c>
      <c r="L1656" s="5">
        <f t="shared" si="385"/>
        <v>3.7826905128778579E-2</v>
      </c>
      <c r="M1656" s="33">
        <f t="shared" si="386"/>
        <v>0.54418304827696384</v>
      </c>
      <c r="N1656" s="24">
        <f t="shared" si="394"/>
        <v>3.3351881591503512</v>
      </c>
      <c r="O1656" s="24">
        <f t="shared" si="395"/>
        <v>3.3737379459767483</v>
      </c>
      <c r="P1656" s="24">
        <f t="shared" si="396"/>
        <v>74.209492005294479</v>
      </c>
      <c r="Q1656" s="4">
        <f t="shared" si="397"/>
        <v>37.826905128778577</v>
      </c>
    </row>
    <row r="1657" spans="2:17" x14ac:dyDescent="0.2">
      <c r="B1657" s="5">
        <f t="shared" si="391"/>
        <v>0.16339999999999832</v>
      </c>
      <c r="D1657" s="25">
        <f t="shared" si="387"/>
        <v>5.4327371780535533E-7</v>
      </c>
      <c r="E1657" s="18">
        <f t="shared" si="392"/>
        <v>5.5483812411591868E-5</v>
      </c>
      <c r="F1657" s="26">
        <f t="shared" si="390"/>
        <v>5.6125265226109855E-5</v>
      </c>
      <c r="G1657" s="17">
        <f t="shared" si="388"/>
        <v>-25699857.884264834</v>
      </c>
      <c r="H1657" s="10">
        <f t="shared" si="393"/>
        <v>7418377.0924518956</v>
      </c>
      <c r="I1657" s="21">
        <f t="shared" si="383"/>
        <v>-2011.0858912279402</v>
      </c>
      <c r="J1657" s="22">
        <f t="shared" si="384"/>
        <v>-0.67036196374264678</v>
      </c>
      <c r="K1657" s="27">
        <f t="shared" si="389"/>
        <v>3.6272498082239167E-2</v>
      </c>
      <c r="L1657" s="5">
        <f t="shared" si="385"/>
        <v>3.783053573372526E-2</v>
      </c>
      <c r="M1657" s="33">
        <f t="shared" si="386"/>
        <v>0.54327371780535538</v>
      </c>
      <c r="N1657" s="24">
        <f t="shared" si="394"/>
        <v>3.329028744695512</v>
      </c>
      <c r="O1657" s="24">
        <f t="shared" si="395"/>
        <v>3.3675159135665913</v>
      </c>
      <c r="P1657" s="24">
        <f t="shared" si="396"/>
        <v>74.183770924518967</v>
      </c>
      <c r="Q1657" s="4">
        <f t="shared" si="397"/>
        <v>37.830535733725263</v>
      </c>
    </row>
    <row r="1658" spans="2:17" x14ac:dyDescent="0.2">
      <c r="B1658" s="5">
        <f t="shared" si="391"/>
        <v>0.16349999999999831</v>
      </c>
      <c r="D1658" s="25">
        <f t="shared" si="387"/>
        <v>5.4236606656868567E-7</v>
      </c>
      <c r="E1658" s="18">
        <f t="shared" si="392"/>
        <v>5.5381358962221056E-5</v>
      </c>
      <c r="F1658" s="26">
        <f t="shared" si="390"/>
        <v>5.6021785222559708E-5</v>
      </c>
      <c r="G1658" s="17">
        <f t="shared" si="388"/>
        <v>-25658112.580719505</v>
      </c>
      <c r="H1658" s="10">
        <f t="shared" si="393"/>
        <v>7415809.1939286459</v>
      </c>
      <c r="I1658" s="21">
        <f t="shared" si="383"/>
        <v>-2007.0980849667853</v>
      </c>
      <c r="J1658" s="22">
        <f t="shared" si="384"/>
        <v>-0.66903269498892848</v>
      </c>
      <c r="K1658" s="27">
        <f t="shared" si="389"/>
        <v>3.6205528349302588E-2</v>
      </c>
      <c r="L1658" s="5">
        <f t="shared" si="385"/>
        <v>3.7834159635046834E-2</v>
      </c>
      <c r="M1658" s="33">
        <f t="shared" si="386"/>
        <v>0.54236606656868569</v>
      </c>
      <c r="N1658" s="24">
        <f t="shared" si="394"/>
        <v>3.3228815377332634</v>
      </c>
      <c r="O1658" s="24">
        <f t="shared" si="395"/>
        <v>3.3613071133535826</v>
      </c>
      <c r="P1658" s="24">
        <f t="shared" si="396"/>
        <v>74.158091939286464</v>
      </c>
      <c r="Q1658" s="4">
        <f t="shared" si="397"/>
        <v>37.834159635046831</v>
      </c>
    </row>
    <row r="1659" spans="2:17" x14ac:dyDescent="0.2">
      <c r="B1659" s="5">
        <f t="shared" si="391"/>
        <v>0.1635999999999983</v>
      </c>
      <c r="D1659" s="25">
        <f t="shared" si="387"/>
        <v>5.4146009123829154E-7</v>
      </c>
      <c r="E1659" s="18">
        <f t="shared" si="392"/>
        <v>5.5279108634411929E-5</v>
      </c>
      <c r="F1659" s="26">
        <f t="shared" si="390"/>
        <v>5.5918524989119853E-5</v>
      </c>
      <c r="G1659" s="17">
        <f t="shared" si="388"/>
        <v>-25617050.413546082</v>
      </c>
      <c r="H1659" s="10">
        <f t="shared" si="393"/>
        <v>7413245.4357789326</v>
      </c>
      <c r="I1659" s="21">
        <f t="shared" si="383"/>
        <v>-2003.1167333222509</v>
      </c>
      <c r="J1659" s="22">
        <f t="shared" si="384"/>
        <v>-0.66770557777408357</v>
      </c>
      <c r="K1659" s="27">
        <f t="shared" si="389"/>
        <v>3.6138691435664436E-2</v>
      </c>
      <c r="L1659" s="5">
        <f t="shared" si="385"/>
        <v>3.7837776846036085E-2</v>
      </c>
      <c r="M1659" s="33">
        <f t="shared" si="386"/>
        <v>0.54146009123829153</v>
      </c>
      <c r="N1659" s="24">
        <f t="shared" si="394"/>
        <v>3.3167465180647158</v>
      </c>
      <c r="O1659" s="24">
        <f t="shared" si="395"/>
        <v>3.3551114993471911</v>
      </c>
      <c r="P1659" s="24">
        <f t="shared" si="396"/>
        <v>74.132454357789328</v>
      </c>
      <c r="Q1659" s="4">
        <f t="shared" si="397"/>
        <v>37.837776846036085</v>
      </c>
    </row>
    <row r="1660" spans="2:17" x14ac:dyDescent="0.2">
      <c r="B1660" s="5">
        <f t="shared" si="391"/>
        <v>0.16369999999999829</v>
      </c>
      <c r="D1660" s="25">
        <f t="shared" si="387"/>
        <v>5.4055578849097977E-7</v>
      </c>
      <c r="E1660" s="18">
        <f t="shared" si="392"/>
        <v>5.5177061096971053E-5</v>
      </c>
      <c r="F1660" s="26">
        <f t="shared" si="390"/>
        <v>5.5815483768454847E-5</v>
      </c>
      <c r="G1660" s="17">
        <f t="shared" si="388"/>
        <v>-25576654.18831699</v>
      </c>
      <c r="H1660" s="10">
        <f t="shared" si="393"/>
        <v>7410685.7505488396</v>
      </c>
      <c r="I1660" s="21">
        <f t="shared" si="383"/>
        <v>-1999.1417330878339</v>
      </c>
      <c r="J1660" s="22">
        <f t="shared" si="384"/>
        <v>-0.66638057769594461</v>
      </c>
      <c r="K1660" s="27">
        <f t="shared" si="389"/>
        <v>3.6071987127890934E-2</v>
      </c>
      <c r="L1660" s="5">
        <f t="shared" si="385"/>
        <v>3.7841387379964266E-2</v>
      </c>
      <c r="M1660" s="33">
        <f t="shared" si="386"/>
        <v>0.54055578849097974</v>
      </c>
      <c r="N1660" s="24">
        <f t="shared" si="394"/>
        <v>3.3106236658182633</v>
      </c>
      <c r="O1660" s="24">
        <f t="shared" si="395"/>
        <v>3.348929026107291</v>
      </c>
      <c r="P1660" s="24">
        <f t="shared" si="396"/>
        <v>74.106857505488406</v>
      </c>
      <c r="Q1660" s="4">
        <f t="shared" si="397"/>
        <v>37.841387379964267</v>
      </c>
    </row>
    <row r="1661" spans="2:17" x14ac:dyDescent="0.2">
      <c r="B1661" s="5">
        <f t="shared" si="391"/>
        <v>0.16379999999999828</v>
      </c>
      <c r="D1661" s="25">
        <f t="shared" si="387"/>
        <v>5.3965315500893419E-7</v>
      </c>
      <c r="E1661" s="18">
        <f t="shared" si="392"/>
        <v>5.5075216024024736E-5</v>
      </c>
      <c r="F1661" s="26">
        <f t="shared" si="390"/>
        <v>5.5712660812281039E-5</v>
      </c>
      <c r="G1661" s="17">
        <f t="shared" si="388"/>
        <v>-25536906.859351765</v>
      </c>
      <c r="H1661" s="10">
        <f t="shared" si="393"/>
        <v>7408130.0724964561</v>
      </c>
      <c r="I1661" s="21">
        <f t="shared" si="383"/>
        <v>-1995.1729836744255</v>
      </c>
      <c r="J1661" s="22">
        <f t="shared" si="384"/>
        <v>-0.66505766122480847</v>
      </c>
      <c r="K1661" s="27">
        <f t="shared" si="389"/>
        <v>3.6005415215944893E-2</v>
      </c>
      <c r="L1661" s="5">
        <f t="shared" si="385"/>
        <v>3.7844991250081457E-2</v>
      </c>
      <c r="M1661" s="33">
        <f t="shared" si="386"/>
        <v>0.53965315500893418</v>
      </c>
      <c r="N1661" s="24">
        <f t="shared" si="394"/>
        <v>3.3045129614414841</v>
      </c>
      <c r="O1661" s="24">
        <f t="shared" si="395"/>
        <v>3.3427596487368625</v>
      </c>
      <c r="P1661" s="24">
        <f t="shared" si="396"/>
        <v>74.081300724964564</v>
      </c>
      <c r="Q1661" s="4">
        <f t="shared" si="397"/>
        <v>37.844991250081456</v>
      </c>
    </row>
    <row r="1662" spans="2:17" x14ac:dyDescent="0.2">
      <c r="B1662" s="5">
        <f t="shared" si="391"/>
        <v>0.16389999999999827</v>
      </c>
      <c r="D1662" s="25">
        <f t="shared" si="387"/>
        <v>5.3875218747963592E-7</v>
      </c>
      <c r="E1662" s="18">
        <f t="shared" si="392"/>
        <v>5.4973573094885252E-5</v>
      </c>
      <c r="F1662" s="26">
        <f t="shared" si="390"/>
        <v>5.561005538124697E-5</v>
      </c>
      <c r="G1662" s="17">
        <f t="shared" si="388"/>
        <v>-25497791.530252125</v>
      </c>
      <c r="H1662" s="10">
        <f t="shared" si="393"/>
        <v>7405578.337576976</v>
      </c>
      <c r="I1662" s="21">
        <f t="shared" si="383"/>
        <v>-1991.2103870874837</v>
      </c>
      <c r="J1662" s="22">
        <f t="shared" si="384"/>
        <v>-0.66373679569582789</v>
      </c>
      <c r="K1662" s="27">
        <f t="shared" si="389"/>
        <v>3.5938975493098858E-2</v>
      </c>
      <c r="L1662" s="5">
        <f t="shared" si="385"/>
        <v>3.784858846961691E-2</v>
      </c>
      <c r="M1662" s="33">
        <f t="shared" si="386"/>
        <v>0.53875218747963594</v>
      </c>
      <c r="N1662" s="24">
        <f t="shared" si="394"/>
        <v>3.298414385693115</v>
      </c>
      <c r="O1662" s="24">
        <f t="shared" si="395"/>
        <v>3.3366033228748182</v>
      </c>
      <c r="P1662" s="24">
        <f t="shared" si="396"/>
        <v>74.055783375769764</v>
      </c>
      <c r="Q1662" s="4">
        <f t="shared" si="397"/>
        <v>37.848588469616914</v>
      </c>
    </row>
    <row r="1663" spans="2:17" x14ac:dyDescent="0.2">
      <c r="B1663" s="5">
        <f t="shared" si="391"/>
        <v>0.16399999999999826</v>
      </c>
      <c r="D1663" s="25">
        <f t="shared" si="387"/>
        <v>5.3785288259577369E-7</v>
      </c>
      <c r="E1663" s="18">
        <f t="shared" si="392"/>
        <v>5.4872131993918229E-5</v>
      </c>
      <c r="F1663" s="26">
        <f t="shared" si="390"/>
        <v>5.5507666744813103E-5</v>
      </c>
      <c r="G1663" s="17">
        <f t="shared" si="388"/>
        <v>-25459291.454468716</v>
      </c>
      <c r="H1663" s="10">
        <f t="shared" si="393"/>
        <v>7403030.4834277397</v>
      </c>
      <c r="I1663" s="21">
        <f t="shared" si="383"/>
        <v>-1987.253847904095</v>
      </c>
      <c r="J1663" s="22">
        <f t="shared" si="384"/>
        <v>-0.66241794930136499</v>
      </c>
      <c r="K1663" s="27">
        <f t="shared" si="389"/>
        <v>3.5872667755848998E-2</v>
      </c>
      <c r="L1663" s="5">
        <f t="shared" si="385"/>
        <v>3.7852179051779358E-2</v>
      </c>
      <c r="M1663" s="33">
        <f t="shared" si="386"/>
        <v>0.53785288259577368</v>
      </c>
      <c r="N1663" s="24">
        <f t="shared" si="394"/>
        <v>3.2923279196350936</v>
      </c>
      <c r="O1663" s="24">
        <f t="shared" si="395"/>
        <v>3.3304600046887862</v>
      </c>
      <c r="P1663" s="24">
        <f t="shared" si="396"/>
        <v>74.030304834277402</v>
      </c>
      <c r="Q1663" s="4">
        <f t="shared" si="397"/>
        <v>37.852179051779359</v>
      </c>
    </row>
    <row r="1664" spans="2:17" x14ac:dyDescent="0.2">
      <c r="B1664" s="5">
        <f t="shared" si="391"/>
        <v>0.16409999999999825</v>
      </c>
      <c r="D1664" s="25">
        <f t="shared" si="387"/>
        <v>5.3695523705516074E-7</v>
      </c>
      <c r="E1664" s="18">
        <f t="shared" si="392"/>
        <v>5.4770892410411152E-5</v>
      </c>
      <c r="F1664" s="26">
        <f t="shared" si="390"/>
        <v>5.5405494181132961E-5</v>
      </c>
      <c r="G1664" s="17">
        <f t="shared" si="388"/>
        <v>-25421390.035794973</v>
      </c>
      <c r="H1664" s="10">
        <f t="shared" si="393"/>
        <v>7400486.4493532265</v>
      </c>
      <c r="I1664" s="21">
        <f t="shared" si="383"/>
        <v>-1983.3032732499844</v>
      </c>
      <c r="J1664" s="22">
        <f t="shared" si="384"/>
        <v>-0.66110109108332815</v>
      </c>
      <c r="K1664" s="27">
        <f t="shared" si="389"/>
        <v>3.5806491803829762E-2</v>
      </c>
      <c r="L1664" s="5">
        <f t="shared" si="385"/>
        <v>3.7855763009757341E-2</v>
      </c>
      <c r="M1664" s="33">
        <f t="shared" si="386"/>
        <v>0.53695523705516068</v>
      </c>
      <c r="N1664" s="24">
        <f t="shared" si="394"/>
        <v>3.2862535446246692</v>
      </c>
      <c r="O1664" s="24">
        <f t="shared" si="395"/>
        <v>3.3243296508679778</v>
      </c>
      <c r="P1664" s="24">
        <f t="shared" si="396"/>
        <v>74.004864493532267</v>
      </c>
      <c r="Q1664" s="4">
        <f t="shared" si="397"/>
        <v>37.855763009757339</v>
      </c>
    </row>
    <row r="1665" spans="2:17" x14ac:dyDescent="0.2">
      <c r="B1665" s="5">
        <f t="shared" si="391"/>
        <v>0.16419999999999824</v>
      </c>
      <c r="D1665" s="25">
        <f t="shared" si="387"/>
        <v>5.3605924756066542E-7</v>
      </c>
      <c r="E1665" s="18">
        <f t="shared" si="392"/>
        <v>5.4669854038443089E-5</v>
      </c>
      <c r="F1665" s="26">
        <f t="shared" si="390"/>
        <v>5.5303536976936002E-5</v>
      </c>
      <c r="G1665" s="17">
        <f t="shared" si="388"/>
        <v>-25384070.828872375</v>
      </c>
      <c r="H1665" s="10">
        <f t="shared" si="393"/>
        <v>7397946.1763099935</v>
      </c>
      <c r="I1665" s="21">
        <f t="shared" si="383"/>
        <v>-1979.3585727764282</v>
      </c>
      <c r="J1665" s="22">
        <f t="shared" si="384"/>
        <v>-0.65978619092547608</v>
      </c>
      <c r="K1665" s="27">
        <f t="shared" si="389"/>
        <v>3.5740447439729324E-2</v>
      </c>
      <c r="L1665" s="5">
        <f t="shared" si="385"/>
        <v>3.785934035671952E-2</v>
      </c>
      <c r="M1665" s="33">
        <f t="shared" si="386"/>
        <v>0.53605924756066547</v>
      </c>
      <c r="N1665" s="24">
        <f t="shared" si="394"/>
        <v>3.2801912423065853</v>
      </c>
      <c r="O1665" s="24">
        <f t="shared" si="395"/>
        <v>3.3182122186161602</v>
      </c>
      <c r="P1665" s="24">
        <f t="shared" si="396"/>
        <v>73.979461763099934</v>
      </c>
      <c r="Q1665" s="4">
        <f t="shared" si="397"/>
        <v>37.859340356719521</v>
      </c>
    </row>
    <row r="1666" spans="2:17" x14ac:dyDescent="0.2">
      <c r="B1666" s="5">
        <f t="shared" si="391"/>
        <v>0.16429999999999823</v>
      </c>
      <c r="D1666" s="25">
        <f t="shared" si="387"/>
        <v>5.3516491082012139E-7</v>
      </c>
      <c r="E1666" s="18">
        <f t="shared" si="392"/>
        <v>5.4569016576755578E-5</v>
      </c>
      <c r="F1666" s="26">
        <f t="shared" si="390"/>
        <v>5.5201794427409208E-5</v>
      </c>
      <c r="G1666" s="17">
        <f t="shared" si="388"/>
        <v>-25347317.539716527</v>
      </c>
      <c r="H1666" s="10">
        <f t="shared" si="393"/>
        <v>7395409.6068915641</v>
      </c>
      <c r="I1666" s="21">
        <f t="shared" si="383"/>
        <v>-1975.4196586371029</v>
      </c>
      <c r="J1666" s="22">
        <f t="shared" si="384"/>
        <v>-0.65847321954570093</v>
      </c>
      <c r="K1666" s="27">
        <f t="shared" si="389"/>
        <v>3.5674534469205765E-2</v>
      </c>
      <c r="L1666" s="5">
        <f t="shared" si="385"/>
        <v>3.7862911105814967E-2</v>
      </c>
      <c r="M1666" s="33">
        <f t="shared" si="386"/>
        <v>0.53516491082012141</v>
      </c>
      <c r="N1666" s="24">
        <f t="shared" si="394"/>
        <v>3.2741409946053346</v>
      </c>
      <c r="O1666" s="24">
        <f t="shared" si="395"/>
        <v>3.3121076656445525</v>
      </c>
      <c r="P1666" s="24">
        <f t="shared" si="396"/>
        <v>73.954096068915646</v>
      </c>
      <c r="Q1666" s="4">
        <f t="shared" si="397"/>
        <v>37.862911105814966</v>
      </c>
    </row>
    <row r="1667" spans="2:17" x14ac:dyDescent="0.2">
      <c r="B1667" s="5">
        <f t="shared" si="391"/>
        <v>0.16439999999999821</v>
      </c>
      <c r="D1667" s="25">
        <f t="shared" si="387"/>
        <v>5.3427222354625816E-7</v>
      </c>
      <c r="E1667" s="18">
        <f t="shared" si="392"/>
        <v>5.4468379728624657E-5</v>
      </c>
      <c r="F1667" s="26">
        <f t="shared" si="390"/>
        <v>5.5100265836081092E-5</v>
      </c>
      <c r="G1667" s="17">
        <f t="shared" si="388"/>
        <v>-25311114.026145164</v>
      </c>
      <c r="H1667" s="10">
        <f t="shared" si="393"/>
        <v>7392876.6853132714</v>
      </c>
      <c r="I1667" s="21">
        <f t="shared" si="383"/>
        <v>-1971.4864454648518</v>
      </c>
      <c r="J1667" s="22">
        <f t="shared" si="384"/>
        <v>-0.65716214848828391</v>
      </c>
      <c r="K1667" s="27">
        <f t="shared" si="389"/>
        <v>3.5608752700804068E-2</v>
      </c>
      <c r="L1667" s="5">
        <f t="shared" si="385"/>
        <v>3.7866475270173471E-2</v>
      </c>
      <c r="M1667" s="33">
        <f t="shared" si="386"/>
        <v>0.53427222354625814</v>
      </c>
      <c r="N1667" s="24">
        <f t="shared" si="394"/>
        <v>3.2681027837174796</v>
      </c>
      <c r="O1667" s="24">
        <f t="shared" si="395"/>
        <v>3.3060159501648654</v>
      </c>
      <c r="P1667" s="24">
        <f t="shared" si="396"/>
        <v>73.928766853132714</v>
      </c>
      <c r="Q1667" s="4">
        <f t="shared" si="397"/>
        <v>37.866475270173467</v>
      </c>
    </row>
    <row r="1668" spans="2:17" x14ac:dyDescent="0.2">
      <c r="B1668" s="5">
        <f t="shared" si="391"/>
        <v>0.1644999999999982</v>
      </c>
      <c r="D1668" s="25">
        <f t="shared" ref="D1668:D1731" si="398">(-$E$15/($E$16)*L1667+$E$15)</f>
        <v>5.3338118245663332E-7</v>
      </c>
      <c r="E1668" s="18">
        <f t="shared" ref="E1668:E1731" si="399">K1667*$I$7</f>
        <v>5.4367943201734113E-5</v>
      </c>
      <c r="F1668" s="26">
        <f t="shared" ref="F1668:F1731" si="400">$E$18*D1668*SQRT(H1667*2/$E$17)</f>
        <v>5.4998950514706567E-5</v>
      </c>
      <c r="G1668" s="17">
        <f t="shared" si="388"/>
        <v>-25275444.29825737</v>
      </c>
      <c r="H1668" s="10">
        <f t="shared" ref="H1668:H1731" si="401">+H1667+0.5*$C$20*(G1667+G1668)</f>
        <v>7390347.3573970515</v>
      </c>
      <c r="I1668" s="21">
        <f t="shared" si="383"/>
        <v>-1967.5588503483941</v>
      </c>
      <c r="J1668" s="22">
        <f t="shared" ref="J1668:J1731" si="402">I1668/$E$13</f>
        <v>-0.65585295011613132</v>
      </c>
      <c r="K1668" s="27">
        <f t="shared" ref="K1668:K1731" si="403">+K1667+0.5*$C$20*(J1667+J1668)</f>
        <v>3.5543101945873845E-2</v>
      </c>
      <c r="L1668" s="5">
        <f t="shared" ref="L1668:L1731" si="404">+L1667+0.5*$C$20*(K1667+K1668)</f>
        <v>3.7870032862905807E-2</v>
      </c>
      <c r="M1668" s="33">
        <f t="shared" si="386"/>
        <v>0.53338118245663335</v>
      </c>
      <c r="N1668" s="24">
        <f t="shared" ref="N1668:N1731" si="405">+E1668*60000</f>
        <v>3.2620765921040467</v>
      </c>
      <c r="O1668" s="24">
        <f t="shared" ref="O1668:O1731" si="406">+F1668*60000</f>
        <v>3.2999370308823939</v>
      </c>
      <c r="P1668" s="24">
        <f t="shared" ref="P1668:P1731" si="407">+H1668*0.00001</f>
        <v>73.903473573970516</v>
      </c>
      <c r="Q1668" s="4">
        <f t="shared" ref="Q1668:Q1731" si="408">L1668*1000</f>
        <v>37.870032862905809</v>
      </c>
    </row>
    <row r="1669" spans="2:17" x14ac:dyDescent="0.2">
      <c r="B1669" s="5">
        <f t="shared" si="391"/>
        <v>0.16459999999999819</v>
      </c>
      <c r="D1669" s="25">
        <f t="shared" si="398"/>
        <v>5.3249178427354954E-7</v>
      </c>
      <c r="E1669" s="18">
        <f t="shared" si="399"/>
        <v>5.4267706708049882E-5</v>
      </c>
      <c r="F1669" s="26">
        <f t="shared" si="400"/>
        <v>5.4897847783150796E-5</v>
      </c>
      <c r="G1669" s="17">
        <f t="shared" si="388"/>
        <v>-25240292.518898152</v>
      </c>
      <c r="H1669" s="10">
        <f t="shared" si="401"/>
        <v>7387821.5705561936</v>
      </c>
      <c r="I1669" s="21">
        <f t="shared" si="383"/>
        <v>-1963.6367928089494</v>
      </c>
      <c r="J1669" s="22">
        <f t="shared" si="402"/>
        <v>-0.65454559760298314</v>
      </c>
      <c r="K1669" s="27">
        <f t="shared" si="403"/>
        <v>3.5477582018487892E-2</v>
      </c>
      <c r="L1669" s="5">
        <f t="shared" si="404"/>
        <v>3.7873583897104025E-2</v>
      </c>
      <c r="M1669" s="33">
        <f t="shared" si="386"/>
        <v>0.5324917842735496</v>
      </c>
      <c r="N1669" s="24">
        <f t="shared" si="405"/>
        <v>3.2560624024829932</v>
      </c>
      <c r="O1669" s="24">
        <f t="shared" si="406"/>
        <v>3.2938708669890477</v>
      </c>
      <c r="P1669" s="24">
        <f t="shared" si="407"/>
        <v>73.878215705561942</v>
      </c>
      <c r="Q1669" s="4">
        <f t="shared" si="408"/>
        <v>37.873583897104027</v>
      </c>
    </row>
    <row r="1670" spans="2:17" x14ac:dyDescent="0.2">
      <c r="B1670" s="5">
        <f t="shared" si="391"/>
        <v>0.16469999999999818</v>
      </c>
      <c r="D1670" s="25">
        <f t="shared" si="398"/>
        <v>5.3160402572399359E-7</v>
      </c>
      <c r="E1670" s="18">
        <f t="shared" si="399"/>
        <v>5.4167669963695712E-5</v>
      </c>
      <c r="F1670" s="26">
        <f t="shared" si="400"/>
        <v>5.4796956969275851E-5</v>
      </c>
      <c r="G1670" s="17">
        <f t="shared" si="388"/>
        <v>-25205643.004036557</v>
      </c>
      <c r="H1670" s="10">
        <f t="shared" si="401"/>
        <v>7385299.273780047</v>
      </c>
      <c r="I1670" s="21">
        <f t="shared" si="383"/>
        <v>-1959.7201947768156</v>
      </c>
      <c r="J1670" s="22">
        <f t="shared" si="402"/>
        <v>-0.65324006492560516</v>
      </c>
      <c r="K1670" s="27">
        <f t="shared" si="403"/>
        <v>3.5412192735361461E-2</v>
      </c>
      <c r="L1670" s="5">
        <f t="shared" si="404"/>
        <v>3.7877128385841716E-2</v>
      </c>
      <c r="M1670" s="33">
        <f t="shared" si="386"/>
        <v>0.53160402572399357</v>
      </c>
      <c r="N1670" s="24">
        <f t="shared" si="405"/>
        <v>3.2500601978217425</v>
      </c>
      <c r="O1670" s="24">
        <f t="shared" si="406"/>
        <v>3.2878174181565512</v>
      </c>
      <c r="P1670" s="24">
        <f t="shared" si="407"/>
        <v>73.852992737800477</v>
      </c>
      <c r="Q1670" s="4">
        <f t="shared" si="408"/>
        <v>37.877128385841715</v>
      </c>
    </row>
    <row r="1671" spans="2:17" x14ac:dyDescent="0.2">
      <c r="B1671" s="5">
        <f t="shared" si="391"/>
        <v>0.16479999999999817</v>
      </c>
      <c r="D1671" s="25">
        <f t="shared" si="398"/>
        <v>5.3071790353957195E-7</v>
      </c>
      <c r="E1671" s="18">
        <f t="shared" si="399"/>
        <v>5.4067832688829871E-5</v>
      </c>
      <c r="F1671" s="26">
        <f t="shared" si="400"/>
        <v>5.4696277408827639E-5</v>
      </c>
      <c r="G1671" s="17">
        <f t="shared" si="388"/>
        <v>-25171480.223205596</v>
      </c>
      <c r="H1671" s="10">
        <f t="shared" si="401"/>
        <v>7382780.4176186845</v>
      </c>
      <c r="I1671" s="21">
        <f t="shared" si="383"/>
        <v>-1955.8089805678653</v>
      </c>
      <c r="J1671" s="22">
        <f t="shared" si="402"/>
        <v>-0.65193632685595515</v>
      </c>
      <c r="K1671" s="27">
        <f t="shared" si="403"/>
        <v>3.5346933915772386E-2</v>
      </c>
      <c r="L1671" s="5">
        <f t="shared" si="404"/>
        <v>3.7880666342174275E-2</v>
      </c>
      <c r="M1671" s="33">
        <f t="shared" si="386"/>
        <v>0.53071790353957193</v>
      </c>
      <c r="N1671" s="24">
        <f t="shared" si="405"/>
        <v>3.2440699613297923</v>
      </c>
      <c r="O1671" s="24">
        <f t="shared" si="406"/>
        <v>3.2817766445296583</v>
      </c>
      <c r="P1671" s="24">
        <f t="shared" si="407"/>
        <v>73.827804176186845</v>
      </c>
      <c r="Q1671" s="4">
        <f t="shared" si="408"/>
        <v>37.880666342174273</v>
      </c>
    </row>
    <row r="1672" spans="2:17" x14ac:dyDescent="0.2">
      <c r="B1672" s="5">
        <f t="shared" si="391"/>
        <v>0.16489999999999816</v>
      </c>
      <c r="D1672" s="25">
        <f t="shared" si="398"/>
        <v>5.2983341445643119E-7</v>
      </c>
      <c r="E1672" s="18">
        <f t="shared" si="399"/>
        <v>5.3968194607523227E-5</v>
      </c>
      <c r="F1672" s="26">
        <f t="shared" si="400"/>
        <v>5.4595808445321723E-5</v>
      </c>
      <c r="G1672" s="17">
        <f t="shared" si="388"/>
        <v>-25137788.799910698</v>
      </c>
      <c r="H1672" s="10">
        <f t="shared" si="401"/>
        <v>7380264.954167529</v>
      </c>
      <c r="I1672" s="21">
        <f t="shared" si="383"/>
        <v>-1951.9030768599928</v>
      </c>
      <c r="J1672" s="22">
        <f t="shared" si="402"/>
        <v>-0.65063435895333088</v>
      </c>
      <c r="K1672" s="27">
        <f t="shared" si="403"/>
        <v>3.5281805381481922E-2</v>
      </c>
      <c r="L1672" s="5">
        <f t="shared" si="404"/>
        <v>3.7884197779139137E-2</v>
      </c>
      <c r="M1672" s="33">
        <f t="shared" si="386"/>
        <v>0.52983341445643117</v>
      </c>
      <c r="N1672" s="24">
        <f t="shared" si="405"/>
        <v>3.2380916764513938</v>
      </c>
      <c r="O1672" s="24">
        <f t="shared" si="406"/>
        <v>3.2757485067193035</v>
      </c>
      <c r="P1672" s="24">
        <f t="shared" si="407"/>
        <v>73.802649541675294</v>
      </c>
      <c r="Q1672" s="4">
        <f t="shared" si="408"/>
        <v>37.884197779139136</v>
      </c>
    </row>
    <row r="1673" spans="2:17" x14ac:dyDescent="0.2">
      <c r="B1673" s="5">
        <f t="shared" si="391"/>
        <v>0.16499999999999815</v>
      </c>
      <c r="D1673" s="25">
        <f t="shared" si="398"/>
        <v>5.2895055521521565E-7</v>
      </c>
      <c r="E1673" s="18">
        <f t="shared" si="399"/>
        <v>5.3868755447638351E-5</v>
      </c>
      <c r="F1673" s="26">
        <f t="shared" si="400"/>
        <v>5.4495549429933786E-5</v>
      </c>
      <c r="G1673" s="17">
        <f t="shared" si="388"/>
        <v>-25104553.511939809</v>
      </c>
      <c r="H1673" s="10">
        <f t="shared" si="401"/>
        <v>7377752.8370519364</v>
      </c>
      <c r="I1673" s="21">
        <f t="shared" si="383"/>
        <v>-1948.0024126695055</v>
      </c>
      <c r="J1673" s="22">
        <f t="shared" si="402"/>
        <v>-0.64933413755650182</v>
      </c>
      <c r="K1673" s="27">
        <f t="shared" si="403"/>
        <v>3.5216806956656431E-2</v>
      </c>
      <c r="L1673" s="5">
        <f t="shared" si="404"/>
        <v>3.7887722709756044E-2</v>
      </c>
      <c r="M1673" s="33">
        <f t="shared" si="386"/>
        <v>0.52895055521521561</v>
      </c>
      <c r="N1673" s="24">
        <f t="shared" si="405"/>
        <v>3.2321253268583012</v>
      </c>
      <c r="O1673" s="24">
        <f t="shared" si="406"/>
        <v>3.269732965796027</v>
      </c>
      <c r="P1673" s="24">
        <f t="shared" si="407"/>
        <v>73.777528370519377</v>
      </c>
      <c r="Q1673" s="4">
        <f t="shared" si="408"/>
        <v>37.887722709756048</v>
      </c>
    </row>
    <row r="1674" spans="2:17" x14ac:dyDescent="0.2">
      <c r="B1674" s="5">
        <f t="shared" si="391"/>
        <v>0.16509999999999814</v>
      </c>
      <c r="D1674" s="25">
        <f t="shared" si="398"/>
        <v>5.2806932256098946E-7</v>
      </c>
      <c r="E1674" s="18">
        <f t="shared" si="399"/>
        <v>5.3769514940709993E-5</v>
      </c>
      <c r="F1674" s="26">
        <f t="shared" si="400"/>
        <v>5.4395499721386806E-5</v>
      </c>
      <c r="G1674" s="17">
        <f t="shared" si="388"/>
        <v>-25071759.291817401</v>
      </c>
      <c r="H1674" s="10">
        <f t="shared" si="401"/>
        <v>7375244.0214117486</v>
      </c>
      <c r="I1674" s="21">
        <f t="shared" si="383"/>
        <v>-1944.1069193274493</v>
      </c>
      <c r="J1674" s="22">
        <f t="shared" si="402"/>
        <v>-0.64803563977581646</v>
      </c>
      <c r="K1674" s="27">
        <f t="shared" si="403"/>
        <v>3.5151938467789814E-2</v>
      </c>
      <c r="L1674" s="5">
        <f t="shared" si="404"/>
        <v>3.7891241147027264E-2</v>
      </c>
      <c r="M1674" s="33">
        <f t="shared" si="386"/>
        <v>0.52806932256098948</v>
      </c>
      <c r="N1674" s="24">
        <f t="shared" si="405"/>
        <v>3.2261708964425995</v>
      </c>
      <c r="O1674" s="24">
        <f t="shared" si="406"/>
        <v>3.2637299832832083</v>
      </c>
      <c r="P1674" s="24">
        <f t="shared" si="407"/>
        <v>73.752440214117499</v>
      </c>
      <c r="Q1674" s="4">
        <f t="shared" si="408"/>
        <v>37.891241147027266</v>
      </c>
    </row>
    <row r="1675" spans="2:17" x14ac:dyDescent="0.2">
      <c r="B1675" s="5">
        <f t="shared" si="391"/>
        <v>0.16519999999999813</v>
      </c>
      <c r="D1675" s="25">
        <f t="shared" si="398"/>
        <v>5.2718971324318407E-7</v>
      </c>
      <c r="E1675" s="18">
        <f t="shared" si="399"/>
        <v>5.3670472821826592E-5</v>
      </c>
      <c r="F1675" s="26">
        <f t="shared" si="400"/>
        <v>5.4295658685841521E-5</v>
      </c>
      <c r="G1675" s="17">
        <f t="shared" si="388"/>
        <v>-25039391.227072522</v>
      </c>
      <c r="H1675" s="10">
        <f t="shared" si="401"/>
        <v>7372738.4638858037</v>
      </c>
      <c r="I1675" s="21">
        <f t="shared" si="383"/>
        <v>-1940.2165304558887</v>
      </c>
      <c r="J1675" s="22">
        <f t="shared" si="402"/>
        <v>-0.6467388434852962</v>
      </c>
      <c r="K1675" s="27">
        <f t="shared" si="403"/>
        <v>3.5087199743626757E-2</v>
      </c>
      <c r="L1675" s="5">
        <f t="shared" si="404"/>
        <v>3.7894753103937834E-2</v>
      </c>
      <c r="M1675" s="33">
        <f t="shared" si="386"/>
        <v>0.52718971324318409</v>
      </c>
      <c r="N1675" s="24">
        <f t="shared" si="405"/>
        <v>3.2202283693095954</v>
      </c>
      <c r="O1675" s="24">
        <f t="shared" si="406"/>
        <v>3.2577395211504911</v>
      </c>
      <c r="P1675" s="24">
        <f t="shared" si="407"/>
        <v>73.727384638858041</v>
      </c>
      <c r="Q1675" s="4">
        <f t="shared" si="408"/>
        <v>37.89475310393783</v>
      </c>
    </row>
    <row r="1676" spans="2:17" x14ac:dyDescent="0.2">
      <c r="B1676" s="5">
        <f t="shared" si="391"/>
        <v>0.16529999999999812</v>
      </c>
      <c r="D1676" s="25">
        <f t="shared" si="398"/>
        <v>5.2631172401554233E-7</v>
      </c>
      <c r="E1676" s="18">
        <f t="shared" si="399"/>
        <v>5.3571628829513145E-5</v>
      </c>
      <c r="F1676" s="26">
        <f t="shared" si="400"/>
        <v>5.4196025696787194E-5</v>
      </c>
      <c r="G1676" s="17">
        <f t="shared" si="388"/>
        <v>-25007434.560597155</v>
      </c>
      <c r="H1676" s="10">
        <f t="shared" si="401"/>
        <v>7370236.1225964203</v>
      </c>
      <c r="I1676" s="21">
        <f t="shared" si="383"/>
        <v>-1936.3311819441358</v>
      </c>
      <c r="J1676" s="22">
        <f t="shared" si="402"/>
        <v>-0.64544372731471189</v>
      </c>
      <c r="K1676" s="27">
        <f t="shared" si="403"/>
        <v>3.5022590615086759E-2</v>
      </c>
      <c r="L1676" s="5">
        <f t="shared" si="404"/>
        <v>3.7898258593455768E-2</v>
      </c>
      <c r="M1676" s="33">
        <f t="shared" si="386"/>
        <v>0.52631172401554238</v>
      </c>
      <c r="N1676" s="24">
        <f t="shared" si="405"/>
        <v>3.2142977297707889</v>
      </c>
      <c r="O1676" s="24">
        <f t="shared" si="406"/>
        <v>3.2517615418072316</v>
      </c>
      <c r="P1676" s="24">
        <f t="shared" si="407"/>
        <v>73.702361225964211</v>
      </c>
      <c r="Q1676" s="4">
        <f t="shared" si="408"/>
        <v>37.898258593455765</v>
      </c>
    </row>
    <row r="1677" spans="2:17" x14ac:dyDescent="0.2">
      <c r="B1677" s="5">
        <f t="shared" si="391"/>
        <v>0.1653999999999981</v>
      </c>
      <c r="D1677" s="25">
        <f t="shared" si="398"/>
        <v>5.2543535163605916E-7</v>
      </c>
      <c r="E1677" s="18">
        <f t="shared" si="399"/>
        <v>5.3472982705615157E-5</v>
      </c>
      <c r="F1677" s="26">
        <f t="shared" si="400"/>
        <v>5.4096600134932531E-5</v>
      </c>
      <c r="G1677" s="17">
        <f t="shared" si="388"/>
        <v>-24975874.690961964</v>
      </c>
      <c r="H1677" s="10">
        <f t="shared" si="401"/>
        <v>7367736.9571338426</v>
      </c>
      <c r="I1677" s="21">
        <f t="shared" si="383"/>
        <v>-1932.4508119249281</v>
      </c>
      <c r="J1677" s="22">
        <f t="shared" si="402"/>
        <v>-0.64415027064164265</v>
      </c>
      <c r="K1677" s="27">
        <f t="shared" si="403"/>
        <v>3.4958110915188939E-2</v>
      </c>
      <c r="L1677" s="5">
        <f t="shared" si="404"/>
        <v>3.7901757628532283E-2</v>
      </c>
      <c r="M1677" s="33">
        <f t="shared" si="386"/>
        <v>0.52543535163605914</v>
      </c>
      <c r="N1677" s="24">
        <f t="shared" si="405"/>
        <v>3.2083789623369094</v>
      </c>
      <c r="O1677" s="24">
        <f t="shared" si="406"/>
        <v>3.2457960080959518</v>
      </c>
      <c r="P1677" s="24">
        <f t="shared" si="407"/>
        <v>73.677369571338431</v>
      </c>
      <c r="Q1677" s="4">
        <f t="shared" si="408"/>
        <v>37.90175762853228</v>
      </c>
    </row>
    <row r="1678" spans="2:17" x14ac:dyDescent="0.2">
      <c r="B1678" s="5">
        <f t="shared" si="391"/>
        <v>0.16549999999999809</v>
      </c>
      <c r="D1678" s="25">
        <f t="shared" si="398"/>
        <v>5.2456059286692913E-7</v>
      </c>
      <c r="E1678" s="18">
        <f t="shared" si="399"/>
        <v>5.3374534195183891E-5</v>
      </c>
      <c r="F1678" s="26">
        <f t="shared" si="400"/>
        <v>5.3997381388097995E-5</v>
      </c>
      <c r="G1678" s="17">
        <f t="shared" si="388"/>
        <v>-24944697.172694951</v>
      </c>
      <c r="H1678" s="10">
        <f t="shared" si="401"/>
        <v>7365240.9285406601</v>
      </c>
      <c r="I1678" s="21">
        <f t="shared" si="383"/>
        <v>-1928.575360750566</v>
      </c>
      <c r="J1678" s="22">
        <f t="shared" si="402"/>
        <v>-0.642858453583522</v>
      </c>
      <c r="K1678" s="27">
        <f t="shared" si="403"/>
        <v>3.489376047897768E-2</v>
      </c>
      <c r="L1678" s="5">
        <f t="shared" si="404"/>
        <v>3.7905250222101991E-2</v>
      </c>
      <c r="M1678" s="33">
        <f t="shared" si="386"/>
        <v>0.52456059286692913</v>
      </c>
      <c r="N1678" s="24">
        <f t="shared" si="405"/>
        <v>3.2024720517110334</v>
      </c>
      <c r="O1678" s="24">
        <f t="shared" si="406"/>
        <v>3.2398428832858799</v>
      </c>
      <c r="P1678" s="24">
        <f t="shared" si="407"/>
        <v>73.652409285406605</v>
      </c>
      <c r="Q1678" s="4">
        <f t="shared" si="408"/>
        <v>37.905250222101991</v>
      </c>
    </row>
    <row r="1679" spans="2:17" x14ac:dyDescent="0.2">
      <c r="B1679" s="5">
        <f t="shared" si="391"/>
        <v>0.16559999999999808</v>
      </c>
      <c r="D1679" s="25">
        <f t="shared" si="398"/>
        <v>5.2368744447450229E-7</v>
      </c>
      <c r="E1679" s="18">
        <f t="shared" si="399"/>
        <v>5.3276283046362793E-5</v>
      </c>
      <c r="F1679" s="26">
        <f t="shared" si="400"/>
        <v>5.3898368851109539E-5</v>
      </c>
      <c r="G1679" s="17">
        <f t="shared" si="388"/>
        <v>-24913887.716564152</v>
      </c>
      <c r="H1679" s="10">
        <f t="shared" si="401"/>
        <v>7362747.9992961967</v>
      </c>
      <c r="I1679" s="21">
        <f t="shared" si="383"/>
        <v>-1924.7047709689964</v>
      </c>
      <c r="J1679" s="22">
        <f t="shared" si="402"/>
        <v>-0.64156825698966546</v>
      </c>
      <c r="K1679" s="27">
        <f t="shared" si="403"/>
        <v>3.4829539143449023E-2</v>
      </c>
      <c r="L1679" s="5">
        <f t="shared" si="404"/>
        <v>3.7908736387083114E-2</v>
      </c>
      <c r="M1679" s="33">
        <f t="shared" si="386"/>
        <v>0.52368744447450233</v>
      </c>
      <c r="N1679" s="24">
        <f t="shared" si="405"/>
        <v>3.1965769827817674</v>
      </c>
      <c r="O1679" s="24">
        <f t="shared" si="406"/>
        <v>3.2339021310665723</v>
      </c>
      <c r="P1679" s="24">
        <f t="shared" si="407"/>
        <v>73.62747999296198</v>
      </c>
      <c r="Q1679" s="4">
        <f t="shared" si="408"/>
        <v>37.908736387083117</v>
      </c>
    </row>
    <row r="1680" spans="2:17" x14ac:dyDescent="0.2">
      <c r="B1680" s="5">
        <f t="shared" si="391"/>
        <v>0.16569999999999807</v>
      </c>
      <c r="D1680" s="25">
        <f t="shared" si="398"/>
        <v>5.228159032292216E-7</v>
      </c>
      <c r="E1680" s="18">
        <f t="shared" si="399"/>
        <v>5.3178229010275124E-5</v>
      </c>
      <c r="F1680" s="26">
        <f t="shared" si="400"/>
        <v>5.3799561925691041E-5</v>
      </c>
      <c r="G1680" s="17">
        <f t="shared" si="388"/>
        <v>-24883432.189869843</v>
      </c>
      <c r="H1680" s="10">
        <f t="shared" si="401"/>
        <v>7360258.1333008753</v>
      </c>
      <c r="I1680" s="21">
        <f t="shared" si="383"/>
        <v>-1920.8389872998755</v>
      </c>
      <c r="J1680" s="22">
        <f t="shared" si="402"/>
        <v>-0.64027966243329182</v>
      </c>
      <c r="K1680" s="27">
        <f t="shared" si="403"/>
        <v>3.4765446747477877E-2</v>
      </c>
      <c r="L1680" s="5">
        <f t="shared" si="404"/>
        <v>3.7912216136377658E-2</v>
      </c>
      <c r="M1680" s="33">
        <f t="shared" si="386"/>
        <v>0.52281590322922156</v>
      </c>
      <c r="N1680" s="24">
        <f t="shared" si="405"/>
        <v>3.1906937406165072</v>
      </c>
      <c r="O1680" s="24">
        <f t="shared" si="406"/>
        <v>3.2279737155414625</v>
      </c>
      <c r="P1680" s="24">
        <f t="shared" si="407"/>
        <v>73.602581333008757</v>
      </c>
      <c r="Q1680" s="4">
        <f t="shared" si="408"/>
        <v>37.912216136377658</v>
      </c>
    </row>
    <row r="1681" spans="2:17" x14ac:dyDescent="0.2">
      <c r="B1681" s="5">
        <f t="shared" si="391"/>
        <v>0.16579999999999806</v>
      </c>
      <c r="D1681" s="25">
        <f t="shared" si="398"/>
        <v>5.2194596590558559E-7</v>
      </c>
      <c r="E1681" s="18">
        <f t="shared" si="399"/>
        <v>5.3080371840912838E-5</v>
      </c>
      <c r="F1681" s="26">
        <f t="shared" si="400"/>
        <v>5.3700960020360013E-5</v>
      </c>
      <c r="G1681" s="17">
        <f t="shared" si="388"/>
        <v>-24853316.61663669</v>
      </c>
      <c r="H1681" s="10">
        <f t="shared" si="401"/>
        <v>7357771.2958605504</v>
      </c>
      <c r="I1681" s="21">
        <f t="shared" si="383"/>
        <v>-1916.977956610571</v>
      </c>
      <c r="J1681" s="22">
        <f t="shared" si="402"/>
        <v>-0.63899265220352364</v>
      </c>
      <c r="K1681" s="27">
        <f t="shared" si="403"/>
        <v>3.4701483131746036E-2</v>
      </c>
      <c r="L1681" s="5">
        <f t="shared" si="404"/>
        <v>3.791568948287162E-2</v>
      </c>
      <c r="M1681" s="33">
        <f t="shared" si="386"/>
        <v>0.52194596590558562</v>
      </c>
      <c r="N1681" s="24">
        <f t="shared" si="405"/>
        <v>3.1848223104547704</v>
      </c>
      <c r="O1681" s="24">
        <f t="shared" si="406"/>
        <v>3.2220576012216009</v>
      </c>
      <c r="P1681" s="24">
        <f t="shared" si="407"/>
        <v>73.577712958605517</v>
      </c>
      <c r="Q1681" s="4">
        <f t="shared" si="408"/>
        <v>37.91568948287162</v>
      </c>
    </row>
    <row r="1682" spans="2:17" x14ac:dyDescent="0.2">
      <c r="B1682" s="5">
        <f t="shared" si="391"/>
        <v>0.16589999999999805</v>
      </c>
      <c r="D1682" s="25">
        <f t="shared" si="398"/>
        <v>5.2107762928209589E-7</v>
      </c>
      <c r="E1682" s="18">
        <f t="shared" si="399"/>
        <v>5.2982711295026665E-5</v>
      </c>
      <c r="F1682" s="26">
        <f t="shared" si="400"/>
        <v>5.3602562550322303E-5</v>
      </c>
      <c r="G1682" s="17">
        <f t="shared" si="388"/>
        <v>-24823527.177887</v>
      </c>
      <c r="H1682" s="10">
        <f t="shared" si="401"/>
        <v>7355287.4536708239</v>
      </c>
      <c r="I1682" s="21">
        <f t="shared" si="383"/>
        <v>-1913.1216278921415</v>
      </c>
      <c r="J1682" s="22">
        <f t="shared" si="402"/>
        <v>-0.63770720929738056</v>
      </c>
      <c r="K1682" s="27">
        <f t="shared" si="403"/>
        <v>3.4637648138670991E-2</v>
      </c>
      <c r="L1682" s="5">
        <f t="shared" si="404"/>
        <v>3.7919156439435144E-2</v>
      </c>
      <c r="M1682" s="33">
        <f t="shared" si="386"/>
        <v>0.52107762928209589</v>
      </c>
      <c r="N1682" s="24">
        <f t="shared" si="405"/>
        <v>3.1789626777016</v>
      </c>
      <c r="O1682" s="24">
        <f t="shared" si="406"/>
        <v>3.2161537530193383</v>
      </c>
      <c r="P1682" s="24">
        <f t="shared" si="407"/>
        <v>73.552874536708245</v>
      </c>
      <c r="Q1682" s="4">
        <f t="shared" si="408"/>
        <v>37.919156439435142</v>
      </c>
    </row>
    <row r="1683" spans="2:17" x14ac:dyDescent="0.2">
      <c r="B1683" s="5">
        <f t="shared" si="391"/>
        <v>0.16599999999999804</v>
      </c>
      <c r="D1683" s="25">
        <f t="shared" si="398"/>
        <v>5.2021089014121482E-7</v>
      </c>
      <c r="E1683" s="18">
        <f t="shared" si="399"/>
        <v>5.2885247132017418E-5</v>
      </c>
      <c r="F1683" s="26">
        <f t="shared" si="400"/>
        <v>5.3504368937368525E-5</v>
      </c>
      <c r="G1683" s="17">
        <f t="shared" si="388"/>
        <v>-24794050.21182555</v>
      </c>
      <c r="H1683" s="10">
        <f t="shared" si="401"/>
        <v>7352806.5748013379</v>
      </c>
      <c r="I1683" s="21">
        <f t="shared" si="383"/>
        <v>-1909.2699522352855</v>
      </c>
      <c r="J1683" s="22">
        <f t="shared" si="402"/>
        <v>-0.63642331741176184</v>
      </c>
      <c r="K1683" s="27">
        <f t="shared" si="403"/>
        <v>3.4573941612335533E-2</v>
      </c>
      <c r="L1683" s="5">
        <f t="shared" si="404"/>
        <v>3.7922617018922695E-2</v>
      </c>
      <c r="M1683" s="33">
        <f t="shared" si="386"/>
        <v>0.5202108901412148</v>
      </c>
      <c r="N1683" s="24">
        <f t="shared" si="405"/>
        <v>3.173114827921045</v>
      </c>
      <c r="O1683" s="24">
        <f t="shared" si="406"/>
        <v>3.2102621362421115</v>
      </c>
      <c r="P1683" s="24">
        <f t="shared" si="407"/>
        <v>73.52806574801339</v>
      </c>
      <c r="Q1683" s="4">
        <f t="shared" si="408"/>
        <v>37.922617018922693</v>
      </c>
    </row>
    <row r="1684" spans="2:17" x14ac:dyDescent="0.2">
      <c r="B1684" s="5">
        <f t="shared" si="391"/>
        <v>0.16609999999999803</v>
      </c>
      <c r="D1684" s="25">
        <f t="shared" si="398"/>
        <v>5.1934574526932649E-7</v>
      </c>
      <c r="E1684" s="18">
        <f t="shared" si="399"/>
        <v>5.2787979113828515E-5</v>
      </c>
      <c r="F1684" s="26">
        <f t="shared" si="400"/>
        <v>5.3406378609771399E-5</v>
      </c>
      <c r="G1684" s="17">
        <f t="shared" si="388"/>
        <v>-24764872.214044243</v>
      </c>
      <c r="H1684" s="10">
        <f t="shared" si="401"/>
        <v>7350328.6286800448</v>
      </c>
      <c r="I1684" s="21">
        <f t="shared" si="383"/>
        <v>-1905.4228828062564</v>
      </c>
      <c r="J1684" s="22">
        <f t="shared" si="402"/>
        <v>-0.63514096093541883</v>
      </c>
      <c r="K1684" s="27">
        <f t="shared" si="403"/>
        <v>3.4510363398418176E-2</v>
      </c>
      <c r="L1684" s="5">
        <f t="shared" si="404"/>
        <v>3.7926071234173235E-2</v>
      </c>
      <c r="M1684" s="33">
        <f t="shared" si="386"/>
        <v>0.51934574526932653</v>
      </c>
      <c r="N1684" s="24">
        <f t="shared" si="405"/>
        <v>3.167278746829711</v>
      </c>
      <c r="O1684" s="24">
        <f t="shared" si="406"/>
        <v>3.2043827165862839</v>
      </c>
      <c r="P1684" s="24">
        <f t="shared" si="407"/>
        <v>73.50328628680046</v>
      </c>
      <c r="Q1684" s="4">
        <f t="shared" si="408"/>
        <v>37.926071234173236</v>
      </c>
    </row>
    <row r="1685" spans="2:17" x14ac:dyDescent="0.2">
      <c r="B1685" s="5">
        <f t="shared" si="391"/>
        <v>0.16619999999999802</v>
      </c>
      <c r="D1685" s="25">
        <f t="shared" si="398"/>
        <v>5.1848219145669102E-7</v>
      </c>
      <c r="E1685" s="18">
        <f t="shared" si="399"/>
        <v>5.2690907004839743E-5</v>
      </c>
      <c r="F1685" s="26">
        <f t="shared" si="400"/>
        <v>5.3308591002183118E-5</v>
      </c>
      <c r="G1685" s="17">
        <f t="shared" si="388"/>
        <v>-24735979.837715372</v>
      </c>
      <c r="H1685" s="10">
        <f t="shared" si="401"/>
        <v>7347853.5860774564</v>
      </c>
      <c r="I1685" s="21">
        <f t="shared" si="383"/>
        <v>-1901.580374822739</v>
      </c>
      <c r="J1685" s="22">
        <f t="shared" si="402"/>
        <v>-0.63386012494091304</v>
      </c>
      <c r="K1685" s="27">
        <f t="shared" si="403"/>
        <v>3.4446913344124357E-2</v>
      </c>
      <c r="L1685" s="5">
        <f t="shared" si="404"/>
        <v>3.7929519098010366E-2</v>
      </c>
      <c r="M1685" s="33">
        <f t="shared" si="386"/>
        <v>0.51848219145669106</v>
      </c>
      <c r="N1685" s="24">
        <f t="shared" si="405"/>
        <v>3.1614544202903847</v>
      </c>
      <c r="O1685" s="24">
        <f t="shared" si="406"/>
        <v>3.1985154601309871</v>
      </c>
      <c r="P1685" s="24">
        <f t="shared" si="407"/>
        <v>73.478535860774571</v>
      </c>
      <c r="Q1685" s="4">
        <f t="shared" si="408"/>
        <v>37.929519098010367</v>
      </c>
    </row>
    <row r="1686" spans="2:17" x14ac:dyDescent="0.2">
      <c r="B1686" s="5">
        <f t="shared" si="391"/>
        <v>0.166299999999998</v>
      </c>
      <c r="D1686" s="25">
        <f t="shared" si="398"/>
        <v>5.17620225497409E-7</v>
      </c>
      <c r="E1686" s="18">
        <f t="shared" si="399"/>
        <v>5.2594030571762229E-5</v>
      </c>
      <c r="F1686" s="26">
        <f t="shared" si="400"/>
        <v>5.321100555553428E-5</v>
      </c>
      <c r="G1686" s="17">
        <f t="shared" si="388"/>
        <v>-24707359.893734992</v>
      </c>
      <c r="H1686" s="10">
        <f t="shared" si="401"/>
        <v>7345381.4190908838</v>
      </c>
      <c r="I1686" s="21">
        <f t="shared" si="383"/>
        <v>-1897.7423855297229</v>
      </c>
      <c r="J1686" s="22">
        <f t="shared" si="402"/>
        <v>-0.63258079517657428</v>
      </c>
      <c r="K1686" s="27">
        <f t="shared" si="403"/>
        <v>3.4383591298118479E-2</v>
      </c>
      <c r="L1686" s="5">
        <f t="shared" si="404"/>
        <v>3.793296062324248E-2</v>
      </c>
      <c r="M1686" s="33">
        <f t="shared" si="386"/>
        <v>0.51762022549740905</v>
      </c>
      <c r="N1686" s="24">
        <f t="shared" si="405"/>
        <v>3.1556418343057335</v>
      </c>
      <c r="O1686" s="24">
        <f t="shared" si="406"/>
        <v>3.1926603333320567</v>
      </c>
      <c r="P1686" s="24">
        <f t="shared" si="407"/>
        <v>73.453814190908844</v>
      </c>
      <c r="Q1686" s="4">
        <f t="shared" si="408"/>
        <v>37.932960623242479</v>
      </c>
    </row>
    <row r="1687" spans="2:17" x14ac:dyDescent="0.2">
      <c r="B1687" s="5">
        <f t="shared" si="391"/>
        <v>0.16639999999999799</v>
      </c>
      <c r="D1687" s="25">
        <f t="shared" si="398"/>
        <v>5.1675984418938078E-7</v>
      </c>
      <c r="E1687" s="18">
        <f t="shared" si="399"/>
        <v>5.2497349583534649E-5</v>
      </c>
      <c r="F1687" s="26">
        <f t="shared" si="400"/>
        <v>5.3113621716933033E-5</v>
      </c>
      <c r="G1687" s="17">
        <f t="shared" si="388"/>
        <v>-24678999.350882031</v>
      </c>
      <c r="H1687" s="10">
        <f t="shared" si="401"/>
        <v>7342912.1011286527</v>
      </c>
      <c r="I1687" s="21">
        <f t="shared" si="383"/>
        <v>-1893.9088741753285</v>
      </c>
      <c r="J1687" s="22">
        <f t="shared" si="402"/>
        <v>-0.63130295805844283</v>
      </c>
      <c r="K1687" s="27">
        <f t="shared" si="403"/>
        <v>3.432039711045673E-2</v>
      </c>
      <c r="L1687" s="5">
        <f t="shared" si="404"/>
        <v>3.7936395822662908E-2</v>
      </c>
      <c r="M1687" s="33">
        <f t="shared" si="386"/>
        <v>0.51675984418938081</v>
      </c>
      <c r="N1687" s="24">
        <f t="shared" si="405"/>
        <v>3.1498409750120788</v>
      </c>
      <c r="O1687" s="24">
        <f t="shared" si="406"/>
        <v>3.1868173030159821</v>
      </c>
      <c r="P1687" s="24">
        <f t="shared" si="407"/>
        <v>73.42912101128654</v>
      </c>
      <c r="Q1687" s="4">
        <f t="shared" si="408"/>
        <v>37.936395822662909</v>
      </c>
    </row>
    <row r="1688" spans="2:17" x14ac:dyDescent="0.2">
      <c r="B1688" s="5">
        <f t="shared" si="391"/>
        <v>0.16649999999999798</v>
      </c>
      <c r="D1688" s="25">
        <f t="shared" si="398"/>
        <v>5.1590104433427434E-7</v>
      </c>
      <c r="E1688" s="18">
        <f t="shared" si="399"/>
        <v>5.2400863811220693E-5</v>
      </c>
      <c r="F1688" s="26">
        <f t="shared" si="400"/>
        <v>5.3016438939565679E-5</v>
      </c>
      <c r="G1688" s="17">
        <f t="shared" si="388"/>
        <v>-24650885.335935399</v>
      </c>
      <c r="H1688" s="10">
        <f t="shared" si="401"/>
        <v>7340445.6068943115</v>
      </c>
      <c r="I1688" s="21">
        <f t="shared" ref="I1688:I1751" si="409">$E$9*$I$4-H1688*$I$7-$E$14*K1687</f>
        <v>-1890.079801986637</v>
      </c>
      <c r="J1688" s="22">
        <f t="shared" si="402"/>
        <v>-0.63002660066221228</v>
      </c>
      <c r="K1688" s="27">
        <f t="shared" si="403"/>
        <v>3.4257330632520698E-2</v>
      </c>
      <c r="L1688" s="5">
        <f t="shared" si="404"/>
        <v>3.7939824709050059E-2</v>
      </c>
      <c r="M1688" s="33">
        <f t="shared" ref="M1688:M1751" si="410">D1688*1000000</f>
        <v>0.51590104433427431</v>
      </c>
      <c r="N1688" s="24">
        <f t="shared" si="405"/>
        <v>3.1440518286732417</v>
      </c>
      <c r="O1688" s="24">
        <f t="shared" si="406"/>
        <v>3.1809863363739406</v>
      </c>
      <c r="P1688" s="24">
        <f t="shared" si="407"/>
        <v>73.404456068943119</v>
      </c>
      <c r="Q1688" s="4">
        <f t="shared" si="408"/>
        <v>37.939824709050058</v>
      </c>
    </row>
    <row r="1689" spans="2:17" x14ac:dyDescent="0.2">
      <c r="B1689" s="5">
        <f t="shared" si="391"/>
        <v>0.16659999999999797</v>
      </c>
      <c r="D1689" s="25">
        <f t="shared" si="398"/>
        <v>5.1504382273748626E-7</v>
      </c>
      <c r="E1689" s="18">
        <f t="shared" si="399"/>
        <v>5.2304573027907689E-5</v>
      </c>
      <c r="F1689" s="26">
        <f t="shared" si="400"/>
        <v>5.2919456682597228E-5</v>
      </c>
      <c r="G1689" s="17">
        <f t="shared" ref="G1689:G1752" si="411">$E$19/$E$11*(E1688-F1688)</f>
        <v>-24623005.133799456</v>
      </c>
      <c r="H1689" s="10">
        <f t="shared" si="401"/>
        <v>7337981.9123708252</v>
      </c>
      <c r="I1689" s="21">
        <f t="shared" si="409"/>
        <v>-1886.2551321454825</v>
      </c>
      <c r="J1689" s="22">
        <f t="shared" si="402"/>
        <v>-0.62875171071516089</v>
      </c>
      <c r="K1689" s="27">
        <f t="shared" si="403"/>
        <v>3.4194391716951829E-2</v>
      </c>
      <c r="L1689" s="5">
        <f t="shared" si="404"/>
        <v>3.7943247295167536E-2</v>
      </c>
      <c r="M1689" s="33">
        <f t="shared" si="410"/>
        <v>0.51504382273748628</v>
      </c>
      <c r="N1689" s="24">
        <f t="shared" si="405"/>
        <v>3.1382743816744614</v>
      </c>
      <c r="O1689" s="24">
        <f t="shared" si="406"/>
        <v>3.1751674009558335</v>
      </c>
      <c r="P1689" s="24">
        <f t="shared" si="407"/>
        <v>73.379819123708259</v>
      </c>
      <c r="Q1689" s="4">
        <f t="shared" si="408"/>
        <v>37.943247295167538</v>
      </c>
    </row>
    <row r="1690" spans="2:17" x14ac:dyDescent="0.2">
      <c r="B1690" s="5">
        <f t="shared" si="391"/>
        <v>0.16669999999999796</v>
      </c>
      <c r="D1690" s="25">
        <f t="shared" si="398"/>
        <v>5.1418817620811639E-7</v>
      </c>
      <c r="E1690" s="18">
        <f t="shared" si="399"/>
        <v>5.2208477008606516E-5</v>
      </c>
      <c r="F1690" s="26">
        <f t="shared" si="400"/>
        <v>5.2822674411074041E-5</v>
      </c>
      <c r="G1690" s="17">
        <f t="shared" si="411"/>
        <v>-24595346.187581562</v>
      </c>
      <c r="H1690" s="10">
        <f t="shared" si="401"/>
        <v>7335520.9948047558</v>
      </c>
      <c r="I1690" s="21">
        <f t="shared" si="409"/>
        <v>-1882.4348297642409</v>
      </c>
      <c r="J1690" s="22">
        <f t="shared" si="402"/>
        <v>-0.62747827658808031</v>
      </c>
      <c r="K1690" s="27">
        <f t="shared" si="403"/>
        <v>3.4131580217586666E-2</v>
      </c>
      <c r="L1690" s="5">
        <f t="shared" si="404"/>
        <v>3.7946663593764265E-2</v>
      </c>
      <c r="M1690" s="33">
        <f t="shared" si="410"/>
        <v>0.51418817620811641</v>
      </c>
      <c r="N1690" s="24">
        <f t="shared" si="405"/>
        <v>3.1325086205163908</v>
      </c>
      <c r="O1690" s="24">
        <f t="shared" si="406"/>
        <v>3.1693604646644427</v>
      </c>
      <c r="P1690" s="24">
        <f t="shared" si="407"/>
        <v>73.355209948047559</v>
      </c>
      <c r="Q1690" s="4">
        <f t="shared" si="408"/>
        <v>37.946663593764264</v>
      </c>
    </row>
    <row r="1691" spans="2:17" x14ac:dyDescent="0.2">
      <c r="B1691" s="5">
        <f t="shared" si="391"/>
        <v>0.16679999999999795</v>
      </c>
      <c r="D1691" s="25">
        <f t="shared" si="398"/>
        <v>5.1333410155893391E-7</v>
      </c>
      <c r="E1691" s="18">
        <f t="shared" si="399"/>
        <v>5.211257553015277E-5</v>
      </c>
      <c r="F1691" s="26">
        <f t="shared" si="400"/>
        <v>5.2726091595826155E-5</v>
      </c>
      <c r="G1691" s="17">
        <f t="shared" si="411"/>
        <v>-24567896.098701019</v>
      </c>
      <c r="H1691" s="10">
        <f t="shared" si="401"/>
        <v>7333062.832690442</v>
      </c>
      <c r="I1691" s="21">
        <f t="shared" si="409"/>
        <v>-1878.6188618615995</v>
      </c>
      <c r="J1691" s="22">
        <f t="shared" si="402"/>
        <v>-0.62620628728719985</v>
      </c>
      <c r="K1691" s="27">
        <f t="shared" si="403"/>
        <v>3.4068895989392903E-2</v>
      </c>
      <c r="L1691" s="5">
        <f t="shared" si="404"/>
        <v>3.7950073617574617E-2</v>
      </c>
      <c r="M1691" s="33">
        <f t="shared" si="410"/>
        <v>0.51333410155893389</v>
      </c>
      <c r="N1691" s="24">
        <f t="shared" si="405"/>
        <v>3.1267545318091661</v>
      </c>
      <c r="O1691" s="24">
        <f t="shared" si="406"/>
        <v>3.1635654957495691</v>
      </c>
      <c r="P1691" s="24">
        <f t="shared" si="407"/>
        <v>73.330628326904431</v>
      </c>
      <c r="Q1691" s="4">
        <f t="shared" si="408"/>
        <v>37.950073617574617</v>
      </c>
    </row>
    <row r="1692" spans="2:17" x14ac:dyDescent="0.2">
      <c r="B1692" s="5">
        <f t="shared" si="391"/>
        <v>0.16689999999999794</v>
      </c>
      <c r="D1692" s="25">
        <f t="shared" si="398"/>
        <v>5.1248159560634685E-7</v>
      </c>
      <c r="E1692" s="18">
        <f t="shared" si="399"/>
        <v>5.2016868371109087E-5</v>
      </c>
      <c r="F1692" s="26">
        <f t="shared" si="400"/>
        <v>5.2629707713370736E-5</v>
      </c>
      <c r="G1692" s="17">
        <f t="shared" si="411"/>
        <v>-24540642.626935422</v>
      </c>
      <c r="H1692" s="10">
        <f t="shared" si="401"/>
        <v>7330607.4057541601</v>
      </c>
      <c r="I1692" s="21">
        <f t="shared" si="409"/>
        <v>-1874.8071973383235</v>
      </c>
      <c r="J1692" s="22">
        <f t="shared" si="402"/>
        <v>-0.62493573244610778</v>
      </c>
      <c r="K1692" s="27">
        <f t="shared" si="403"/>
        <v>3.4006338888406235E-2</v>
      </c>
      <c r="L1692" s="5">
        <f t="shared" si="404"/>
        <v>3.7953477379318507E-2</v>
      </c>
      <c r="M1692" s="33">
        <f t="shared" si="410"/>
        <v>0.51248159560634687</v>
      </c>
      <c r="N1692" s="24">
        <f t="shared" si="405"/>
        <v>3.1210121022665454</v>
      </c>
      <c r="O1692" s="24">
        <f t="shared" si="406"/>
        <v>3.1577824628022442</v>
      </c>
      <c r="P1692" s="24">
        <f t="shared" si="407"/>
        <v>73.306074057541608</v>
      </c>
      <c r="Q1692" s="4">
        <f t="shared" si="408"/>
        <v>37.953477379318507</v>
      </c>
    </row>
    <row r="1693" spans="2:17" x14ac:dyDescent="0.2">
      <c r="B1693" s="5">
        <f t="shared" si="391"/>
        <v>0.16699999999999793</v>
      </c>
      <c r="D1693" s="25">
        <f t="shared" si="398"/>
        <v>5.116306551703733E-7</v>
      </c>
      <c r="E1693" s="18">
        <f t="shared" si="399"/>
        <v>5.1921355311668745E-5</v>
      </c>
      <c r="F1693" s="26">
        <f t="shared" si="400"/>
        <v>5.2533522245816254E-5</v>
      </c>
      <c r="G1693" s="17">
        <f t="shared" si="411"/>
        <v>-24513573.690465942</v>
      </c>
      <c r="H1693" s="10">
        <f t="shared" si="401"/>
        <v>7328154.6949382899</v>
      </c>
      <c r="I1693" s="21">
        <f t="shared" si="409"/>
        <v>-1870.9998069530063</v>
      </c>
      <c r="J1693" s="22">
        <f t="shared" si="402"/>
        <v>-0.62366660231766879</v>
      </c>
      <c r="K1693" s="27">
        <f t="shared" si="403"/>
        <v>3.3943908771668044E-2</v>
      </c>
      <c r="L1693" s="5">
        <f t="shared" si="404"/>
        <v>3.7956874891701513E-2</v>
      </c>
      <c r="M1693" s="33">
        <f t="shared" si="410"/>
        <v>0.51163065517037332</v>
      </c>
      <c r="N1693" s="24">
        <f t="shared" si="405"/>
        <v>3.1152813187001249</v>
      </c>
      <c r="O1693" s="24">
        <f t="shared" si="406"/>
        <v>3.1520113347489751</v>
      </c>
      <c r="P1693" s="24">
        <f t="shared" si="407"/>
        <v>73.2815469493829</v>
      </c>
      <c r="Q1693" s="4">
        <f t="shared" si="408"/>
        <v>37.95687489170151</v>
      </c>
    </row>
    <row r="1694" spans="2:17" x14ac:dyDescent="0.2">
      <c r="B1694" s="5">
        <f t="shared" si="391"/>
        <v>0.16709999999999792</v>
      </c>
      <c r="D1694" s="25">
        <f t="shared" si="398"/>
        <v>5.1078127707462275E-7</v>
      </c>
      <c r="E1694" s="18">
        <f t="shared" si="399"/>
        <v>5.1826036133560521E-5</v>
      </c>
      <c r="F1694" s="26">
        <f t="shared" si="400"/>
        <v>5.2437534680768369E-5</v>
      </c>
      <c r="G1694" s="17">
        <f t="shared" si="411"/>
        <v>-24486677.365900345</v>
      </c>
      <c r="H1694" s="10">
        <f t="shared" si="401"/>
        <v>7325704.6823854716</v>
      </c>
      <c r="I1694" s="21">
        <f t="shared" si="409"/>
        <v>-1867.196663297819</v>
      </c>
      <c r="J1694" s="22">
        <f t="shared" si="402"/>
        <v>-0.62239888776593966</v>
      </c>
      <c r="K1694" s="27">
        <f t="shared" si="403"/>
        <v>3.3881605497163861E-2</v>
      </c>
      <c r="L1694" s="5">
        <f t="shared" si="404"/>
        <v>3.7960266167414956E-2</v>
      </c>
      <c r="M1694" s="33">
        <f t="shared" si="410"/>
        <v>0.51078127707462273</v>
      </c>
      <c r="N1694" s="24">
        <f t="shared" si="405"/>
        <v>3.1095621680136314</v>
      </c>
      <c r="O1694" s="24">
        <f t="shared" si="406"/>
        <v>3.1462520808461023</v>
      </c>
      <c r="P1694" s="24">
        <f t="shared" si="407"/>
        <v>73.257046823854722</v>
      </c>
      <c r="Q1694" s="4">
        <f t="shared" si="408"/>
        <v>37.960266167414957</v>
      </c>
    </row>
    <row r="1695" spans="2:17" x14ac:dyDescent="0.2">
      <c r="B1695" s="5">
        <f t="shared" si="391"/>
        <v>0.16719999999999791</v>
      </c>
      <c r="D1695" s="25">
        <f t="shared" si="398"/>
        <v>5.0993345814626227E-7</v>
      </c>
      <c r="E1695" s="18">
        <f t="shared" si="399"/>
        <v>5.1730910619954734E-5</v>
      </c>
      <c r="F1695" s="26">
        <f t="shared" si="400"/>
        <v>5.2341744511235024E-5</v>
      </c>
      <c r="G1695" s="17">
        <f t="shared" si="411"/>
        <v>-24459941.88831393</v>
      </c>
      <c r="H1695" s="10">
        <f t="shared" si="401"/>
        <v>7323257.3514227606</v>
      </c>
      <c r="I1695" s="21">
        <f t="shared" si="409"/>
        <v>-1863.397740774265</v>
      </c>
      <c r="J1695" s="22">
        <f t="shared" si="402"/>
        <v>-0.62113258025808837</v>
      </c>
      <c r="K1695" s="27">
        <f t="shared" si="403"/>
        <v>3.3819428923762662E-2</v>
      </c>
      <c r="L1695" s="5">
        <f t="shared" si="404"/>
        <v>3.7963651219136002E-2</v>
      </c>
      <c r="M1695" s="33">
        <f t="shared" si="410"/>
        <v>0.50993345814626223</v>
      </c>
      <c r="N1695" s="24">
        <f t="shared" si="405"/>
        <v>3.1038546371972839</v>
      </c>
      <c r="O1695" s="24">
        <f t="shared" si="406"/>
        <v>3.1405046706741016</v>
      </c>
      <c r="P1695" s="24">
        <f t="shared" si="407"/>
        <v>73.23257351422761</v>
      </c>
      <c r="Q1695" s="4">
        <f t="shared" si="408"/>
        <v>37.963651219136004</v>
      </c>
    </row>
    <row r="1696" spans="2:17" x14ac:dyDescent="0.2">
      <c r="B1696" s="5">
        <f t="shared" si="391"/>
        <v>0.16729999999999789</v>
      </c>
      <c r="D1696" s="25">
        <f t="shared" si="398"/>
        <v>5.0908719521599949E-7</v>
      </c>
      <c r="E1696" s="18">
        <f t="shared" si="399"/>
        <v>5.1635978555370553E-5</v>
      </c>
      <c r="F1696" s="26">
        <f t="shared" si="400"/>
        <v>5.2246151235533822E-5</v>
      </c>
      <c r="G1696" s="17">
        <f t="shared" si="411"/>
        <v>-24433355.651211578</v>
      </c>
      <c r="H1696" s="10">
        <f t="shared" si="401"/>
        <v>7320812.6865457846</v>
      </c>
      <c r="I1696" s="21">
        <f t="shared" si="409"/>
        <v>-1859.6030155689159</v>
      </c>
      <c r="J1696" s="22">
        <f t="shared" si="402"/>
        <v>-0.61986767185630531</v>
      </c>
      <c r="K1696" s="27">
        <f t="shared" si="403"/>
        <v>3.3757378911156939E-2</v>
      </c>
      <c r="L1696" s="5">
        <f t="shared" si="404"/>
        <v>3.796703005952775E-2</v>
      </c>
      <c r="M1696" s="33">
        <f t="shared" si="410"/>
        <v>0.50908719521599954</v>
      </c>
      <c r="N1696" s="24">
        <f t="shared" si="405"/>
        <v>3.098158713322233</v>
      </c>
      <c r="O1696" s="24">
        <f t="shared" si="406"/>
        <v>3.1347690741320293</v>
      </c>
      <c r="P1696" s="24">
        <f t="shared" si="407"/>
        <v>73.208126865457857</v>
      </c>
      <c r="Q1696" s="4">
        <f t="shared" si="408"/>
        <v>37.967030059527751</v>
      </c>
    </row>
    <row r="1697" spans="2:17" x14ac:dyDescent="0.2">
      <c r="B1697" s="5">
        <f t="shared" si="391"/>
        <v>0.16739999999999788</v>
      </c>
      <c r="D1697" s="25">
        <f t="shared" si="398"/>
        <v>5.0824248511806402E-7</v>
      </c>
      <c r="E1697" s="18">
        <f t="shared" si="399"/>
        <v>5.154123972558451E-5</v>
      </c>
      <c r="F1697" s="26">
        <f t="shared" si="400"/>
        <v>5.2150754357199875E-5</v>
      </c>
      <c r="G1697" s="17">
        <f t="shared" si="411"/>
        <v>-24406907.206530746</v>
      </c>
      <c r="H1697" s="10">
        <f t="shared" si="401"/>
        <v>7318370.6734028971</v>
      </c>
      <c r="I1697" s="21">
        <f t="shared" si="409"/>
        <v>-1855.8124656291743</v>
      </c>
      <c r="J1697" s="22">
        <f t="shared" si="402"/>
        <v>-0.61860415520972478</v>
      </c>
      <c r="K1697" s="27">
        <f t="shared" si="403"/>
        <v>3.3695455319803641E-2</v>
      </c>
      <c r="L1697" s="5">
        <f t="shared" si="404"/>
        <v>3.7970402701239296E-2</v>
      </c>
      <c r="M1697" s="33">
        <f t="shared" si="410"/>
        <v>0.50824248511806402</v>
      </c>
      <c r="N1697" s="24">
        <f t="shared" si="405"/>
        <v>3.0924743835350705</v>
      </c>
      <c r="O1697" s="24">
        <f t="shared" si="406"/>
        <v>3.1290452614319926</v>
      </c>
      <c r="P1697" s="24">
        <f t="shared" si="407"/>
        <v>73.183706734028974</v>
      </c>
      <c r="Q1697" s="4">
        <f t="shared" si="408"/>
        <v>37.970402701239294</v>
      </c>
    </row>
    <row r="1698" spans="2:17" x14ac:dyDescent="0.2">
      <c r="B1698" s="5">
        <f t="shared" si="391"/>
        <v>0.16749999999999787</v>
      </c>
      <c r="D1698" s="25">
        <f t="shared" si="398"/>
        <v>5.0739932469017694E-7</v>
      </c>
      <c r="E1698" s="18">
        <f t="shared" si="399"/>
        <v>5.1446693917540313E-5</v>
      </c>
      <c r="F1698" s="26">
        <f t="shared" si="400"/>
        <v>5.205555338489327E-5</v>
      </c>
      <c r="G1698" s="17">
        <f t="shared" si="411"/>
        <v>-24380585.264614612</v>
      </c>
      <c r="H1698" s="10">
        <f t="shared" si="401"/>
        <v>7315931.2987793395</v>
      </c>
      <c r="I1698" s="21">
        <f t="shared" si="409"/>
        <v>-1852.0260706390134</v>
      </c>
      <c r="J1698" s="22">
        <f t="shared" si="402"/>
        <v>-0.61734202354633783</v>
      </c>
      <c r="K1698" s="27">
        <f t="shared" si="403"/>
        <v>3.363365801086584E-2</v>
      </c>
      <c r="L1698" s="5">
        <f t="shared" si="404"/>
        <v>3.7973769156905833E-2</v>
      </c>
      <c r="M1698" s="33">
        <f t="shared" si="410"/>
        <v>0.5073993246901769</v>
      </c>
      <c r="N1698" s="24">
        <f t="shared" si="405"/>
        <v>3.0868016350524186</v>
      </c>
      <c r="O1698" s="24">
        <f t="shared" si="406"/>
        <v>3.1233332030935963</v>
      </c>
      <c r="P1698" s="24">
        <f t="shared" si="407"/>
        <v>73.159312987793399</v>
      </c>
      <c r="Q1698" s="4">
        <f t="shared" si="408"/>
        <v>37.973769156905831</v>
      </c>
    </row>
    <row r="1699" spans="2:17" x14ac:dyDescent="0.2">
      <c r="B1699" s="5">
        <f t="shared" si="391"/>
        <v>0.16759999999999786</v>
      </c>
      <c r="D1699" s="25">
        <f t="shared" si="398"/>
        <v>5.0655771077354231E-7</v>
      </c>
      <c r="E1699" s="18">
        <f t="shared" si="399"/>
        <v>5.1352340919259795E-5</v>
      </c>
      <c r="F1699" s="26">
        <f t="shared" si="400"/>
        <v>5.1960547832309292E-5</v>
      </c>
      <c r="G1699" s="17">
        <f t="shared" si="411"/>
        <v>-24354378.694118306</v>
      </c>
      <c r="H1699" s="10">
        <f t="shared" si="401"/>
        <v>7313494.5505814031</v>
      </c>
      <c r="I1699" s="21">
        <f t="shared" si="409"/>
        <v>-1848.2438119947551</v>
      </c>
      <c r="J1699" s="22">
        <f t="shared" si="402"/>
        <v>-0.61608127066491836</v>
      </c>
      <c r="K1699" s="27">
        <f t="shared" si="403"/>
        <v>3.3571986846155276E-2</v>
      </c>
      <c r="L1699" s="5">
        <f t="shared" si="404"/>
        <v>3.7977129439148681E-2</v>
      </c>
      <c r="M1699" s="33">
        <f t="shared" si="410"/>
        <v>0.50655771077354228</v>
      </c>
      <c r="N1699" s="24">
        <f t="shared" si="405"/>
        <v>3.0811404551555879</v>
      </c>
      <c r="O1699" s="24">
        <f t="shared" si="406"/>
        <v>3.1176328699385576</v>
      </c>
      <c r="P1699" s="24">
        <f t="shared" si="407"/>
        <v>73.134945505814031</v>
      </c>
      <c r="Q1699" s="4">
        <f t="shared" si="408"/>
        <v>37.977129439148683</v>
      </c>
    </row>
    <row r="1700" spans="2:17" x14ac:dyDescent="0.2">
      <c r="B1700" s="5">
        <f t="shared" si="391"/>
        <v>0.16769999999999785</v>
      </c>
      <c r="D1700" s="25">
        <f t="shared" si="398"/>
        <v>5.0571764021283028E-7</v>
      </c>
      <c r="E1700" s="18">
        <f t="shared" si="399"/>
        <v>5.125818051975518E-5</v>
      </c>
      <c r="F1700" s="26">
        <f t="shared" si="400"/>
        <v>5.1865737218088488E-5</v>
      </c>
      <c r="G1700" s="17">
        <f t="shared" si="411"/>
        <v>-24328276.521979902</v>
      </c>
      <c r="H1700" s="10">
        <f t="shared" si="401"/>
        <v>7311060.417820598</v>
      </c>
      <c r="I1700" s="21">
        <f t="shared" si="409"/>
        <v>-1844.4656727808294</v>
      </c>
      <c r="J1700" s="22">
        <f t="shared" si="402"/>
        <v>-0.61482189092694317</v>
      </c>
      <c r="K1700" s="27">
        <f t="shared" si="403"/>
        <v>3.3510441688075682E-2</v>
      </c>
      <c r="L1700" s="5">
        <f t="shared" si="404"/>
        <v>3.7980483560575394E-2</v>
      </c>
      <c r="M1700" s="33">
        <f t="shared" si="410"/>
        <v>0.50571764021283028</v>
      </c>
      <c r="N1700" s="24">
        <f t="shared" si="405"/>
        <v>3.0754908311853106</v>
      </c>
      <c r="O1700" s="24">
        <f t="shared" si="406"/>
        <v>3.1119442330853091</v>
      </c>
      <c r="P1700" s="24">
        <f t="shared" si="407"/>
        <v>73.110604178205989</v>
      </c>
      <c r="Q1700" s="4">
        <f t="shared" si="408"/>
        <v>37.980483560575394</v>
      </c>
    </row>
    <row r="1701" spans="2:17" x14ac:dyDescent="0.2">
      <c r="B1701" s="5">
        <f t="shared" si="391"/>
        <v>0.16779999999999784</v>
      </c>
      <c r="D1701" s="25">
        <f t="shared" si="398"/>
        <v>5.0487910985615163E-7</v>
      </c>
      <c r="E1701" s="18">
        <f t="shared" si="399"/>
        <v>5.1164212508942558E-5</v>
      </c>
      <c r="F1701" s="26">
        <f t="shared" si="400"/>
        <v>5.1771121065726694E-5</v>
      </c>
      <c r="G1701" s="17">
        <f t="shared" si="411"/>
        <v>-24302267.933332339</v>
      </c>
      <c r="H1701" s="10">
        <f t="shared" si="401"/>
        <v>7308628.8905978324</v>
      </c>
      <c r="I1701" s="21">
        <f t="shared" si="409"/>
        <v>-1840.691637745568</v>
      </c>
      <c r="J1701" s="22">
        <f t="shared" si="402"/>
        <v>-0.61356387924852263</v>
      </c>
      <c r="K1701" s="27">
        <f t="shared" si="403"/>
        <v>3.3449022399566909E-2</v>
      </c>
      <c r="L1701" s="5">
        <f t="shared" si="404"/>
        <v>3.7983831533779773E-2</v>
      </c>
      <c r="M1701" s="33">
        <f t="shared" si="410"/>
        <v>0.50487910985615159</v>
      </c>
      <c r="N1701" s="24">
        <f t="shared" si="405"/>
        <v>3.0698527505365534</v>
      </c>
      <c r="O1701" s="24">
        <f t="shared" si="406"/>
        <v>3.1062672639436015</v>
      </c>
      <c r="P1701" s="24">
        <f t="shared" si="407"/>
        <v>73.086288905978336</v>
      </c>
      <c r="Q1701" s="4">
        <f t="shared" si="408"/>
        <v>37.983831533779771</v>
      </c>
    </row>
    <row r="1702" spans="2:17" x14ac:dyDescent="0.2">
      <c r="B1702" s="5">
        <f t="shared" si="391"/>
        <v>0.16789999999999783</v>
      </c>
      <c r="D1702" s="25">
        <f t="shared" si="398"/>
        <v>5.0404211655505778E-7</v>
      </c>
      <c r="E1702" s="18">
        <f t="shared" si="399"/>
        <v>5.1070436677556572E-5</v>
      </c>
      <c r="F1702" s="26">
        <f t="shared" si="400"/>
        <v>5.1676698903488033E-5</v>
      </c>
      <c r="G1702" s="17">
        <f t="shared" si="411"/>
        <v>-24276342.271365434</v>
      </c>
      <c r="H1702" s="10">
        <f t="shared" si="401"/>
        <v>7306199.9600875974</v>
      </c>
      <c r="I1702" s="21">
        <f t="shared" si="409"/>
        <v>-1836.9216932770012</v>
      </c>
      <c r="J1702" s="22">
        <f t="shared" si="402"/>
        <v>-0.61230723109233376</v>
      </c>
      <c r="K1702" s="27">
        <f t="shared" si="403"/>
        <v>3.3387728844049863E-2</v>
      </c>
      <c r="L1702" s="5">
        <f t="shared" si="404"/>
        <v>3.7987173371341956E-2</v>
      </c>
      <c r="M1702" s="33">
        <f t="shared" si="410"/>
        <v>0.50404211655505782</v>
      </c>
      <c r="N1702" s="24">
        <f t="shared" si="405"/>
        <v>3.0642262006533945</v>
      </c>
      <c r="O1702" s="24">
        <f t="shared" si="406"/>
        <v>3.1006019342092821</v>
      </c>
      <c r="P1702" s="24">
        <f t="shared" si="407"/>
        <v>73.061999600875978</v>
      </c>
      <c r="Q1702" s="4">
        <f t="shared" si="408"/>
        <v>37.987173371341953</v>
      </c>
    </row>
    <row r="1703" spans="2:17" x14ac:dyDescent="0.2">
      <c r="B1703" s="5">
        <f t="shared" si="391"/>
        <v>0.16799999999999782</v>
      </c>
      <c r="D1703" s="25">
        <f t="shared" si="398"/>
        <v>5.0320665716451202E-7</v>
      </c>
      <c r="E1703" s="18">
        <f t="shared" si="399"/>
        <v>5.0976852817066343E-5</v>
      </c>
      <c r="F1703" s="26">
        <f t="shared" si="400"/>
        <v>5.1582470264315995E-5</v>
      </c>
      <c r="G1703" s="17">
        <f t="shared" si="411"/>
        <v>-24250489.037258409</v>
      </c>
      <c r="H1703" s="10">
        <f t="shared" si="401"/>
        <v>7303773.6185221663</v>
      </c>
      <c r="I1703" s="21">
        <f t="shared" si="409"/>
        <v>-1833.1558273786732</v>
      </c>
      <c r="J1703" s="22">
        <f t="shared" si="402"/>
        <v>-0.61105194245955774</v>
      </c>
      <c r="K1703" s="27">
        <f t="shared" si="403"/>
        <v>3.3326560885372267E-2</v>
      </c>
      <c r="L1703" s="5">
        <f t="shared" si="404"/>
        <v>3.7990509085828426E-2</v>
      </c>
      <c r="M1703" s="33">
        <f t="shared" si="410"/>
        <v>0.50320665716451207</v>
      </c>
      <c r="N1703" s="24">
        <f t="shared" si="405"/>
        <v>3.0586111690239806</v>
      </c>
      <c r="O1703" s="24">
        <f t="shared" si="406"/>
        <v>3.0949482158589596</v>
      </c>
      <c r="P1703" s="24">
        <f t="shared" si="407"/>
        <v>73.037736185221675</v>
      </c>
      <c r="Q1703" s="4">
        <f t="shared" si="408"/>
        <v>37.990509085828428</v>
      </c>
    </row>
    <row r="1704" spans="2:17" x14ac:dyDescent="0.2">
      <c r="B1704" s="5">
        <f t="shared" si="391"/>
        <v>0.16809999999999781</v>
      </c>
      <c r="D1704" s="25">
        <f t="shared" si="398"/>
        <v>5.0237272854289456E-7</v>
      </c>
      <c r="E1704" s="18">
        <f t="shared" si="399"/>
        <v>5.0883460719592665E-5</v>
      </c>
      <c r="F1704" s="26">
        <f t="shared" si="400"/>
        <v>5.1488434685748428E-5</v>
      </c>
      <c r="G1704" s="17">
        <f t="shared" si="411"/>
        <v>-24224697.889986079</v>
      </c>
      <c r="H1704" s="10">
        <f t="shared" si="401"/>
        <v>7301349.8591758041</v>
      </c>
      <c r="I1704" s="21">
        <f t="shared" si="409"/>
        <v>-1829.3940296454873</v>
      </c>
      <c r="J1704" s="22">
        <f t="shared" si="402"/>
        <v>-0.60979800988182908</v>
      </c>
      <c r="K1704" s="27">
        <f t="shared" si="403"/>
        <v>3.3265518387755197E-2</v>
      </c>
      <c r="L1704" s="5">
        <f t="shared" si="404"/>
        <v>3.799383868979208E-2</v>
      </c>
      <c r="M1704" s="33">
        <f t="shared" si="410"/>
        <v>0.50237272854289461</v>
      </c>
      <c r="N1704" s="24">
        <f t="shared" si="405"/>
        <v>3.0530076431755599</v>
      </c>
      <c r="O1704" s="24">
        <f t="shared" si="406"/>
        <v>3.0893060811449056</v>
      </c>
      <c r="P1704" s="24">
        <f t="shared" si="407"/>
        <v>73.013498591758051</v>
      </c>
      <c r="Q1704" s="4">
        <f t="shared" si="408"/>
        <v>37.993838689792078</v>
      </c>
    </row>
    <row r="1705" spans="2:17" x14ac:dyDescent="0.2">
      <c r="B1705" s="5">
        <f t="shared" si="391"/>
        <v>0.1681999999999978</v>
      </c>
      <c r="D1705" s="25">
        <f t="shared" si="398"/>
        <v>5.0154032755198051E-7</v>
      </c>
      <c r="E1705" s="18">
        <f t="shared" si="399"/>
        <v>5.0790260177826373E-5</v>
      </c>
      <c r="F1705" s="26">
        <f t="shared" si="400"/>
        <v>5.1394591709830455E-5</v>
      </c>
      <c r="G1705" s="17">
        <f t="shared" si="411"/>
        <v>-24198958.6462305</v>
      </c>
      <c r="H1705" s="10">
        <f t="shared" si="401"/>
        <v>7298928.6763489936</v>
      </c>
      <c r="I1705" s="21">
        <f t="shared" si="409"/>
        <v>-1825.6362912395628</v>
      </c>
      <c r="J1705" s="22">
        <f t="shared" si="402"/>
        <v>-0.60854543041318754</v>
      </c>
      <c r="K1705" s="27">
        <f t="shared" si="403"/>
        <v>3.3204601215740447E-2</v>
      </c>
      <c r="L1705" s="5">
        <f t="shared" si="404"/>
        <v>3.7997162195772254E-2</v>
      </c>
      <c r="M1705" s="33">
        <f t="shared" si="410"/>
        <v>0.50154032755198052</v>
      </c>
      <c r="N1705" s="24">
        <f t="shared" si="405"/>
        <v>3.0474156106695824</v>
      </c>
      <c r="O1705" s="24">
        <f t="shared" si="406"/>
        <v>3.0836755025898275</v>
      </c>
      <c r="P1705" s="24">
        <f t="shared" si="407"/>
        <v>72.989286763489943</v>
      </c>
      <c r="Q1705" s="4">
        <f t="shared" si="408"/>
        <v>37.997162195772255</v>
      </c>
    </row>
    <row r="1706" spans="2:17" x14ac:dyDescent="0.2">
      <c r="B1706" s="5">
        <f t="shared" si="391"/>
        <v>0.16829999999999778</v>
      </c>
      <c r="D1706" s="25">
        <f t="shared" si="398"/>
        <v>5.007094510569365E-7</v>
      </c>
      <c r="E1706" s="18">
        <f t="shared" si="399"/>
        <v>5.069725098494798E-5</v>
      </c>
      <c r="F1706" s="26">
        <f t="shared" si="400"/>
        <v>5.1300940883030138E-5</v>
      </c>
      <c r="G1706" s="17">
        <f t="shared" si="411"/>
        <v>-24173261.280163303</v>
      </c>
      <c r="H1706" s="10">
        <f t="shared" si="401"/>
        <v>7296510.0653526736</v>
      </c>
      <c r="I1706" s="21">
        <f t="shared" si="409"/>
        <v>-1821.8826048661138</v>
      </c>
      <c r="J1706" s="22">
        <f t="shared" si="402"/>
        <v>-0.60729420162203795</v>
      </c>
      <c r="K1706" s="27">
        <f t="shared" si="403"/>
        <v>3.3143809234138684E-2</v>
      </c>
      <c r="L1706" s="5">
        <f t="shared" si="404"/>
        <v>3.8000479616294748E-2</v>
      </c>
      <c r="M1706" s="33">
        <f t="shared" si="410"/>
        <v>0.50070945105693654</v>
      </c>
      <c r="N1706" s="24">
        <f t="shared" si="405"/>
        <v>3.0418350590968788</v>
      </c>
      <c r="O1706" s="24">
        <f t="shared" si="406"/>
        <v>3.0780564529818082</v>
      </c>
      <c r="P1706" s="24">
        <f t="shared" si="407"/>
        <v>72.965100653526747</v>
      </c>
      <c r="Q1706" s="4">
        <f t="shared" si="408"/>
        <v>38.000479616294747</v>
      </c>
    </row>
    <row r="1707" spans="2:17" x14ac:dyDescent="0.2">
      <c r="B1707" s="5">
        <f t="shared" si="391"/>
        <v>0.16839999999999777</v>
      </c>
      <c r="D1707" s="25">
        <f t="shared" si="398"/>
        <v>4.9988009592631393E-7</v>
      </c>
      <c r="E1707" s="18">
        <f t="shared" si="399"/>
        <v>5.0604432934548507E-5</v>
      </c>
      <c r="F1707" s="26">
        <f t="shared" si="400"/>
        <v>5.1207481756154337E-5</v>
      </c>
      <c r="G1707" s="17">
        <f t="shared" si="411"/>
        <v>-24147595.923286326</v>
      </c>
      <c r="H1707" s="10">
        <f t="shared" si="401"/>
        <v>7294094.022492501</v>
      </c>
      <c r="I1707" s="21">
        <f t="shared" si="409"/>
        <v>-1818.1329647493776</v>
      </c>
      <c r="J1707" s="22">
        <f t="shared" si="402"/>
        <v>-0.60604432158312582</v>
      </c>
      <c r="K1707" s="27">
        <f t="shared" si="403"/>
        <v>3.3083142307978423E-2</v>
      </c>
      <c r="L1707" s="5">
        <f t="shared" si="404"/>
        <v>3.8003790963871853E-2</v>
      </c>
      <c r="M1707" s="33">
        <f t="shared" si="410"/>
        <v>0.49988009592631394</v>
      </c>
      <c r="N1707" s="24">
        <f t="shared" si="405"/>
        <v>3.0362659760729103</v>
      </c>
      <c r="O1707" s="24">
        <f t="shared" si="406"/>
        <v>3.0724489053692601</v>
      </c>
      <c r="P1707" s="24">
        <f t="shared" si="407"/>
        <v>72.940940224925015</v>
      </c>
      <c r="Q1707" s="4">
        <f t="shared" si="408"/>
        <v>38.00379096387185</v>
      </c>
    </row>
    <row r="1708" spans="2:17" x14ac:dyDescent="0.2">
      <c r="B1708" s="5">
        <f t="shared" si="391"/>
        <v>0.16849999999999776</v>
      </c>
      <c r="D1708" s="25">
        <f t="shared" si="398"/>
        <v>4.9905225903203706E-7</v>
      </c>
      <c r="E1708" s="18">
        <f t="shared" si="399"/>
        <v>5.0511805820551607E-5</v>
      </c>
      <c r="F1708" s="26">
        <f t="shared" si="400"/>
        <v>5.1114213884264783E-5</v>
      </c>
      <c r="G1708" s="17">
        <f t="shared" si="411"/>
        <v>-24121952.864233203</v>
      </c>
      <c r="H1708" s="10">
        <f t="shared" si="401"/>
        <v>7291680.5450531254</v>
      </c>
      <c r="I1708" s="21">
        <f t="shared" si="409"/>
        <v>-1814.3873666085478</v>
      </c>
      <c r="J1708" s="22">
        <f t="shared" si="402"/>
        <v>-0.6047957888695159</v>
      </c>
      <c r="K1708" s="27">
        <f t="shared" si="403"/>
        <v>3.3022600302455789E-2</v>
      </c>
      <c r="L1708" s="5">
        <f t="shared" si="404"/>
        <v>3.8007096251002376E-2</v>
      </c>
      <c r="M1708" s="33">
        <f t="shared" si="410"/>
        <v>0.49905225903203704</v>
      </c>
      <c r="N1708" s="24">
        <f t="shared" si="405"/>
        <v>3.0307083492330964</v>
      </c>
      <c r="O1708" s="24">
        <f t="shared" si="406"/>
        <v>3.0668528330558869</v>
      </c>
      <c r="P1708" s="24">
        <f t="shared" si="407"/>
        <v>72.916805450531257</v>
      </c>
      <c r="Q1708" s="4">
        <f t="shared" si="408"/>
        <v>38.007096251002373</v>
      </c>
    </row>
    <row r="1709" spans="2:17" x14ac:dyDescent="0.2">
      <c r="B1709" s="5">
        <f t="shared" si="391"/>
        <v>0.16859999999999775</v>
      </c>
      <c r="D1709" s="25">
        <f t="shared" si="398"/>
        <v>4.9822593724940643E-7</v>
      </c>
      <c r="E1709" s="18">
        <f t="shared" si="399"/>
        <v>5.0419369437136827E-5</v>
      </c>
      <c r="F1709" s="26">
        <f t="shared" si="400"/>
        <v>5.1021136826596384E-5</v>
      </c>
      <c r="G1709" s="17">
        <f t="shared" si="411"/>
        <v>-24096322.54852704</v>
      </c>
      <c r="H1709" s="10">
        <f t="shared" si="401"/>
        <v>7289269.631282487</v>
      </c>
      <c r="I1709" s="21">
        <f t="shared" si="409"/>
        <v>-1810.6458076337508</v>
      </c>
      <c r="J1709" s="22">
        <f t="shared" si="402"/>
        <v>-0.60354860254458365</v>
      </c>
      <c r="K1709" s="27">
        <f t="shared" si="403"/>
        <v>3.2962183082885087E-2</v>
      </c>
      <c r="L1709" s="5">
        <f t="shared" si="404"/>
        <v>3.8010395490171642E-2</v>
      </c>
      <c r="M1709" s="33">
        <f t="shared" si="410"/>
        <v>0.49822593724940645</v>
      </c>
      <c r="N1709" s="24">
        <f t="shared" si="405"/>
        <v>3.0251621662282098</v>
      </c>
      <c r="O1709" s="24">
        <f t="shared" si="406"/>
        <v>3.0612682095957831</v>
      </c>
      <c r="P1709" s="24">
        <f t="shared" si="407"/>
        <v>72.892696312824881</v>
      </c>
      <c r="Q1709" s="4">
        <f t="shared" si="408"/>
        <v>38.010395490171639</v>
      </c>
    </row>
    <row r="1710" spans="2:17" x14ac:dyDescent="0.2">
      <c r="B1710" s="5">
        <f t="shared" si="391"/>
        <v>0.16869999999999774</v>
      </c>
      <c r="D1710" s="25">
        <f t="shared" si="398"/>
        <v>4.9740112745709038E-7</v>
      </c>
      <c r="E1710" s="18">
        <f t="shared" si="399"/>
        <v>5.0327123578664155E-5</v>
      </c>
      <c r="F1710" s="26">
        <f t="shared" si="400"/>
        <v>5.0928250146475071E-5</v>
      </c>
      <c r="G1710" s="17">
        <f t="shared" si="411"/>
        <v>-24070695.57838228</v>
      </c>
      <c r="H1710" s="10">
        <f t="shared" si="401"/>
        <v>7286861.2803761419</v>
      </c>
      <c r="I1710" s="21">
        <f t="shared" si="409"/>
        <v>-1806.9082864620646</v>
      </c>
      <c r="J1710" s="22">
        <f t="shared" si="402"/>
        <v>-0.60230276215402156</v>
      </c>
      <c r="K1710" s="27">
        <f t="shared" si="403"/>
        <v>3.2901890514650159E-2</v>
      </c>
      <c r="L1710" s="5">
        <f t="shared" si="404"/>
        <v>3.8013688693851522E-2</v>
      </c>
      <c r="M1710" s="33">
        <f t="shared" si="410"/>
        <v>0.49740112745709036</v>
      </c>
      <c r="N1710" s="24">
        <f t="shared" si="405"/>
        <v>3.0196274147198494</v>
      </c>
      <c r="O1710" s="24">
        <f t="shared" si="406"/>
        <v>3.0556950087885042</v>
      </c>
      <c r="P1710" s="24">
        <f t="shared" si="407"/>
        <v>72.868612803761422</v>
      </c>
      <c r="Q1710" s="4">
        <f t="shared" si="408"/>
        <v>38.01368869385152</v>
      </c>
    </row>
    <row r="1711" spans="2:17" x14ac:dyDescent="0.2">
      <c r="B1711" s="5">
        <f t="shared" si="391"/>
        <v>0.16879999999999773</v>
      </c>
      <c r="D1711" s="25">
        <f t="shared" si="398"/>
        <v>4.9657782653711997E-7</v>
      </c>
      <c r="E1711" s="18">
        <f t="shared" si="399"/>
        <v>5.0235068039599761E-5</v>
      </c>
      <c r="F1711" s="26">
        <f t="shared" si="400"/>
        <v>5.0835553411236586E-5</v>
      </c>
      <c r="G1711" s="17">
        <f t="shared" si="411"/>
        <v>-24045062.712436635</v>
      </c>
      <c r="H1711" s="10">
        <f t="shared" si="401"/>
        <v>7284455.4924616013</v>
      </c>
      <c r="I1711" s="21">
        <f t="shared" si="409"/>
        <v>-1803.1748031535597</v>
      </c>
      <c r="J1711" s="22">
        <f t="shared" si="402"/>
        <v>-0.6010582677178532</v>
      </c>
      <c r="K1711" s="27">
        <f t="shared" si="403"/>
        <v>3.2841722463156565E-2</v>
      </c>
      <c r="L1711" s="5">
        <f t="shared" si="404"/>
        <v>3.8016975874500411E-2</v>
      </c>
      <c r="M1711" s="33">
        <f t="shared" si="410"/>
        <v>0.49657782653711996</v>
      </c>
      <c r="N1711" s="24">
        <f t="shared" si="405"/>
        <v>3.0141040823759857</v>
      </c>
      <c r="O1711" s="24">
        <f t="shared" si="406"/>
        <v>3.0501332046741951</v>
      </c>
      <c r="P1711" s="24">
        <f t="shared" si="407"/>
        <v>72.84455492461602</v>
      </c>
      <c r="Q1711" s="4">
        <f t="shared" si="408"/>
        <v>38.01697587450041</v>
      </c>
    </row>
    <row r="1712" spans="2:17" x14ac:dyDescent="0.2">
      <c r="B1712" s="5">
        <f t="shared" si="391"/>
        <v>0.16889999999999772</v>
      </c>
      <c r="D1712" s="25">
        <f t="shared" si="398"/>
        <v>4.9575603137489746E-7</v>
      </c>
      <c r="E1712" s="18">
        <f t="shared" si="399"/>
        <v>5.0143202614442962E-5</v>
      </c>
      <c r="F1712" s="26">
        <f t="shared" si="400"/>
        <v>5.0743046192147457E-5</v>
      </c>
      <c r="G1712" s="17">
        <f t="shared" si="411"/>
        <v>-24019414.865472991</v>
      </c>
      <c r="H1712" s="10">
        <f t="shared" si="401"/>
        <v>7282052.2685827054</v>
      </c>
      <c r="I1712" s="21">
        <f t="shared" si="409"/>
        <v>-1799.445359167391</v>
      </c>
      <c r="J1712" s="22">
        <f t="shared" si="402"/>
        <v>-0.59981511972246371</v>
      </c>
      <c r="K1712" s="27">
        <f t="shared" si="403"/>
        <v>3.2781678793784547E-2</v>
      </c>
      <c r="L1712" s="5">
        <f t="shared" si="404"/>
        <v>3.8020257044563258E-2</v>
      </c>
      <c r="M1712" s="33">
        <f t="shared" si="410"/>
        <v>0.49575603137489743</v>
      </c>
      <c r="N1712" s="24">
        <f t="shared" si="405"/>
        <v>3.0085921568665777</v>
      </c>
      <c r="O1712" s="24">
        <f t="shared" si="406"/>
        <v>3.0445827715288476</v>
      </c>
      <c r="P1712" s="24">
        <f t="shared" si="407"/>
        <v>72.820522685827058</v>
      </c>
      <c r="Q1712" s="4">
        <f t="shared" si="408"/>
        <v>38.020257044563259</v>
      </c>
    </row>
    <row r="1713" spans="2:17" x14ac:dyDescent="0.2">
      <c r="B1713" s="5">
        <f t="shared" si="391"/>
        <v>0.16899999999999771</v>
      </c>
      <c r="D1713" s="25">
        <f t="shared" si="398"/>
        <v>4.9493573885918613E-7</v>
      </c>
      <c r="E1713" s="18">
        <f t="shared" si="399"/>
        <v>5.0051527097654422E-5</v>
      </c>
      <c r="F1713" s="26">
        <f t="shared" si="400"/>
        <v>5.0650728064324667E-5</v>
      </c>
      <c r="G1713" s="17">
        <f t="shared" si="411"/>
        <v>-23993743.108179793</v>
      </c>
      <c r="H1713" s="10">
        <f t="shared" si="401"/>
        <v>7279651.6106840223</v>
      </c>
      <c r="I1713" s="21">
        <f t="shared" si="409"/>
        <v>-1795.719957337933</v>
      </c>
      <c r="J1713" s="22">
        <f t="shared" si="402"/>
        <v>-0.59857331911264433</v>
      </c>
      <c r="K1713" s="27">
        <f t="shared" si="403"/>
        <v>3.2721759371842789E-2</v>
      </c>
      <c r="L1713" s="5">
        <f t="shared" si="404"/>
        <v>3.8023532216471541E-2</v>
      </c>
      <c r="M1713" s="33">
        <f t="shared" si="410"/>
        <v>0.49493573885918613</v>
      </c>
      <c r="N1713" s="24">
        <f t="shared" si="405"/>
        <v>3.0030916258592653</v>
      </c>
      <c r="O1713" s="24">
        <f t="shared" si="406"/>
        <v>3.0390436838594801</v>
      </c>
      <c r="P1713" s="24">
        <f t="shared" si="407"/>
        <v>72.79651610684023</v>
      </c>
      <c r="Q1713" s="4">
        <f t="shared" si="408"/>
        <v>38.023532216471544</v>
      </c>
    </row>
    <row r="1714" spans="2:17" x14ac:dyDescent="0.2">
      <c r="B1714" s="5">
        <f t="shared" si="391"/>
        <v>0.1690999999999977</v>
      </c>
      <c r="D1714" s="25">
        <f t="shared" si="398"/>
        <v>4.9411694588211537E-7</v>
      </c>
      <c r="E1714" s="18">
        <f t="shared" si="399"/>
        <v>4.9960041283585548E-5</v>
      </c>
      <c r="F1714" s="26">
        <f t="shared" si="400"/>
        <v>5.055859860665767E-5</v>
      </c>
      <c r="G1714" s="17">
        <f t="shared" si="411"/>
        <v>-23968038.666809797</v>
      </c>
      <c r="H1714" s="10">
        <f t="shared" si="401"/>
        <v>7277253.5215952732</v>
      </c>
      <c r="I1714" s="21">
        <f t="shared" si="409"/>
        <v>-1791.9986018509512</v>
      </c>
      <c r="J1714" s="22">
        <f t="shared" si="402"/>
        <v>-0.59733286728365043</v>
      </c>
      <c r="K1714" s="27">
        <f t="shared" si="403"/>
        <v>3.2661964062522975E-2</v>
      </c>
      <c r="L1714" s="5">
        <f t="shared" si="404"/>
        <v>3.8026801402643258E-2</v>
      </c>
      <c r="M1714" s="33">
        <f t="shared" si="410"/>
        <v>0.49411694588211535</v>
      </c>
      <c r="N1714" s="24">
        <f t="shared" si="405"/>
        <v>2.9976024770151328</v>
      </c>
      <c r="O1714" s="24">
        <f t="shared" si="406"/>
        <v>3.0335159163994603</v>
      </c>
      <c r="P1714" s="24">
        <f t="shared" si="407"/>
        <v>72.772535215952743</v>
      </c>
      <c r="Q1714" s="4">
        <f t="shared" si="408"/>
        <v>38.026801402643258</v>
      </c>
    </row>
    <row r="1715" spans="2:17" x14ac:dyDescent="0.2">
      <c r="B1715" s="5">
        <f t="shared" si="391"/>
        <v>0.16919999999999769</v>
      </c>
      <c r="D1715" s="25">
        <f t="shared" si="398"/>
        <v>4.9329964933918577E-7</v>
      </c>
      <c r="E1715" s="18">
        <f t="shared" si="399"/>
        <v>4.9868744966409115E-5</v>
      </c>
      <c r="F1715" s="26">
        <f t="shared" si="400"/>
        <v>5.0466657401731001E-5</v>
      </c>
      <c r="G1715" s="17">
        <f t="shared" si="411"/>
        <v>-23942292.922884893</v>
      </c>
      <c r="H1715" s="10">
        <f t="shared" si="401"/>
        <v>7274858.0050157886</v>
      </c>
      <c r="I1715" s="21">
        <f t="shared" si="409"/>
        <v>-1788.2812982198282</v>
      </c>
      <c r="J1715" s="22">
        <f t="shared" si="402"/>
        <v>-0.59609376607327602</v>
      </c>
      <c r="K1715" s="27">
        <f t="shared" si="403"/>
        <v>3.2602292730855131E-2</v>
      </c>
      <c r="L1715" s="5">
        <f t="shared" si="404"/>
        <v>3.8030064615482924E-2</v>
      </c>
      <c r="M1715" s="33">
        <f t="shared" si="410"/>
        <v>0.49329964933918574</v>
      </c>
      <c r="N1715" s="24">
        <f t="shared" si="405"/>
        <v>2.9921246979845471</v>
      </c>
      <c r="O1715" s="24">
        <f t="shared" si="406"/>
        <v>3.0279994441038602</v>
      </c>
      <c r="P1715" s="24">
        <f t="shared" si="407"/>
        <v>72.748580050157898</v>
      </c>
      <c r="Q1715" s="4">
        <f t="shared" si="408"/>
        <v>38.030064615482921</v>
      </c>
    </row>
    <row r="1716" spans="2:17" x14ac:dyDescent="0.2">
      <c r="B1716" s="5">
        <f t="shared" ref="B1716:B1779" si="412">+B1715+$C$20</f>
        <v>0.16929999999999767</v>
      </c>
      <c r="D1716" s="25">
        <f t="shared" si="398"/>
        <v>4.9248384612926909E-7</v>
      </c>
      <c r="E1716" s="18">
        <f t="shared" si="399"/>
        <v>4.9777637940051074E-5</v>
      </c>
      <c r="F1716" s="26">
        <f t="shared" si="400"/>
        <v>5.0374904035747212E-5</v>
      </c>
      <c r="G1716" s="17">
        <f t="shared" si="411"/>
        <v>-23916497.412875447</v>
      </c>
      <c r="H1716" s="10">
        <f t="shared" si="401"/>
        <v>7272465.0654990003</v>
      </c>
      <c r="I1716" s="21">
        <f t="shared" si="409"/>
        <v>-1784.5680532618355</v>
      </c>
      <c r="J1716" s="22">
        <f t="shared" si="402"/>
        <v>-0.59485601775394514</v>
      </c>
      <c r="K1716" s="27">
        <f t="shared" si="403"/>
        <v>3.254274524166377E-2</v>
      </c>
      <c r="L1716" s="5">
        <f t="shared" si="404"/>
        <v>3.803332186738155E-2</v>
      </c>
      <c r="M1716" s="33">
        <f t="shared" si="410"/>
        <v>0.4924838461292691</v>
      </c>
      <c r="N1716" s="24">
        <f t="shared" si="405"/>
        <v>2.9866582764030642</v>
      </c>
      <c r="O1716" s="24">
        <f t="shared" si="406"/>
        <v>3.0224942421448326</v>
      </c>
      <c r="P1716" s="24">
        <f t="shared" si="407"/>
        <v>72.724650654990015</v>
      </c>
      <c r="Q1716" s="4">
        <f t="shared" si="408"/>
        <v>38.033321867381552</v>
      </c>
    </row>
    <row r="1717" spans="2:17" x14ac:dyDescent="0.2">
      <c r="B1717" s="5">
        <f t="shared" si="412"/>
        <v>0.16939999999999766</v>
      </c>
      <c r="D1717" s="25">
        <f t="shared" si="398"/>
        <v>4.9166953315461338E-7</v>
      </c>
      <c r="E1717" s="18">
        <f t="shared" si="399"/>
        <v>4.9686719998123593E-5</v>
      </c>
      <c r="F1717" s="26">
        <f t="shared" si="400"/>
        <v>5.0283338098450833E-5</v>
      </c>
      <c r="G1717" s="17">
        <f t="shared" si="411"/>
        <v>-23890643.827845518</v>
      </c>
      <c r="H1717" s="10">
        <f t="shared" si="401"/>
        <v>7270074.7084369641</v>
      </c>
      <c r="I1717" s="21">
        <f t="shared" si="409"/>
        <v>-1780.8588750744671</v>
      </c>
      <c r="J1717" s="22">
        <f t="shared" si="402"/>
        <v>-0.59361962502482235</v>
      </c>
      <c r="K1717" s="27">
        <f t="shared" si="403"/>
        <v>3.248332145952483E-2</v>
      </c>
      <c r="L1717" s="5">
        <f t="shared" si="404"/>
        <v>3.8036573170716612E-2</v>
      </c>
      <c r="M1717" s="33">
        <f t="shared" si="410"/>
        <v>0.49166953315461337</v>
      </c>
      <c r="N1717" s="24">
        <f t="shared" si="405"/>
        <v>2.9812031998874158</v>
      </c>
      <c r="O1717" s="24">
        <f t="shared" si="406"/>
        <v>3.0170002859070499</v>
      </c>
      <c r="P1717" s="24">
        <f t="shared" si="407"/>
        <v>72.700747084369652</v>
      </c>
      <c r="Q1717" s="4">
        <f t="shared" si="408"/>
        <v>38.036573170716615</v>
      </c>
    </row>
    <row r="1718" spans="2:17" x14ac:dyDescent="0.2">
      <c r="B1718" s="5">
        <f t="shared" si="412"/>
        <v>0.16949999999999765</v>
      </c>
      <c r="D1718" s="25">
        <f t="shared" si="398"/>
        <v>4.9085670732084804E-7</v>
      </c>
      <c r="E1718" s="18">
        <f t="shared" si="399"/>
        <v>4.959599093385931E-5</v>
      </c>
      <c r="F1718" s="26">
        <f t="shared" si="400"/>
        <v>5.019195918305323E-5</v>
      </c>
      <c r="G1718" s="17">
        <f t="shared" si="411"/>
        <v>-23864724.01308962</v>
      </c>
      <c r="H1718" s="10">
        <f t="shared" si="401"/>
        <v>7267686.9400449172</v>
      </c>
      <c r="I1718" s="21">
        <f t="shared" si="409"/>
        <v>-1777.15377301181</v>
      </c>
      <c r="J1718" s="22">
        <f t="shared" si="402"/>
        <v>-0.5923845910039367</v>
      </c>
      <c r="K1718" s="27">
        <f t="shared" si="403"/>
        <v>3.2424021248723393E-2</v>
      </c>
      <c r="L1718" s="5">
        <f t="shared" si="404"/>
        <v>3.8039818537852023E-2</v>
      </c>
      <c r="M1718" s="33">
        <f t="shared" si="410"/>
        <v>0.49085670732084802</v>
      </c>
      <c r="N1718" s="24">
        <f t="shared" si="405"/>
        <v>2.9757594560315588</v>
      </c>
      <c r="O1718" s="24">
        <f t="shared" si="406"/>
        <v>3.0115175509831937</v>
      </c>
      <c r="P1718" s="24">
        <f t="shared" si="407"/>
        <v>72.676869400449178</v>
      </c>
      <c r="Q1718" s="4">
        <f t="shared" si="408"/>
        <v>38.039818537852021</v>
      </c>
    </row>
    <row r="1719" spans="2:17" x14ac:dyDescent="0.2">
      <c r="B1719" s="5">
        <f t="shared" si="412"/>
        <v>0.16959999999999764</v>
      </c>
      <c r="D1719" s="25">
        <f t="shared" si="398"/>
        <v>4.9004536553699569E-7</v>
      </c>
      <c r="E1719" s="18">
        <f t="shared" si="399"/>
        <v>4.9505450540046793E-5</v>
      </c>
      <c r="F1719" s="26">
        <f t="shared" si="400"/>
        <v>5.0100766886158721E-5</v>
      </c>
      <c r="G1719" s="17">
        <f t="shared" si="411"/>
        <v>-23838729.967756797</v>
      </c>
      <c r="H1719" s="10">
        <f t="shared" si="401"/>
        <v>7265301.7673458746</v>
      </c>
      <c r="I1719" s="21">
        <f t="shared" si="409"/>
        <v>-1773.4527576609848</v>
      </c>
      <c r="J1719" s="22">
        <f t="shared" si="402"/>
        <v>-0.59115091922032825</v>
      </c>
      <c r="K1719" s="27">
        <f t="shared" si="403"/>
        <v>3.2364844473212181E-2</v>
      </c>
      <c r="L1719" s="5">
        <f t="shared" si="404"/>
        <v>3.804305798113812E-2</v>
      </c>
      <c r="M1719" s="33">
        <f t="shared" si="410"/>
        <v>0.49004536553699568</v>
      </c>
      <c r="N1719" s="24">
        <f t="shared" si="405"/>
        <v>2.9703270324028077</v>
      </c>
      <c r="O1719" s="24">
        <f t="shared" si="406"/>
        <v>3.0060460131695232</v>
      </c>
      <c r="P1719" s="24">
        <f t="shared" si="407"/>
        <v>72.653017673458749</v>
      </c>
      <c r="Q1719" s="4">
        <f t="shared" si="408"/>
        <v>38.043057981138119</v>
      </c>
    </row>
    <row r="1720" spans="2:17" x14ac:dyDescent="0.2">
      <c r="B1720" s="5">
        <f t="shared" si="412"/>
        <v>0.16969999999999763</v>
      </c>
      <c r="D1720" s="25">
        <f t="shared" si="398"/>
        <v>4.8923550471547047E-7</v>
      </c>
      <c r="E1720" s="18">
        <f t="shared" si="399"/>
        <v>4.9415098608967143E-5</v>
      </c>
      <c r="F1720" s="26">
        <f t="shared" si="400"/>
        <v>5.0009760807690111E-5</v>
      </c>
      <c r="G1720" s="17">
        <f t="shared" si="411"/>
        <v>-23812653.844477106</v>
      </c>
      <c r="H1720" s="10">
        <f t="shared" si="401"/>
        <v>7262919.1981552625</v>
      </c>
      <c r="I1720" s="21">
        <f t="shared" si="409"/>
        <v>-1769.7558408186474</v>
      </c>
      <c r="J1720" s="22">
        <f t="shared" si="402"/>
        <v>-0.58991861360621578</v>
      </c>
      <c r="K1720" s="27">
        <f t="shared" si="403"/>
        <v>3.2305790996570855E-2</v>
      </c>
      <c r="L1720" s="5">
        <f t="shared" si="404"/>
        <v>3.8046291512911612E-2</v>
      </c>
      <c r="M1720" s="33">
        <f t="shared" si="410"/>
        <v>0.48923550471547045</v>
      </c>
      <c r="N1720" s="24">
        <f t="shared" si="405"/>
        <v>2.9649059165380285</v>
      </c>
      <c r="O1720" s="24">
        <f t="shared" si="406"/>
        <v>3.0005856484614069</v>
      </c>
      <c r="P1720" s="24">
        <f t="shared" si="407"/>
        <v>72.629191981552637</v>
      </c>
      <c r="Q1720" s="4">
        <f t="shared" si="408"/>
        <v>38.046291512911608</v>
      </c>
    </row>
    <row r="1721" spans="2:17" x14ac:dyDescent="0.2">
      <c r="B1721" s="5">
        <f t="shared" si="412"/>
        <v>0.16979999999999762</v>
      </c>
      <c r="D1721" s="25">
        <f t="shared" si="398"/>
        <v>4.8842712177209835E-7</v>
      </c>
      <c r="E1721" s="18">
        <f t="shared" si="399"/>
        <v>4.9324934932331875E-5</v>
      </c>
      <c r="F1721" s="26">
        <f t="shared" si="400"/>
        <v>4.9918940550817086E-5</v>
      </c>
      <c r="G1721" s="17">
        <f t="shared" si="411"/>
        <v>-23786487.948918715</v>
      </c>
      <c r="H1721" s="10">
        <f t="shared" si="401"/>
        <v>7260539.2410655925</v>
      </c>
      <c r="I1721" s="21">
        <f t="shared" si="409"/>
        <v>-1766.0630354675457</v>
      </c>
      <c r="J1721" s="22">
        <f t="shared" si="402"/>
        <v>-0.58868767848918191</v>
      </c>
      <c r="K1721" s="27">
        <f t="shared" si="403"/>
        <v>3.2246860681966083E-2</v>
      </c>
      <c r="L1721" s="5">
        <f t="shared" si="404"/>
        <v>3.8049519145495536E-2</v>
      </c>
      <c r="M1721" s="33">
        <f t="shared" si="410"/>
        <v>0.48842712177209835</v>
      </c>
      <c r="N1721" s="24">
        <f t="shared" si="405"/>
        <v>2.9594960959399126</v>
      </c>
      <c r="O1721" s="24">
        <f t="shared" si="406"/>
        <v>2.9951364330490251</v>
      </c>
      <c r="P1721" s="24">
        <f t="shared" si="407"/>
        <v>72.605392410655938</v>
      </c>
      <c r="Q1721" s="4">
        <f t="shared" si="408"/>
        <v>38.049519145495537</v>
      </c>
    </row>
    <row r="1722" spans="2:17" x14ac:dyDescent="0.2">
      <c r="B1722" s="5">
        <f t="shared" si="412"/>
        <v>0.16989999999999761</v>
      </c>
      <c r="D1722" s="25">
        <f t="shared" si="398"/>
        <v>4.8762021362611717E-7</v>
      </c>
      <c r="E1722" s="18">
        <f t="shared" si="399"/>
        <v>4.9234959301221938E-5</v>
      </c>
      <c r="F1722" s="26">
        <f t="shared" si="400"/>
        <v>4.9828305721883286E-5</v>
      </c>
      <c r="G1722" s="17">
        <f t="shared" si="411"/>
        <v>-23760224.739408456</v>
      </c>
      <c r="H1722" s="10">
        <f t="shared" si="401"/>
        <v>7258161.9054311765</v>
      </c>
      <c r="I1722" s="21">
        <f t="shared" si="409"/>
        <v>-1762.3743557531402</v>
      </c>
      <c r="J1722" s="22">
        <f t="shared" si="402"/>
        <v>-0.58745811858438002</v>
      </c>
      <c r="K1722" s="27">
        <f t="shared" si="403"/>
        <v>3.2188053392112406E-2</v>
      </c>
      <c r="L1722" s="5">
        <f t="shared" si="404"/>
        <v>3.8052740891199241E-2</v>
      </c>
      <c r="M1722" s="33">
        <f t="shared" si="410"/>
        <v>0.48762021362611718</v>
      </c>
      <c r="N1722" s="24">
        <f t="shared" si="405"/>
        <v>2.9540975580733164</v>
      </c>
      <c r="O1722" s="24">
        <f t="shared" si="406"/>
        <v>2.9896983433129973</v>
      </c>
      <c r="P1722" s="24">
        <f t="shared" si="407"/>
        <v>72.581619054311773</v>
      </c>
      <c r="Q1722" s="4">
        <f t="shared" si="408"/>
        <v>38.052740891199242</v>
      </c>
    </row>
    <row r="1723" spans="2:17" x14ac:dyDescent="0.2">
      <c r="B1723" s="5">
        <f t="shared" si="412"/>
        <v>0.1699999999999976</v>
      </c>
      <c r="D1723" s="25">
        <f t="shared" si="398"/>
        <v>4.8681477720019017E-7</v>
      </c>
      <c r="E1723" s="18">
        <f t="shared" si="399"/>
        <v>4.9145171506027965E-5</v>
      </c>
      <c r="F1723" s="26">
        <f t="shared" si="400"/>
        <v>4.9737855930335501E-5</v>
      </c>
      <c r="G1723" s="17">
        <f t="shared" si="411"/>
        <v>-23733856.826453928</v>
      </c>
      <c r="H1723" s="10">
        <f t="shared" si="401"/>
        <v>7255787.2013528831</v>
      </c>
      <c r="I1723" s="21">
        <f t="shared" si="409"/>
        <v>-1758.6898169602939</v>
      </c>
      <c r="J1723" s="22">
        <f t="shared" si="402"/>
        <v>-0.58622993898676468</v>
      </c>
      <c r="K1723" s="27">
        <f t="shared" si="403"/>
        <v>3.2129368989233846E-2</v>
      </c>
      <c r="L1723" s="5">
        <f t="shared" si="404"/>
        <v>3.8055956762318308E-2</v>
      </c>
      <c r="M1723" s="33">
        <f t="shared" si="410"/>
        <v>0.48681477720019017</v>
      </c>
      <c r="N1723" s="24">
        <f t="shared" si="405"/>
        <v>2.948710290361678</v>
      </c>
      <c r="O1723" s="24">
        <f t="shared" si="406"/>
        <v>2.9842713558201299</v>
      </c>
      <c r="P1723" s="24">
        <f t="shared" si="407"/>
        <v>72.557872013528836</v>
      </c>
      <c r="Q1723" s="4">
        <f t="shared" si="408"/>
        <v>38.05595676231831</v>
      </c>
    </row>
    <row r="1724" spans="2:17" x14ac:dyDescent="0.2">
      <c r="B1724" s="5">
        <f t="shared" si="412"/>
        <v>0.17009999999999759</v>
      </c>
      <c r="D1724" s="25">
        <f t="shared" si="398"/>
        <v>4.8601080942042292E-7</v>
      </c>
      <c r="E1724" s="18">
        <f t="shared" si="399"/>
        <v>4.905557133639166E-5</v>
      </c>
      <c r="F1724" s="26">
        <f t="shared" si="400"/>
        <v>4.9647590788653846E-5</v>
      </c>
      <c r="G1724" s="17">
        <f t="shared" si="411"/>
        <v>-23707376.972301446</v>
      </c>
      <c r="H1724" s="10">
        <f t="shared" si="401"/>
        <v>7253415.1396629456</v>
      </c>
      <c r="I1724" s="21">
        <f t="shared" si="409"/>
        <v>-1755.0094354900359</v>
      </c>
      <c r="J1724" s="22">
        <f t="shared" si="402"/>
        <v>-0.58500314516334528</v>
      </c>
      <c r="K1724" s="27">
        <f t="shared" si="403"/>
        <v>3.207080733502634E-2</v>
      </c>
      <c r="L1724" s="5">
        <f t="shared" si="404"/>
        <v>3.8059166771134523E-2</v>
      </c>
      <c r="M1724" s="33">
        <f t="shared" si="410"/>
        <v>0.48601080942042291</v>
      </c>
      <c r="N1724" s="24">
        <f t="shared" si="405"/>
        <v>2.9433342801834996</v>
      </c>
      <c r="O1724" s="24">
        <f t="shared" si="406"/>
        <v>2.9788554473192308</v>
      </c>
      <c r="P1724" s="24">
        <f t="shared" si="407"/>
        <v>72.534151396629468</v>
      </c>
      <c r="Q1724" s="4">
        <f t="shared" si="408"/>
        <v>38.059166771134521</v>
      </c>
    </row>
    <row r="1725" spans="2:17" x14ac:dyDescent="0.2">
      <c r="B1725" s="5">
        <f t="shared" si="412"/>
        <v>0.17019999999999758</v>
      </c>
      <c r="D1725" s="25">
        <f t="shared" si="398"/>
        <v>4.8520830721637011E-7</v>
      </c>
      <c r="E1725" s="18">
        <f t="shared" si="399"/>
        <v>4.8966158581148442E-5</v>
      </c>
      <c r="F1725" s="26">
        <f t="shared" si="400"/>
        <v>4.9557509912281649E-5</v>
      </c>
      <c r="G1725" s="17">
        <f t="shared" si="411"/>
        <v>-23680778.090487432</v>
      </c>
      <c r="H1725" s="10">
        <f t="shared" si="401"/>
        <v>7251045.7319098059</v>
      </c>
      <c r="I1725" s="21">
        <f t="shared" si="409"/>
        <v>-1751.3332288363865</v>
      </c>
      <c r="J1725" s="22">
        <f t="shared" si="402"/>
        <v>-0.58377774294546214</v>
      </c>
      <c r="K1725" s="27">
        <f t="shared" si="403"/>
        <v>3.2012368290620902E-2</v>
      </c>
      <c r="L1725" s="5">
        <f t="shared" si="404"/>
        <v>3.8062370929915802E-2</v>
      </c>
      <c r="M1725" s="33">
        <f t="shared" si="410"/>
        <v>0.48520830721637009</v>
      </c>
      <c r="N1725" s="24">
        <f t="shared" si="405"/>
        <v>2.9379695148689065</v>
      </c>
      <c r="O1725" s="24">
        <f t="shared" si="406"/>
        <v>2.973450594736899</v>
      </c>
      <c r="P1725" s="24">
        <f t="shared" si="407"/>
        <v>72.510457319098066</v>
      </c>
      <c r="Q1725" s="4">
        <f t="shared" si="408"/>
        <v>38.062370929915801</v>
      </c>
    </row>
    <row r="1726" spans="2:17" x14ac:dyDescent="0.2">
      <c r="B1726" s="5">
        <f t="shared" si="412"/>
        <v>0.17029999999999756</v>
      </c>
      <c r="D1726" s="25">
        <f t="shared" si="398"/>
        <v>4.844072675210508E-7</v>
      </c>
      <c r="E1726" s="18">
        <f t="shared" si="399"/>
        <v>4.8876933028271191E-5</v>
      </c>
      <c r="F1726" s="26">
        <f t="shared" si="400"/>
        <v>4.9467612919556925E-5</v>
      </c>
      <c r="G1726" s="17">
        <f t="shared" si="411"/>
        <v>-23654053.2453283</v>
      </c>
      <c r="H1726" s="10">
        <f t="shared" si="401"/>
        <v>7248678.9903430147</v>
      </c>
      <c r="I1726" s="21">
        <f t="shared" si="409"/>
        <v>-1747.6612155632606</v>
      </c>
      <c r="J1726" s="22">
        <f t="shared" si="402"/>
        <v>-0.58255373852108683</v>
      </c>
      <c r="K1726" s="27">
        <f t="shared" si="403"/>
        <v>3.1954051716547575E-2</v>
      </c>
      <c r="L1726" s="5">
        <f t="shared" si="404"/>
        <v>3.8065569250916163E-2</v>
      </c>
      <c r="M1726" s="33">
        <f t="shared" si="410"/>
        <v>0.48440726752105079</v>
      </c>
      <c r="N1726" s="24">
        <f t="shared" si="405"/>
        <v>2.9326159816962716</v>
      </c>
      <c r="O1726" s="24">
        <f t="shared" si="406"/>
        <v>2.9680567751734155</v>
      </c>
      <c r="P1726" s="24">
        <f t="shared" si="407"/>
        <v>72.48678990343015</v>
      </c>
      <c r="Q1726" s="4">
        <f t="shared" si="408"/>
        <v>38.065569250916163</v>
      </c>
    </row>
    <row r="1727" spans="2:17" x14ac:dyDescent="0.2">
      <c r="B1727" s="5">
        <f t="shared" si="412"/>
        <v>0.17039999999999755</v>
      </c>
      <c r="D1727" s="25">
        <f t="shared" si="398"/>
        <v>4.8360768727096028E-7</v>
      </c>
      <c r="E1727" s="18">
        <f t="shared" si="399"/>
        <v>4.8787894464815223E-5</v>
      </c>
      <c r="F1727" s="26">
        <f t="shared" si="400"/>
        <v>4.9377899431644179E-5</v>
      </c>
      <c r="G1727" s="17">
        <f t="shared" si="411"/>
        <v>-23627195.651429325</v>
      </c>
      <c r="H1727" s="10">
        <f t="shared" si="401"/>
        <v>7246314.9278981769</v>
      </c>
      <c r="I1727" s="21">
        <f t="shared" si="409"/>
        <v>-1743.9934152814528</v>
      </c>
      <c r="J1727" s="22">
        <f t="shared" si="402"/>
        <v>-0.5813311384271509</v>
      </c>
      <c r="K1727" s="27">
        <f t="shared" si="403"/>
        <v>3.1895857472700163E-2</v>
      </c>
      <c r="L1727" s="5">
        <f t="shared" si="404"/>
        <v>3.8068761746375628E-2</v>
      </c>
      <c r="M1727" s="33">
        <f t="shared" si="410"/>
        <v>0.48360768727096026</v>
      </c>
      <c r="N1727" s="24">
        <f t="shared" si="405"/>
        <v>2.9272736678889135</v>
      </c>
      <c r="O1727" s="24">
        <f t="shared" si="406"/>
        <v>2.962673965898651</v>
      </c>
      <c r="P1727" s="24">
        <f t="shared" si="407"/>
        <v>72.463149278981774</v>
      </c>
      <c r="Q1727" s="4">
        <f t="shared" si="408"/>
        <v>38.068761746375628</v>
      </c>
    </row>
    <row r="1728" spans="2:17" x14ac:dyDescent="0.2">
      <c r="B1728" s="5">
        <f t="shared" si="412"/>
        <v>0.17049999999999754</v>
      </c>
      <c r="D1728" s="25">
        <f t="shared" si="398"/>
        <v>4.8280956340609377E-7</v>
      </c>
      <c r="E1728" s="18">
        <f t="shared" si="399"/>
        <v>4.8699042676864432E-5</v>
      </c>
      <c r="F1728" s="26">
        <f t="shared" si="400"/>
        <v>4.928836907246811E-5</v>
      </c>
      <c r="G1728" s="17">
        <f t="shared" si="411"/>
        <v>-23600198.673158251</v>
      </c>
      <c r="H1728" s="10">
        <f t="shared" si="401"/>
        <v>7243953.558181948</v>
      </c>
      <c r="I1728" s="21">
        <f t="shared" si="409"/>
        <v>-1740.3298486256897</v>
      </c>
      <c r="J1728" s="22">
        <f t="shared" si="402"/>
        <v>-0.58010994954189654</v>
      </c>
      <c r="K1728" s="27">
        <f t="shared" si="403"/>
        <v>3.1837785418301713E-2</v>
      </c>
      <c r="L1728" s="5">
        <f t="shared" si="404"/>
        <v>3.8071948428520179E-2</v>
      </c>
      <c r="M1728" s="33">
        <f t="shared" si="410"/>
        <v>0.48280956340609377</v>
      </c>
      <c r="N1728" s="24">
        <f t="shared" si="405"/>
        <v>2.9219425606118659</v>
      </c>
      <c r="O1728" s="24">
        <f t="shared" si="406"/>
        <v>2.9573021443480867</v>
      </c>
      <c r="P1728" s="24">
        <f t="shared" si="407"/>
        <v>72.439535581819484</v>
      </c>
      <c r="Q1728" s="4">
        <f t="shared" si="408"/>
        <v>38.07194842852018</v>
      </c>
    </row>
    <row r="1729" spans="2:17" x14ac:dyDescent="0.2">
      <c r="B1729" s="5">
        <f t="shared" si="412"/>
        <v>0.17059999999999753</v>
      </c>
      <c r="D1729" s="25">
        <f t="shared" si="398"/>
        <v>4.8201289286995659E-7</v>
      </c>
      <c r="E1729" s="18">
        <f t="shared" si="399"/>
        <v>4.8610377449478598E-5</v>
      </c>
      <c r="F1729" s="26">
        <f t="shared" si="400"/>
        <v>4.9199021468646726E-5</v>
      </c>
      <c r="G1729" s="17">
        <f t="shared" si="411"/>
        <v>-23573055.824147101</v>
      </c>
      <c r="H1729" s="10">
        <f t="shared" si="401"/>
        <v>7241594.8954570824</v>
      </c>
      <c r="I1729" s="21">
        <f t="shared" si="409"/>
        <v>-1736.6705372317665</v>
      </c>
      <c r="J1729" s="22">
        <f t="shared" si="402"/>
        <v>-0.57889017907725548</v>
      </c>
      <c r="K1729" s="27">
        <f t="shared" si="403"/>
        <v>3.1779835411870752E-2</v>
      </c>
      <c r="L1729" s="5">
        <f t="shared" si="404"/>
        <v>3.8075129309561688E-2</v>
      </c>
      <c r="M1729" s="33">
        <f t="shared" si="410"/>
        <v>0.48201289286995658</v>
      </c>
      <c r="N1729" s="24">
        <f t="shared" si="405"/>
        <v>2.9166226469687158</v>
      </c>
      <c r="O1729" s="24">
        <f t="shared" si="406"/>
        <v>2.9519412881188036</v>
      </c>
      <c r="P1729" s="24">
        <f t="shared" si="407"/>
        <v>72.415948954570837</v>
      </c>
      <c r="Q1729" s="4">
        <f t="shared" si="408"/>
        <v>38.075129309561689</v>
      </c>
    </row>
    <row r="1730" spans="2:17" x14ac:dyDescent="0.2">
      <c r="B1730" s="5">
        <f t="shared" si="412"/>
        <v>0.17069999999999752</v>
      </c>
      <c r="D1730" s="25">
        <f t="shared" si="398"/>
        <v>4.8121767260957943E-7</v>
      </c>
      <c r="E1730" s="18">
        <f t="shared" si="399"/>
        <v>4.8521898566641808E-5</v>
      </c>
      <c r="F1730" s="26">
        <f t="shared" si="400"/>
        <v>4.9109856249425597E-5</v>
      </c>
      <c r="G1730" s="17">
        <f t="shared" si="411"/>
        <v>-23545760.766725149</v>
      </c>
      <c r="H1730" s="10">
        <f t="shared" si="401"/>
        <v>7239238.954627539</v>
      </c>
      <c r="I1730" s="21">
        <f t="shared" si="409"/>
        <v>-1733.015503713777</v>
      </c>
      <c r="J1730" s="22">
        <f t="shared" si="402"/>
        <v>-0.57767183457125904</v>
      </c>
      <c r="K1730" s="27">
        <f t="shared" si="403"/>
        <v>3.1722007311188329E-2</v>
      </c>
      <c r="L1730" s="5">
        <f t="shared" si="404"/>
        <v>3.8078304401697842E-2</v>
      </c>
      <c r="M1730" s="33">
        <f t="shared" si="410"/>
        <v>0.48121767260957943</v>
      </c>
      <c r="N1730" s="24">
        <f t="shared" si="405"/>
        <v>2.9113139139985083</v>
      </c>
      <c r="O1730" s="24">
        <f t="shared" si="406"/>
        <v>2.9465913749655357</v>
      </c>
      <c r="P1730" s="24">
        <f t="shared" si="407"/>
        <v>72.392389546275396</v>
      </c>
      <c r="Q1730" s="4">
        <f t="shared" si="408"/>
        <v>38.078304401697842</v>
      </c>
    </row>
    <row r="1731" spans="2:17" x14ac:dyDescent="0.2">
      <c r="B1731" s="5">
        <f t="shared" si="412"/>
        <v>0.17079999999999751</v>
      </c>
      <c r="D1731" s="25">
        <f t="shared" si="398"/>
        <v>4.8042389957554032E-7</v>
      </c>
      <c r="E1731" s="18">
        <f t="shared" si="399"/>
        <v>4.8433605811212178E-5</v>
      </c>
      <c r="F1731" s="26">
        <f t="shared" si="400"/>
        <v>4.9020873046613554E-5</v>
      </c>
      <c r="G1731" s="17">
        <f t="shared" si="411"/>
        <v>-23518307.311351594</v>
      </c>
      <c r="H1731" s="10">
        <f t="shared" si="401"/>
        <v>7236885.7512236349</v>
      </c>
      <c r="I1731" s="21">
        <f t="shared" si="409"/>
        <v>-1729.3647716414059</v>
      </c>
      <c r="J1731" s="22">
        <f t="shared" si="402"/>
        <v>-0.57645492388046859</v>
      </c>
      <c r="K1731" s="27">
        <f t="shared" si="403"/>
        <v>3.1664300973265745E-2</v>
      </c>
      <c r="L1731" s="5">
        <f t="shared" si="404"/>
        <v>3.8081473717112062E-2</v>
      </c>
      <c r="M1731" s="33">
        <f t="shared" si="410"/>
        <v>0.48042389957554033</v>
      </c>
      <c r="N1731" s="24">
        <f t="shared" si="405"/>
        <v>2.9060163486727308</v>
      </c>
      <c r="O1731" s="24">
        <f t="shared" si="406"/>
        <v>2.9412523827968133</v>
      </c>
      <c r="P1731" s="24">
        <f t="shared" si="407"/>
        <v>72.36885751223636</v>
      </c>
      <c r="Q1731" s="4">
        <f t="shared" si="408"/>
        <v>38.081473717112061</v>
      </c>
    </row>
    <row r="1732" spans="2:17" x14ac:dyDescent="0.2">
      <c r="B1732" s="5">
        <f t="shared" si="412"/>
        <v>0.1708999999999975</v>
      </c>
      <c r="D1732" s="25">
        <f t="shared" ref="D1732:D1795" si="413">(-$E$15/($E$16)*L1731+$E$15)</f>
        <v>4.7963157072198504E-7</v>
      </c>
      <c r="E1732" s="18">
        <f t="shared" ref="E1732:E1795" si="414">K1731*$I$7</f>
        <v>4.8345498964872565E-5</v>
      </c>
      <c r="F1732" s="26">
        <f t="shared" ref="F1732:F1795" si="415">$E$18*D1732*SQRT(H1731*2/$E$17)</f>
        <v>4.8932071494518895E-5</v>
      </c>
      <c r="G1732" s="17">
        <f t="shared" si="411"/>
        <v>-23490689.416055039</v>
      </c>
      <c r="H1732" s="10">
        <f t="shared" ref="H1732:H1795" si="416">+H1731+0.5*$C$20*(G1731+G1732)</f>
        <v>7234535.3013872644</v>
      </c>
      <c r="I1732" s="21">
        <f t="shared" si="409"/>
        <v>-1725.7183655173362</v>
      </c>
      <c r="J1732" s="22">
        <f t="shared" ref="J1732:J1795" si="417">I1732/$E$13</f>
        <v>-0.57523945517244546</v>
      </c>
      <c r="K1732" s="27">
        <f t="shared" ref="K1732:K1795" si="418">+K1731+0.5*$C$20*(J1731+J1732)</f>
        <v>3.1606716254313098E-2</v>
      </c>
      <c r="L1732" s="5">
        <f t="shared" ref="L1732:L1795" si="419">+L1731+0.5*$C$20*(K1731+K1732)</f>
        <v>3.808463726797344E-2</v>
      </c>
      <c r="M1732" s="33">
        <f t="shared" si="410"/>
        <v>0.47963157072198503</v>
      </c>
      <c r="N1732" s="24">
        <f t="shared" ref="N1732:N1795" si="420">+E1732*60000</f>
        <v>2.9007299378923541</v>
      </c>
      <c r="O1732" s="24">
        <f t="shared" ref="O1732:O1795" si="421">+F1732*60000</f>
        <v>2.9359242896711337</v>
      </c>
      <c r="P1732" s="24">
        <f t="shared" ref="P1732:P1795" si="422">+H1732*0.00001</f>
        <v>72.345353013872653</v>
      </c>
      <c r="Q1732" s="4">
        <f t="shared" ref="Q1732:Q1795" si="423">L1732*1000</f>
        <v>38.084637267973442</v>
      </c>
    </row>
    <row r="1733" spans="2:17" x14ac:dyDescent="0.2">
      <c r="B1733" s="5">
        <f t="shared" si="412"/>
        <v>0.17099999999999749</v>
      </c>
      <c r="D1733" s="25">
        <f t="shared" si="413"/>
        <v>4.7884068300664059E-7</v>
      </c>
      <c r="E1733" s="18">
        <f t="shared" si="414"/>
        <v>4.8257577808082517E-5</v>
      </c>
      <c r="F1733" s="26">
        <f t="shared" si="415"/>
        <v>4.8843451229885664E-5</v>
      </c>
      <c r="G1733" s="17">
        <f t="shared" si="411"/>
        <v>-23462901.185853183</v>
      </c>
      <c r="H1733" s="10">
        <f t="shared" si="416"/>
        <v>7232187.6218571691</v>
      </c>
      <c r="I1733" s="21">
        <f t="shared" si="409"/>
        <v>-1722.0763107547245</v>
      </c>
      <c r="J1733" s="22">
        <f t="shared" si="417"/>
        <v>-0.57402543691824148</v>
      </c>
      <c r="K1733" s="27">
        <f t="shared" si="418"/>
        <v>3.1549253009708567E-2</v>
      </c>
      <c r="L1733" s="5">
        <f t="shared" si="419"/>
        <v>3.8087795066436642E-2</v>
      </c>
      <c r="M1733" s="33">
        <f t="shared" si="410"/>
        <v>0.47884068300664057</v>
      </c>
      <c r="N1733" s="24">
        <f t="shared" si="420"/>
        <v>2.8954546684849509</v>
      </c>
      <c r="O1733" s="24">
        <f t="shared" si="421"/>
        <v>2.9306070737931398</v>
      </c>
      <c r="P1733" s="24">
        <f t="shared" si="422"/>
        <v>72.321876218571703</v>
      </c>
      <c r="Q1733" s="4">
        <f t="shared" si="423"/>
        <v>38.087795066436641</v>
      </c>
    </row>
    <row r="1734" spans="2:17" x14ac:dyDescent="0.2">
      <c r="B1734" s="5">
        <f t="shared" si="412"/>
        <v>0.17109999999999748</v>
      </c>
      <c r="D1734" s="25">
        <f t="shared" si="413"/>
        <v>4.7805123339084064E-7</v>
      </c>
      <c r="E1734" s="18">
        <f t="shared" si="414"/>
        <v>4.8169842120031422E-5</v>
      </c>
      <c r="F1734" s="26">
        <f t="shared" si="415"/>
        <v>4.8755011891831781E-5</v>
      </c>
      <c r="G1734" s="17">
        <f t="shared" si="411"/>
        <v>-23434936.872125853</v>
      </c>
      <c r="H1734" s="10">
        <f t="shared" si="416"/>
        <v>7229842.7299542697</v>
      </c>
      <c r="I1734" s="21">
        <f t="shared" si="409"/>
        <v>-1718.4386336547736</v>
      </c>
      <c r="J1734" s="22">
        <f t="shared" si="417"/>
        <v>-0.57281287788492452</v>
      </c>
      <c r="K1734" s="27">
        <f t="shared" si="418"/>
        <v>3.1491911093968407E-2</v>
      </c>
      <c r="L1734" s="5">
        <f t="shared" si="419"/>
        <v>3.8090947124641825E-2</v>
      </c>
      <c r="M1734" s="33">
        <f t="shared" si="410"/>
        <v>0.47805123339084066</v>
      </c>
      <c r="N1734" s="24">
        <f t="shared" si="420"/>
        <v>2.8901905272018853</v>
      </c>
      <c r="O1734" s="24">
        <f t="shared" si="421"/>
        <v>2.9253007135099067</v>
      </c>
      <c r="P1734" s="24">
        <f t="shared" si="422"/>
        <v>72.298427299542709</v>
      </c>
      <c r="Q1734" s="4">
        <f t="shared" si="423"/>
        <v>38.090947124641822</v>
      </c>
    </row>
    <row r="1735" spans="2:17" x14ac:dyDescent="0.2">
      <c r="B1735" s="5">
        <f t="shared" si="412"/>
        <v>0.17119999999999747</v>
      </c>
      <c r="D1735" s="25">
        <f t="shared" si="413"/>
        <v>4.7726321883954417E-7</v>
      </c>
      <c r="E1735" s="18">
        <f t="shared" si="414"/>
        <v>4.808229167859264E-5</v>
      </c>
      <c r="F1735" s="26">
        <f t="shared" si="415"/>
        <v>4.8666753121787222E-5</v>
      </c>
      <c r="G1735" s="17">
        <f t="shared" si="411"/>
        <v>-23406790.872014374</v>
      </c>
      <c r="H1735" s="10">
        <f t="shared" si="416"/>
        <v>7227500.6435670629</v>
      </c>
      <c r="I1735" s="21">
        <f t="shared" si="409"/>
        <v>-1714.8053613844061</v>
      </c>
      <c r="J1735" s="22">
        <f t="shared" si="417"/>
        <v>-0.57160178712813536</v>
      </c>
      <c r="K1735" s="27">
        <f t="shared" si="418"/>
        <v>3.1434690360717756E-2</v>
      </c>
      <c r="L1735" s="5">
        <f t="shared" si="419"/>
        <v>3.809409345471456E-2</v>
      </c>
      <c r="M1735" s="33">
        <f t="shared" si="410"/>
        <v>0.47726321883954415</v>
      </c>
      <c r="N1735" s="24">
        <f t="shared" si="420"/>
        <v>2.8849375007155582</v>
      </c>
      <c r="O1735" s="24">
        <f t="shared" si="421"/>
        <v>2.9200051873072335</v>
      </c>
      <c r="P1735" s="24">
        <f t="shared" si="422"/>
        <v>72.275006435670633</v>
      </c>
      <c r="Q1735" s="4">
        <f t="shared" si="423"/>
        <v>38.09409345471456</v>
      </c>
    </row>
    <row r="1736" spans="2:17" x14ac:dyDescent="0.2">
      <c r="B1736" s="5">
        <f t="shared" si="412"/>
        <v>0.17129999999999745</v>
      </c>
      <c r="D1736" s="25">
        <f t="shared" si="413"/>
        <v>4.7647663632136087E-7</v>
      </c>
      <c r="E1736" s="18">
        <f t="shared" si="414"/>
        <v>4.7994926260278996E-5</v>
      </c>
      <c r="F1736" s="26">
        <f t="shared" si="415"/>
        <v>4.8578674563433623E-5</v>
      </c>
      <c r="G1736" s="17">
        <f t="shared" si="411"/>
        <v>-23378457.727783255</v>
      </c>
      <c r="H1736" s="10">
        <f t="shared" si="416"/>
        <v>7225161.381137073</v>
      </c>
      <c r="I1736" s="21">
        <f t="shared" si="409"/>
        <v>-1711.1765219540259</v>
      </c>
      <c r="J1736" s="22">
        <f t="shared" si="417"/>
        <v>-0.57039217398467534</v>
      </c>
      <c r="K1736" s="27">
        <f t="shared" si="418"/>
        <v>3.1377590662662116E-2</v>
      </c>
      <c r="L1736" s="5">
        <f t="shared" si="419"/>
        <v>3.809723406876573E-2</v>
      </c>
      <c r="M1736" s="33">
        <f t="shared" si="410"/>
        <v>0.47647663632136089</v>
      </c>
      <c r="N1736" s="24">
        <f t="shared" si="420"/>
        <v>2.8796955756167399</v>
      </c>
      <c r="O1736" s="24">
        <f t="shared" si="421"/>
        <v>2.9147204738060175</v>
      </c>
      <c r="P1736" s="24">
        <f t="shared" si="422"/>
        <v>72.251613811370731</v>
      </c>
      <c r="Q1736" s="4">
        <f t="shared" si="423"/>
        <v>38.097234068765729</v>
      </c>
    </row>
    <row r="1737" spans="2:17" x14ac:dyDescent="0.2">
      <c r="B1737" s="5">
        <f t="shared" si="412"/>
        <v>0.17139999999999744</v>
      </c>
      <c r="D1737" s="25">
        <f t="shared" si="413"/>
        <v>4.7569148280856809E-7</v>
      </c>
      <c r="E1737" s="18">
        <f t="shared" si="414"/>
        <v>4.7907745640199169E-5</v>
      </c>
      <c r="F1737" s="26">
        <f t="shared" si="415"/>
        <v>4.8490775862643675E-5</v>
      </c>
      <c r="G1737" s="17">
        <f t="shared" si="411"/>
        <v>-23349932.126185086</v>
      </c>
      <c r="H1737" s="10">
        <f t="shared" si="416"/>
        <v>7222824.9616443748</v>
      </c>
      <c r="I1737" s="21">
        <f t="shared" si="409"/>
        <v>-1707.5521441953831</v>
      </c>
      <c r="J1737" s="22">
        <f t="shared" si="417"/>
        <v>-0.56918404806512768</v>
      </c>
      <c r="K1737" s="27">
        <f t="shared" si="418"/>
        <v>3.1320611851559627E-2</v>
      </c>
      <c r="L1737" s="5">
        <f t="shared" si="419"/>
        <v>3.8100368978891443E-2</v>
      </c>
      <c r="M1737" s="33">
        <f t="shared" si="410"/>
        <v>0.4756914828085681</v>
      </c>
      <c r="N1737" s="24">
        <f t="shared" si="420"/>
        <v>2.8744647384119499</v>
      </c>
      <c r="O1737" s="24">
        <f t="shared" si="421"/>
        <v>2.9094465517586205</v>
      </c>
      <c r="P1737" s="24">
        <f t="shared" si="422"/>
        <v>72.228249616443748</v>
      </c>
      <c r="Q1737" s="4">
        <f t="shared" si="423"/>
        <v>38.100368978891446</v>
      </c>
    </row>
    <row r="1738" spans="2:17" x14ac:dyDescent="0.2">
      <c r="B1738" s="5">
        <f t="shared" si="412"/>
        <v>0.17149999999999743</v>
      </c>
      <c r="D1738" s="25">
        <f t="shared" si="413"/>
        <v>4.7490775527713962E-7</v>
      </c>
      <c r="E1738" s="18">
        <f t="shared" si="414"/>
        <v>4.7820749592015418E-5</v>
      </c>
      <c r="F1738" s="26">
        <f t="shared" si="415"/>
        <v>4.8403056667422474E-5</v>
      </c>
      <c r="G1738" s="17">
        <f t="shared" si="411"/>
        <v>-23321208.897780236</v>
      </c>
      <c r="H1738" s="10">
        <f t="shared" si="416"/>
        <v>7220491.4045931762</v>
      </c>
      <c r="I1738" s="21">
        <f t="shared" si="409"/>
        <v>-1703.9322577395346</v>
      </c>
      <c r="J1738" s="22">
        <f t="shared" si="417"/>
        <v>-0.56797741924651157</v>
      </c>
      <c r="K1738" s="27">
        <f t="shared" si="418"/>
        <v>3.1263753778194042E-2</v>
      </c>
      <c r="L1738" s="5">
        <f t="shared" si="419"/>
        <v>3.810349819717293E-2</v>
      </c>
      <c r="M1738" s="33">
        <f t="shared" si="410"/>
        <v>0.47490775527713963</v>
      </c>
      <c r="N1738" s="24">
        <f t="shared" si="420"/>
        <v>2.8692449755209251</v>
      </c>
      <c r="O1738" s="24">
        <f t="shared" si="421"/>
        <v>2.9041834000453486</v>
      </c>
      <c r="P1738" s="24">
        <f t="shared" si="422"/>
        <v>72.204914045931773</v>
      </c>
      <c r="Q1738" s="4">
        <f t="shared" si="423"/>
        <v>38.103498197172932</v>
      </c>
    </row>
    <row r="1739" spans="2:17" x14ac:dyDescent="0.2">
      <c r="B1739" s="5">
        <f t="shared" si="412"/>
        <v>0.17159999999999742</v>
      </c>
      <c r="D1739" s="25">
        <f t="shared" si="413"/>
        <v>4.7412545070676772E-7</v>
      </c>
      <c r="E1739" s="18">
        <f t="shared" si="414"/>
        <v>4.7733937887902282E-5</v>
      </c>
      <c r="F1739" s="26">
        <f t="shared" si="415"/>
        <v>4.83155166278489E-5</v>
      </c>
      <c r="G1739" s="17">
        <f t="shared" si="411"/>
        <v>-23292283.016282238</v>
      </c>
      <c r="H1739" s="10">
        <f t="shared" si="416"/>
        <v>7218160.7299974728</v>
      </c>
      <c r="I1739" s="21">
        <f t="shared" si="409"/>
        <v>-1700.3168929949136</v>
      </c>
      <c r="J1739" s="22">
        <f t="shared" si="417"/>
        <v>-0.56677229766497117</v>
      </c>
      <c r="K1739" s="27">
        <f t="shared" si="418"/>
        <v>3.1207016292348469E-2</v>
      </c>
      <c r="L1739" s="5">
        <f t="shared" si="419"/>
        <v>3.8106621735676457E-2</v>
      </c>
      <c r="M1739" s="33">
        <f t="shared" si="410"/>
        <v>0.4741254507067677</v>
      </c>
      <c r="N1739" s="24">
        <f t="shared" si="420"/>
        <v>2.8640362732741371</v>
      </c>
      <c r="O1739" s="24">
        <f t="shared" si="421"/>
        <v>2.8989309976709339</v>
      </c>
      <c r="P1739" s="24">
        <f t="shared" si="422"/>
        <v>72.181607299974729</v>
      </c>
      <c r="Q1739" s="4">
        <f t="shared" si="423"/>
        <v>38.106621735676455</v>
      </c>
    </row>
    <row r="1740" spans="2:17" x14ac:dyDescent="0.2">
      <c r="B1740" s="5">
        <f t="shared" si="412"/>
        <v>0.17169999999999741</v>
      </c>
      <c r="D1740" s="25">
        <f t="shared" si="413"/>
        <v>4.7334456608088685E-7</v>
      </c>
      <c r="E1740" s="18">
        <f t="shared" si="414"/>
        <v>4.7647310298506494E-5</v>
      </c>
      <c r="F1740" s="26">
        <f t="shared" si="415"/>
        <v>4.8228155396017837E-5</v>
      </c>
      <c r="G1740" s="17">
        <f t="shared" si="411"/>
        <v>-23263149.597864732</v>
      </c>
      <c r="H1740" s="10">
        <f t="shared" si="416"/>
        <v>7215832.9583667656</v>
      </c>
      <c r="I1740" s="21">
        <f t="shared" si="409"/>
        <v>-1696.7060811254944</v>
      </c>
      <c r="J1740" s="22">
        <f t="shared" si="417"/>
        <v>-0.56556869370849816</v>
      </c>
      <c r="K1740" s="27">
        <f t="shared" si="418"/>
        <v>3.1150399242779795E-2</v>
      </c>
      <c r="L1740" s="5">
        <f t="shared" si="419"/>
        <v>3.8109739606453211E-2</v>
      </c>
      <c r="M1740" s="33">
        <f t="shared" si="410"/>
        <v>0.47334456608088687</v>
      </c>
      <c r="N1740" s="24">
        <f t="shared" si="420"/>
        <v>2.8588386179103895</v>
      </c>
      <c r="O1740" s="24">
        <f t="shared" si="421"/>
        <v>2.8936893237610701</v>
      </c>
      <c r="P1740" s="24">
        <f t="shared" si="422"/>
        <v>72.158329583667665</v>
      </c>
      <c r="Q1740" s="4">
        <f t="shared" si="423"/>
        <v>38.109739606453211</v>
      </c>
    </row>
    <row r="1741" spans="2:17" x14ac:dyDescent="0.2">
      <c r="B1741" s="5">
        <f t="shared" si="412"/>
        <v>0.1717999999999974</v>
      </c>
      <c r="D1741" s="25">
        <f t="shared" si="413"/>
        <v>4.7256509838669739E-7</v>
      </c>
      <c r="E1741" s="18">
        <f t="shared" si="414"/>
        <v>4.756086659290796E-5</v>
      </c>
      <c r="F1741" s="26">
        <f t="shared" si="415"/>
        <v>4.8140972625983107E-5</v>
      </c>
      <c r="G1741" s="17">
        <f t="shared" si="411"/>
        <v>-23233803.900453746</v>
      </c>
      <c r="H1741" s="10">
        <f t="shared" si="416"/>
        <v>7213508.1106918501</v>
      </c>
      <c r="I1741" s="21">
        <f t="shared" si="409"/>
        <v>-1693.0998540290793</v>
      </c>
      <c r="J1741" s="22">
        <f t="shared" si="417"/>
        <v>-0.56436661800969312</v>
      </c>
      <c r="K1741" s="27">
        <f t="shared" si="418"/>
        <v>3.1093902477193885E-2</v>
      </c>
      <c r="L1741" s="5">
        <f t="shared" si="419"/>
        <v>3.8112851821539208E-2</v>
      </c>
      <c r="M1741" s="33">
        <f t="shared" si="410"/>
        <v>0.47256509838669741</v>
      </c>
      <c r="N1741" s="24">
        <f t="shared" si="420"/>
        <v>2.8536519955744777</v>
      </c>
      <c r="O1741" s="24">
        <f t="shared" si="421"/>
        <v>2.8884583575589864</v>
      </c>
      <c r="P1741" s="24">
        <f t="shared" si="422"/>
        <v>72.135081106918506</v>
      </c>
      <c r="Q1741" s="4">
        <f t="shared" si="423"/>
        <v>38.112851821539209</v>
      </c>
    </row>
    <row r="1742" spans="2:17" x14ac:dyDescent="0.2">
      <c r="B1742" s="5">
        <f t="shared" si="412"/>
        <v>0.17189999999999739</v>
      </c>
      <c r="D1742" s="25">
        <f t="shared" si="413"/>
        <v>4.7178704461519949E-7</v>
      </c>
      <c r="E1742" s="18">
        <f t="shared" si="414"/>
        <v>4.7474606538581845E-5</v>
      </c>
      <c r="F1742" s="26">
        <f t="shared" si="415"/>
        <v>4.8053967973702185E-5</v>
      </c>
      <c r="G1742" s="17">
        <f t="shared" si="411"/>
        <v>-23204241.323005881</v>
      </c>
      <c r="H1742" s="10">
        <f t="shared" si="416"/>
        <v>7211186.2084306767</v>
      </c>
      <c r="I1742" s="21">
        <f t="shared" si="409"/>
        <v>-1689.4982443156694</v>
      </c>
      <c r="J1742" s="22">
        <f t="shared" si="417"/>
        <v>-0.5631660814385564</v>
      </c>
      <c r="K1742" s="27">
        <f t="shared" si="418"/>
        <v>3.1037525842221473E-2</v>
      </c>
      <c r="L1742" s="5">
        <f t="shared" si="419"/>
        <v>3.8115958392955181E-2</v>
      </c>
      <c r="M1742" s="33">
        <f t="shared" si="410"/>
        <v>0.47178704461519949</v>
      </c>
      <c r="N1742" s="24">
        <f t="shared" si="420"/>
        <v>2.8484763923149106</v>
      </c>
      <c r="O1742" s="24">
        <f t="shared" si="421"/>
        <v>2.883238078422131</v>
      </c>
      <c r="P1742" s="24">
        <f t="shared" si="422"/>
        <v>72.111862084306779</v>
      </c>
      <c r="Q1742" s="4">
        <f t="shared" si="423"/>
        <v>38.115958392955179</v>
      </c>
    </row>
    <row r="1743" spans="2:17" x14ac:dyDescent="0.2">
      <c r="B1743" s="5">
        <f t="shared" si="412"/>
        <v>0.17199999999999738</v>
      </c>
      <c r="D1743" s="25">
        <f t="shared" si="413"/>
        <v>4.7101040176120496E-7</v>
      </c>
      <c r="E1743" s="18">
        <f t="shared" si="414"/>
        <v>4.7388529901361811E-5</v>
      </c>
      <c r="F1743" s="26">
        <f t="shared" si="415"/>
        <v>4.7967141096979346E-5</v>
      </c>
      <c r="G1743" s="17">
        <f t="shared" si="411"/>
        <v>-23174457.404813617</v>
      </c>
      <c r="H1743" s="10">
        <f t="shared" si="416"/>
        <v>7208867.2734942855</v>
      </c>
      <c r="I1743" s="21">
        <f t="shared" si="409"/>
        <v>-1685.9012852859819</v>
      </c>
      <c r="J1743" s="22">
        <f t="shared" si="417"/>
        <v>-0.56196709509532727</v>
      </c>
      <c r="K1743" s="27">
        <f t="shared" si="418"/>
        <v>3.0981269183394777E-2</v>
      </c>
      <c r="L1743" s="5">
        <f t="shared" si="419"/>
        <v>3.8119059332706463E-2</v>
      </c>
      <c r="M1743" s="33">
        <f t="shared" si="410"/>
        <v>0.47101040176120496</v>
      </c>
      <c r="N1743" s="24">
        <f t="shared" si="420"/>
        <v>2.8433117940817088</v>
      </c>
      <c r="O1743" s="24">
        <f t="shared" si="421"/>
        <v>2.8780284658187609</v>
      </c>
      <c r="P1743" s="24">
        <f t="shared" si="422"/>
        <v>72.088672734942861</v>
      </c>
      <c r="Q1743" s="4">
        <f t="shared" si="423"/>
        <v>38.119059332706463</v>
      </c>
    </row>
    <row r="1744" spans="2:17" x14ac:dyDescent="0.2">
      <c r="B1744" s="5">
        <f t="shared" si="412"/>
        <v>0.17209999999999737</v>
      </c>
      <c r="D1744" s="25">
        <f t="shared" si="413"/>
        <v>4.7023516682338468E-7</v>
      </c>
      <c r="E1744" s="18">
        <f t="shared" si="414"/>
        <v>4.7302636445404281E-5</v>
      </c>
      <c r="F1744" s="26">
        <f t="shared" si="415"/>
        <v>4.7880491655413134E-5</v>
      </c>
      <c r="G1744" s="17">
        <f t="shared" si="411"/>
        <v>-23144447.824701373</v>
      </c>
      <c r="H1744" s="10">
        <f t="shared" si="416"/>
        <v>7206551.3282328099</v>
      </c>
      <c r="I1744" s="21">
        <f t="shared" si="409"/>
        <v>-1682.3090109100456</v>
      </c>
      <c r="J1744" s="22">
        <f t="shared" si="417"/>
        <v>-0.56076967030334857</v>
      </c>
      <c r="K1744" s="27">
        <f t="shared" si="418"/>
        <v>3.0925132345124843E-2</v>
      </c>
      <c r="L1744" s="5">
        <f t="shared" si="419"/>
        <v>3.8122154652782889E-2</v>
      </c>
      <c r="M1744" s="33">
        <f t="shared" si="410"/>
        <v>0.47023516682338468</v>
      </c>
      <c r="N1744" s="24">
        <f t="shared" si="420"/>
        <v>2.8381581867242569</v>
      </c>
      <c r="O1744" s="24">
        <f t="shared" si="421"/>
        <v>2.872829499324788</v>
      </c>
      <c r="P1744" s="24">
        <f t="shared" si="422"/>
        <v>72.065513282328098</v>
      </c>
      <c r="Q1744" s="4">
        <f t="shared" si="423"/>
        <v>38.122154652782889</v>
      </c>
    </row>
    <row r="1745" spans="2:17" x14ac:dyDescent="0.2">
      <c r="B1745" s="5">
        <f t="shared" si="412"/>
        <v>0.17219999999999736</v>
      </c>
      <c r="D1745" s="25">
        <f t="shared" si="413"/>
        <v>4.694613368042788E-7</v>
      </c>
      <c r="E1745" s="18">
        <f t="shared" si="414"/>
        <v>4.721692593315385E-5</v>
      </c>
      <c r="F1745" s="26">
        <f t="shared" si="415"/>
        <v>4.7794019310340758E-5</v>
      </c>
      <c r="G1745" s="17">
        <f t="shared" si="411"/>
        <v>-23114208.400354125</v>
      </c>
      <c r="H1745" s="10">
        <f t="shared" si="416"/>
        <v>7204238.3954215571</v>
      </c>
      <c r="I1745" s="21">
        <f t="shared" si="409"/>
        <v>-1678.72145580593</v>
      </c>
      <c r="J1745" s="22">
        <f t="shared" si="417"/>
        <v>-0.55957381860197664</v>
      </c>
      <c r="K1745" s="27">
        <f t="shared" si="418"/>
        <v>3.0869115170679577E-2</v>
      </c>
      <c r="L1745" s="5">
        <f t="shared" si="419"/>
        <v>3.8125244365158677E-2</v>
      </c>
      <c r="M1745" s="33">
        <f t="shared" si="410"/>
        <v>0.46946133680427882</v>
      </c>
      <c r="N1745" s="24">
        <f t="shared" si="420"/>
        <v>2.8330155559892312</v>
      </c>
      <c r="O1745" s="24">
        <f t="shared" si="421"/>
        <v>2.8676411586204456</v>
      </c>
      <c r="P1745" s="24">
        <f t="shared" si="422"/>
        <v>72.04238395421558</v>
      </c>
      <c r="Q1745" s="4">
        <f t="shared" si="423"/>
        <v>38.125244365158679</v>
      </c>
    </row>
    <row r="1746" spans="2:17" x14ac:dyDescent="0.2">
      <c r="B1746" s="5">
        <f t="shared" si="412"/>
        <v>0.17229999999999734</v>
      </c>
      <c r="D1746" s="25">
        <f t="shared" si="413"/>
        <v>4.6868890871033226E-7</v>
      </c>
      <c r="E1746" s="18">
        <f t="shared" si="414"/>
        <v>4.7131398125309772E-5</v>
      </c>
      <c r="F1746" s="26">
        <f t="shared" si="415"/>
        <v>4.7707723724785785E-5</v>
      </c>
      <c r="G1746" s="17">
        <f t="shared" si="411"/>
        <v>-23083735.087476317</v>
      </c>
      <c r="H1746" s="10">
        <f t="shared" si="416"/>
        <v>7201928.4982471652</v>
      </c>
      <c r="I1746" s="21">
        <f t="shared" si="409"/>
        <v>-1675.1386552185857</v>
      </c>
      <c r="J1746" s="22">
        <f t="shared" si="417"/>
        <v>-0.55837955173952858</v>
      </c>
      <c r="K1746" s="27">
        <f t="shared" si="418"/>
        <v>3.0813217502162503E-2</v>
      </c>
      <c r="L1746" s="5">
        <f t="shared" si="419"/>
        <v>3.8128328481792317E-2</v>
      </c>
      <c r="M1746" s="33">
        <f t="shared" si="410"/>
        <v>0.46868890871033225</v>
      </c>
      <c r="N1746" s="24">
        <f t="shared" si="420"/>
        <v>2.8278838875185861</v>
      </c>
      <c r="O1746" s="24">
        <f t="shared" si="421"/>
        <v>2.8624634234871471</v>
      </c>
      <c r="P1746" s="24">
        <f t="shared" si="422"/>
        <v>72.01928498247166</v>
      </c>
      <c r="Q1746" s="4">
        <f t="shared" si="423"/>
        <v>38.128328481792316</v>
      </c>
    </row>
    <row r="1747" spans="2:17" x14ac:dyDescent="0.2">
      <c r="B1747" s="5">
        <f t="shared" si="412"/>
        <v>0.17239999999999733</v>
      </c>
      <c r="D1747" s="25">
        <f t="shared" si="413"/>
        <v>4.6791787955192196E-7</v>
      </c>
      <c r="E1747" s="18">
        <f t="shared" si="414"/>
        <v>4.7046052780793479E-5</v>
      </c>
      <c r="F1747" s="26">
        <f t="shared" si="415"/>
        <v>4.7621604563405634E-5</v>
      </c>
      <c r="G1747" s="17">
        <f t="shared" si="411"/>
        <v>-23053023.979040526</v>
      </c>
      <c r="H1747" s="10">
        <f t="shared" si="416"/>
        <v>7199621.6602938389</v>
      </c>
      <c r="I1747" s="21">
        <f t="shared" si="409"/>
        <v>-1671.560644998814</v>
      </c>
      <c r="J1747" s="22">
        <f t="shared" si="417"/>
        <v>-0.55718688166627139</v>
      </c>
      <c r="K1747" s="27">
        <f t="shared" si="418"/>
        <v>3.0757439180492212E-2</v>
      </c>
      <c r="L1747" s="5">
        <f t="shared" si="419"/>
        <v>3.8131407014626452E-2</v>
      </c>
      <c r="M1747" s="33">
        <f t="shared" si="410"/>
        <v>0.46791787955192199</v>
      </c>
      <c r="N1747" s="24">
        <f t="shared" si="420"/>
        <v>2.8227631668476088</v>
      </c>
      <c r="O1747" s="24">
        <f t="shared" si="421"/>
        <v>2.8572962738043381</v>
      </c>
      <c r="P1747" s="24">
        <f t="shared" si="422"/>
        <v>71.996216602938389</v>
      </c>
      <c r="Q1747" s="4">
        <f t="shared" si="423"/>
        <v>38.131407014626454</v>
      </c>
    </row>
    <row r="1748" spans="2:17" x14ac:dyDescent="0.2">
      <c r="B1748" s="5">
        <f t="shared" si="412"/>
        <v>0.17249999999999732</v>
      </c>
      <c r="D1748" s="25">
        <f t="shared" si="413"/>
        <v>4.671482463433872E-7</v>
      </c>
      <c r="E1748" s="18">
        <f t="shared" si="414"/>
        <v>4.6960889656717244E-5</v>
      </c>
      <c r="F1748" s="26">
        <f t="shared" si="415"/>
        <v>4.7535661492440168E-5</v>
      </c>
      <c r="G1748" s="17">
        <f t="shared" si="411"/>
        <v>-23022071.304486226</v>
      </c>
      <c r="H1748" s="10">
        <f t="shared" si="416"/>
        <v>7197317.905529663</v>
      </c>
      <c r="I1748" s="21">
        <f t="shared" si="409"/>
        <v>-1667.9874615823394</v>
      </c>
      <c r="J1748" s="22">
        <f t="shared" si="417"/>
        <v>-0.55599582052744645</v>
      </c>
      <c r="K1748" s="27">
        <f t="shared" si="418"/>
        <v>3.0701780045382526E-2</v>
      </c>
      <c r="L1748" s="5">
        <f t="shared" si="419"/>
        <v>3.8134479975587748E-2</v>
      </c>
      <c r="M1748" s="33">
        <f t="shared" si="410"/>
        <v>0.4671482463433872</v>
      </c>
      <c r="N1748" s="24">
        <f t="shared" si="420"/>
        <v>2.8176533794030347</v>
      </c>
      <c r="O1748" s="24">
        <f t="shared" si="421"/>
        <v>2.85213968954641</v>
      </c>
      <c r="P1748" s="24">
        <f t="shared" si="422"/>
        <v>71.97317905529664</v>
      </c>
      <c r="Q1748" s="4">
        <f t="shared" si="423"/>
        <v>38.134479975587752</v>
      </c>
    </row>
    <row r="1749" spans="2:17" x14ac:dyDescent="0.2">
      <c r="B1749" s="5">
        <f t="shared" si="412"/>
        <v>0.17259999999999731</v>
      </c>
      <c r="D1749" s="25">
        <f t="shared" si="413"/>
        <v>4.6638000610306357E-7</v>
      </c>
      <c r="E1749" s="18">
        <f t="shared" si="414"/>
        <v>4.6875908508353889E-5</v>
      </c>
      <c r="F1749" s="26">
        <f t="shared" si="415"/>
        <v>4.744989417966131E-5</v>
      </c>
      <c r="G1749" s="17">
        <f t="shared" si="411"/>
        <v>-22990873.428916942</v>
      </c>
      <c r="H1749" s="10">
        <f t="shared" si="416"/>
        <v>7195017.2582929926</v>
      </c>
      <c r="I1749" s="21">
        <f t="shared" si="409"/>
        <v>-1664.4191419690171</v>
      </c>
      <c r="J1749" s="22">
        <f t="shared" si="417"/>
        <v>-0.55480638065633903</v>
      </c>
      <c r="K1749" s="27">
        <f t="shared" si="418"/>
        <v>3.0646239935323335E-2</v>
      </c>
      <c r="L1749" s="5">
        <f t="shared" si="419"/>
        <v>3.8137547376586783E-2</v>
      </c>
      <c r="M1749" s="33">
        <f t="shared" si="410"/>
        <v>0.46638000610306357</v>
      </c>
      <c r="N1749" s="24">
        <f t="shared" si="420"/>
        <v>2.8125545105012333</v>
      </c>
      <c r="O1749" s="24">
        <f t="shared" si="421"/>
        <v>2.8469936507796785</v>
      </c>
      <c r="P1749" s="24">
        <f t="shared" si="422"/>
        <v>71.950172582929937</v>
      </c>
      <c r="Q1749" s="4">
        <f t="shared" si="423"/>
        <v>38.137547376586781</v>
      </c>
    </row>
    <row r="1750" spans="2:17" x14ac:dyDescent="0.2">
      <c r="B1750" s="5">
        <f t="shared" si="412"/>
        <v>0.1726999999999973</v>
      </c>
      <c r="D1750" s="25">
        <f t="shared" si="413"/>
        <v>4.6561315585330502E-7</v>
      </c>
      <c r="E1750" s="18">
        <f t="shared" si="414"/>
        <v>4.6791109089107505E-5</v>
      </c>
      <c r="F1750" s="26">
        <f t="shared" si="415"/>
        <v>4.7364302294322152E-5</v>
      </c>
      <c r="G1750" s="17">
        <f t="shared" si="411"/>
        <v>-22959426.852296859</v>
      </c>
      <c r="H1750" s="10">
        <f t="shared" si="416"/>
        <v>7192719.7432789318</v>
      </c>
      <c r="I1750" s="21">
        <f t="shared" si="409"/>
        <v>-1660.8557237021716</v>
      </c>
      <c r="J1750" s="22">
        <f t="shared" si="417"/>
        <v>-0.5536185745673905</v>
      </c>
      <c r="K1750" s="27">
        <f t="shared" si="418"/>
        <v>3.0590818687562148E-2</v>
      </c>
      <c r="L1750" s="5">
        <f t="shared" si="419"/>
        <v>3.8140609229517924E-2</v>
      </c>
      <c r="M1750" s="33">
        <f t="shared" si="410"/>
        <v>0.46561315585330504</v>
      </c>
      <c r="N1750" s="24">
        <f t="shared" si="420"/>
        <v>2.8074665453464505</v>
      </c>
      <c r="O1750" s="24">
        <f t="shared" si="421"/>
        <v>2.841858137659329</v>
      </c>
      <c r="P1750" s="24">
        <f t="shared" si="422"/>
        <v>71.927197432789328</v>
      </c>
      <c r="Q1750" s="4">
        <f t="shared" si="423"/>
        <v>38.140609229517928</v>
      </c>
    </row>
    <row r="1751" spans="2:17" x14ac:dyDescent="0.2">
      <c r="B1751" s="5">
        <f t="shared" si="412"/>
        <v>0.17279999999999729</v>
      </c>
      <c r="D1751" s="25">
        <f t="shared" si="413"/>
        <v>4.6484769262051937E-7</v>
      </c>
      <c r="E1751" s="18">
        <f t="shared" si="414"/>
        <v>4.6706491150485316E-5</v>
      </c>
      <c r="F1751" s="26">
        <f t="shared" si="415"/>
        <v>4.7278885507108127E-5</v>
      </c>
      <c r="G1751" s="17">
        <f t="shared" si="411"/>
        <v>-22927728.208585884</v>
      </c>
      <c r="H1751" s="10">
        <f t="shared" si="416"/>
        <v>7190425.3855258878</v>
      </c>
      <c r="I1751" s="21">
        <f t="shared" si="409"/>
        <v>-1657.2972448480377</v>
      </c>
      <c r="J1751" s="22">
        <f t="shared" si="417"/>
        <v>-0.55243241494934592</v>
      </c>
      <c r="K1751" s="27">
        <f t="shared" si="418"/>
        <v>3.0535516138086312E-2</v>
      </c>
      <c r="L1751" s="5">
        <f t="shared" si="419"/>
        <v>3.8143665546259205E-2</v>
      </c>
      <c r="M1751" s="33">
        <f t="shared" si="410"/>
        <v>0.46484769262051939</v>
      </c>
      <c r="N1751" s="24">
        <f t="shared" si="420"/>
        <v>2.8023894690291189</v>
      </c>
      <c r="O1751" s="24">
        <f t="shared" si="421"/>
        <v>2.8367331304264876</v>
      </c>
      <c r="P1751" s="24">
        <f t="shared" si="422"/>
        <v>71.904253855258887</v>
      </c>
      <c r="Q1751" s="4">
        <f t="shared" si="423"/>
        <v>38.143665546259207</v>
      </c>
    </row>
    <row r="1752" spans="2:17" x14ac:dyDescent="0.2">
      <c r="B1752" s="5">
        <f t="shared" si="412"/>
        <v>0.17289999999999728</v>
      </c>
      <c r="D1752" s="25">
        <f t="shared" si="413"/>
        <v>4.6408361343519885E-7</v>
      </c>
      <c r="E1752" s="18">
        <f t="shared" si="414"/>
        <v>4.6622054442070496E-5</v>
      </c>
      <c r="F1752" s="26">
        <f t="shared" si="415"/>
        <v>4.7193643490088384E-5</v>
      </c>
      <c r="G1752" s="17">
        <f t="shared" si="411"/>
        <v>-22895774.264912426</v>
      </c>
      <c r="H1752" s="10">
        <f t="shared" si="416"/>
        <v>7188134.210402213</v>
      </c>
      <c r="I1752" s="21">
        <f t="shared" ref="I1752:I1815" si="424">$E$9*$I$4-H1752*$I$7-$E$14*K1751</f>
        <v>-1653.7437439753626</v>
      </c>
      <c r="J1752" s="22">
        <f t="shared" si="417"/>
        <v>-0.55124791465845424</v>
      </c>
      <c r="K1752" s="27">
        <f t="shared" si="418"/>
        <v>3.0480332121605922E-2</v>
      </c>
      <c r="L1752" s="5">
        <f t="shared" si="419"/>
        <v>3.8146716338672192E-2</v>
      </c>
      <c r="M1752" s="33">
        <f t="shared" ref="M1752:M1815" si="425">D1752*1000000</f>
        <v>0.46408361343519883</v>
      </c>
      <c r="N1752" s="24">
        <f t="shared" si="420"/>
        <v>2.7973232665242298</v>
      </c>
      <c r="O1752" s="24">
        <f t="shared" si="421"/>
        <v>2.8316186094053029</v>
      </c>
      <c r="P1752" s="24">
        <f t="shared" si="422"/>
        <v>71.881342104022139</v>
      </c>
      <c r="Q1752" s="4">
        <f t="shared" si="423"/>
        <v>38.146716338672192</v>
      </c>
    </row>
    <row r="1753" spans="2:17" x14ac:dyDescent="0.2">
      <c r="B1753" s="5">
        <f t="shared" si="412"/>
        <v>0.17299999999999727</v>
      </c>
      <c r="D1753" s="25">
        <f t="shared" si="413"/>
        <v>4.6332091533195224E-7</v>
      </c>
      <c r="E1753" s="18">
        <f t="shared" si="414"/>
        <v>4.653779871149609E-5</v>
      </c>
      <c r="F1753" s="26">
        <f t="shared" si="415"/>
        <v>4.7108575916668064E-5</v>
      </c>
      <c r="G1753" s="17">
        <f t="shared" ref="G1753:G1816" si="426">$E$19/$E$11*(E1752-F1752)</f>
        <v>-22863561.9207155</v>
      </c>
      <c r="H1753" s="10">
        <f t="shared" si="416"/>
        <v>7185846.2435929319</v>
      </c>
      <c r="I1753" s="21">
        <f t="shared" si="424"/>
        <v>-1650.1952601351113</v>
      </c>
      <c r="J1753" s="22">
        <f t="shared" si="417"/>
        <v>-0.55006508671170373</v>
      </c>
      <c r="K1753" s="27">
        <f t="shared" si="418"/>
        <v>3.0425266471537413E-2</v>
      </c>
      <c r="L1753" s="5">
        <f t="shared" si="419"/>
        <v>3.8149761618601848E-2</v>
      </c>
      <c r="M1753" s="33">
        <f t="shared" si="425"/>
        <v>0.46332091533195224</v>
      </c>
      <c r="N1753" s="24">
        <f t="shared" si="420"/>
        <v>2.7922679226897653</v>
      </c>
      <c r="O1753" s="24">
        <f t="shared" si="421"/>
        <v>2.8265145550000841</v>
      </c>
      <c r="P1753" s="24">
        <f t="shared" si="422"/>
        <v>71.858462435929326</v>
      </c>
      <c r="Q1753" s="4">
        <f t="shared" si="423"/>
        <v>38.14976161860185</v>
      </c>
    </row>
    <row r="1754" spans="2:17" x14ac:dyDescent="0.2">
      <c r="B1754" s="5">
        <f t="shared" si="412"/>
        <v>0.17309999999999726</v>
      </c>
      <c r="D1754" s="25">
        <f t="shared" si="413"/>
        <v>4.6255959534953883E-7</v>
      </c>
      <c r="E1754" s="18">
        <f t="shared" si="414"/>
        <v>4.645372370441999E-5</v>
      </c>
      <c r="F1754" s="26">
        <f t="shared" si="415"/>
        <v>4.7023682461541334E-5</v>
      </c>
      <c r="G1754" s="17">
        <f t="shared" si="426"/>
        <v>-22831088.206878986</v>
      </c>
      <c r="H1754" s="10">
        <f t="shared" si="416"/>
        <v>7183561.5110865524</v>
      </c>
      <c r="I1754" s="21">
        <f t="shared" si="424"/>
        <v>-1646.651832840317</v>
      </c>
      <c r="J1754" s="22">
        <f t="shared" si="417"/>
        <v>-0.54888394428010567</v>
      </c>
      <c r="K1754" s="27">
        <f t="shared" si="418"/>
        <v>3.0370319019987824E-2</v>
      </c>
      <c r="L1754" s="5">
        <f t="shared" si="419"/>
        <v>3.8152801397876426E-2</v>
      </c>
      <c r="M1754" s="33">
        <f t="shared" si="425"/>
        <v>0.46255959534953883</v>
      </c>
      <c r="N1754" s="24">
        <f t="shared" si="420"/>
        <v>2.7872234222651993</v>
      </c>
      <c r="O1754" s="24">
        <f t="shared" si="421"/>
        <v>2.8214209476924799</v>
      </c>
      <c r="P1754" s="24">
        <f t="shared" si="422"/>
        <v>71.835615110865533</v>
      </c>
      <c r="Q1754" s="4">
        <f t="shared" si="423"/>
        <v>38.152801397876424</v>
      </c>
    </row>
    <row r="1755" spans="2:17" x14ac:dyDescent="0.2">
      <c r="B1755" s="5">
        <f t="shared" si="412"/>
        <v>0.17319999999999725</v>
      </c>
      <c r="D1755" s="25">
        <f t="shared" si="413"/>
        <v>4.6179965053089375E-7</v>
      </c>
      <c r="E1755" s="18">
        <f t="shared" si="414"/>
        <v>4.6369829164500856E-5</v>
      </c>
      <c r="F1755" s="26">
        <f t="shared" si="415"/>
        <v>4.6938962800644397E-5</v>
      </c>
      <c r="G1755" s="17">
        <f t="shared" si="426"/>
        <v>-22798350.28485373</v>
      </c>
      <c r="H1755" s="10">
        <f t="shared" si="416"/>
        <v>7181280.0391619662</v>
      </c>
      <c r="I1755" s="21">
        <f t="shared" si="424"/>
        <v>-1643.113502046069</v>
      </c>
      <c r="J1755" s="22">
        <f t="shared" si="417"/>
        <v>-0.54770450068202303</v>
      </c>
      <c r="K1755" s="27">
        <f t="shared" si="418"/>
        <v>3.0315489597739716E-2</v>
      </c>
      <c r="L1755" s="5">
        <f t="shared" si="419"/>
        <v>3.8155835688307313E-2</v>
      </c>
      <c r="M1755" s="33">
        <f t="shared" si="425"/>
        <v>0.46179965053089372</v>
      </c>
      <c r="N1755" s="24">
        <f t="shared" si="420"/>
        <v>2.7821897498700512</v>
      </c>
      <c r="O1755" s="24">
        <f t="shared" si="421"/>
        <v>2.8163377680386636</v>
      </c>
      <c r="P1755" s="24">
        <f t="shared" si="422"/>
        <v>71.812800391619675</v>
      </c>
      <c r="Q1755" s="4">
        <f t="shared" si="423"/>
        <v>38.155835688307313</v>
      </c>
    </row>
    <row r="1756" spans="2:17" x14ac:dyDescent="0.2">
      <c r="B1756" s="5">
        <f t="shared" si="412"/>
        <v>0.17329999999999723</v>
      </c>
      <c r="D1756" s="25">
        <f t="shared" si="413"/>
        <v>4.6104107792317204E-7</v>
      </c>
      <c r="E1756" s="18">
        <f t="shared" si="414"/>
        <v>4.628611483337514E-5</v>
      </c>
      <c r="F1756" s="26">
        <f t="shared" si="415"/>
        <v>4.6854416611110982E-5</v>
      </c>
      <c r="G1756" s="17">
        <f t="shared" si="426"/>
        <v>-22765345.445741624</v>
      </c>
      <c r="H1756" s="10">
        <f t="shared" si="416"/>
        <v>7179001.854375436</v>
      </c>
      <c r="I1756" s="21">
        <f t="shared" si="424"/>
        <v>-1639.5803081296228</v>
      </c>
      <c r="J1756" s="22">
        <f t="shared" si="417"/>
        <v>-0.54652676937654099</v>
      </c>
      <c r="K1756" s="27">
        <f t="shared" si="418"/>
        <v>3.0260778034236789E-2</v>
      </c>
      <c r="L1756" s="5">
        <f t="shared" si="419"/>
        <v>3.8158864501688913E-2</v>
      </c>
      <c r="M1756" s="33">
        <f t="shared" si="425"/>
        <v>0.46104107792317206</v>
      </c>
      <c r="N1756" s="24">
        <f t="shared" si="420"/>
        <v>2.7771668900025084</v>
      </c>
      <c r="O1756" s="24">
        <f t="shared" si="421"/>
        <v>2.811264996666659</v>
      </c>
      <c r="P1756" s="24">
        <f t="shared" si="422"/>
        <v>71.790018543754371</v>
      </c>
      <c r="Q1756" s="4">
        <f t="shared" si="423"/>
        <v>38.15886450168891</v>
      </c>
    </row>
    <row r="1757" spans="2:17" x14ac:dyDescent="0.2">
      <c r="B1757" s="5">
        <f t="shared" si="412"/>
        <v>0.17339999999999722</v>
      </c>
      <c r="D1757" s="25">
        <f t="shared" si="413"/>
        <v>4.6028387457777241E-7</v>
      </c>
      <c r="E1757" s="18">
        <f t="shared" si="414"/>
        <v>4.6202580450635076E-5</v>
      </c>
      <c r="F1757" s="26">
        <f t="shared" si="415"/>
        <v>4.6770043571226496E-5</v>
      </c>
      <c r="G1757" s="17">
        <f t="shared" si="426"/>
        <v>-22732071.109433688</v>
      </c>
      <c r="H1757" s="10">
        <f t="shared" si="416"/>
        <v>7176726.9835476773</v>
      </c>
      <c r="I1757" s="21">
        <f t="shared" si="424"/>
        <v>-1636.0522918706702</v>
      </c>
      <c r="J1757" s="22">
        <f t="shared" si="417"/>
        <v>-0.54535076395689008</v>
      </c>
      <c r="K1757" s="27">
        <f t="shared" si="418"/>
        <v>3.0206184157570117E-2</v>
      </c>
      <c r="L1757" s="5">
        <f t="shared" si="419"/>
        <v>3.8161887849798501E-2</v>
      </c>
      <c r="M1757" s="33">
        <f t="shared" si="425"/>
        <v>0.46028387457777242</v>
      </c>
      <c r="N1757" s="24">
        <f t="shared" si="420"/>
        <v>2.7721548270381047</v>
      </c>
      <c r="O1757" s="24">
        <f t="shared" si="421"/>
        <v>2.8062026142735896</v>
      </c>
      <c r="P1757" s="24">
        <f t="shared" si="422"/>
        <v>71.767269835476782</v>
      </c>
      <c r="Q1757" s="4">
        <f t="shared" si="423"/>
        <v>38.161887849798504</v>
      </c>
    </row>
    <row r="1758" spans="2:17" x14ac:dyDescent="0.2">
      <c r="B1758" s="5">
        <f t="shared" si="412"/>
        <v>0.17349999999999721</v>
      </c>
      <c r="D1758" s="25">
        <f t="shared" si="413"/>
        <v>4.5952803755037613E-7</v>
      </c>
      <c r="E1758" s="18">
        <f t="shared" si="414"/>
        <v>4.6119225753807714E-5</v>
      </c>
      <c r="F1758" s="26">
        <f t="shared" si="415"/>
        <v>4.6685843360384428E-5</v>
      </c>
      <c r="G1758" s="17">
        <f t="shared" si="426"/>
        <v>-22698524.823656786</v>
      </c>
      <c r="H1758" s="10">
        <f t="shared" si="416"/>
        <v>7174455.4537510229</v>
      </c>
      <c r="I1758" s="21">
        <f t="shared" si="424"/>
        <v>-1632.5294944317152</v>
      </c>
      <c r="J1758" s="22">
        <f t="shared" si="417"/>
        <v>-0.54417649814390512</v>
      </c>
      <c r="K1758" s="27">
        <f t="shared" si="418"/>
        <v>3.0151707794465077E-2</v>
      </c>
      <c r="L1758" s="5">
        <f t="shared" si="419"/>
        <v>3.8164905744396099E-2</v>
      </c>
      <c r="M1758" s="33">
        <f t="shared" si="425"/>
        <v>0.45952803755037613</v>
      </c>
      <c r="N1758" s="24">
        <f t="shared" si="420"/>
        <v>2.7671535452284628</v>
      </c>
      <c r="O1758" s="24">
        <f t="shared" si="421"/>
        <v>2.8011506016230658</v>
      </c>
      <c r="P1758" s="24">
        <f t="shared" si="422"/>
        <v>71.74455453751024</v>
      </c>
      <c r="Q1758" s="4">
        <f t="shared" si="423"/>
        <v>38.164905744396101</v>
      </c>
    </row>
    <row r="1759" spans="2:17" x14ac:dyDescent="0.2">
      <c r="B1759" s="5">
        <f t="shared" si="412"/>
        <v>0.1735999999999972</v>
      </c>
      <c r="D1759" s="25">
        <f t="shared" si="413"/>
        <v>4.587735639009759E-7</v>
      </c>
      <c r="E1759" s="18">
        <f t="shared" si="414"/>
        <v>4.6036050478334922E-5</v>
      </c>
      <c r="F1759" s="26">
        <f t="shared" si="415"/>
        <v>4.660181565904242E-5</v>
      </c>
      <c r="G1759" s="17">
        <f t="shared" si="426"/>
        <v>-22664704.263068583</v>
      </c>
      <c r="H1759" s="10">
        <f t="shared" si="416"/>
        <v>7172187.2922966862</v>
      </c>
      <c r="I1759" s="21">
        <f t="shared" si="424"/>
        <v>-1629.0119573386296</v>
      </c>
      <c r="J1759" s="22">
        <f t="shared" si="417"/>
        <v>-0.54300398577954323</v>
      </c>
      <c r="K1759" s="27">
        <f t="shared" si="418"/>
        <v>3.0097348770268904E-2</v>
      </c>
      <c r="L1759" s="5">
        <f t="shared" si="419"/>
        <v>3.8167918197224336E-2</v>
      </c>
      <c r="M1759" s="33">
        <f t="shared" si="425"/>
        <v>0.4587735639009759</v>
      </c>
      <c r="N1759" s="24">
        <f t="shared" si="420"/>
        <v>2.7621630287000953</v>
      </c>
      <c r="O1759" s="24">
        <f t="shared" si="421"/>
        <v>2.7961089395425454</v>
      </c>
      <c r="P1759" s="24">
        <f t="shared" si="422"/>
        <v>71.721872922966867</v>
      </c>
      <c r="Q1759" s="4">
        <f t="shared" si="423"/>
        <v>38.167918197224338</v>
      </c>
    </row>
    <row r="1760" spans="2:17" x14ac:dyDescent="0.2">
      <c r="B1760" s="5">
        <f t="shared" si="412"/>
        <v>0.17369999999999719</v>
      </c>
      <c r="D1760" s="25">
        <f t="shared" si="413"/>
        <v>4.5802045069391645E-7</v>
      </c>
      <c r="E1760" s="18">
        <f t="shared" si="414"/>
        <v>4.5953054357554413E-5</v>
      </c>
      <c r="F1760" s="26">
        <f t="shared" si="415"/>
        <v>4.6517960148680149E-5</v>
      </c>
      <c r="G1760" s="17">
        <f t="shared" si="426"/>
        <v>-22630607.228299916</v>
      </c>
      <c r="H1760" s="10">
        <f t="shared" si="416"/>
        <v>7169922.5267221173</v>
      </c>
      <c r="I1760" s="21">
        <f t="shared" si="424"/>
        <v>-1625.4997224613255</v>
      </c>
      <c r="J1760" s="22">
        <f t="shared" si="417"/>
        <v>-0.54183324082044182</v>
      </c>
      <c r="K1760" s="27">
        <f t="shared" si="418"/>
        <v>3.0043106908938903E-2</v>
      </c>
      <c r="L1760" s="5">
        <f t="shared" si="419"/>
        <v>3.8170925220008298E-2</v>
      </c>
      <c r="M1760" s="33">
        <f t="shared" si="425"/>
        <v>0.45802045069391645</v>
      </c>
      <c r="N1760" s="24">
        <f t="shared" si="420"/>
        <v>2.7571832614532648</v>
      </c>
      <c r="O1760" s="24">
        <f t="shared" si="421"/>
        <v>2.7910776089208089</v>
      </c>
      <c r="P1760" s="24">
        <f t="shared" si="422"/>
        <v>71.699225267221181</v>
      </c>
      <c r="Q1760" s="4">
        <f t="shared" si="423"/>
        <v>38.1709252200083</v>
      </c>
    </row>
    <row r="1761" spans="2:17" x14ac:dyDescent="0.2">
      <c r="B1761" s="5">
        <f t="shared" si="412"/>
        <v>0.17379999999999718</v>
      </c>
      <c r="D1761" s="25">
        <f t="shared" si="413"/>
        <v>4.5726869499792678E-7</v>
      </c>
      <c r="E1761" s="18">
        <f t="shared" si="414"/>
        <v>4.5870237122681726E-5</v>
      </c>
      <c r="F1761" s="26">
        <f t="shared" si="415"/>
        <v>4.6434276511757145E-5</v>
      </c>
      <c r="G1761" s="17">
        <f t="shared" si="426"/>
        <v>-22596231.645029437</v>
      </c>
      <c r="H1761" s="10">
        <f t="shared" si="416"/>
        <v>7167661.184778451</v>
      </c>
      <c r="I1761" s="21">
        <f t="shared" si="424"/>
        <v>-1621.9928319945809</v>
      </c>
      <c r="J1761" s="22">
        <f t="shared" si="417"/>
        <v>-0.540664277331527</v>
      </c>
      <c r="K1761" s="27">
        <f t="shared" si="418"/>
        <v>2.9988982033031304E-2</v>
      </c>
      <c r="L1761" s="5">
        <f t="shared" si="419"/>
        <v>3.8173926824455397E-2</v>
      </c>
      <c r="M1761" s="33">
        <f t="shared" si="425"/>
        <v>0.45726869499792677</v>
      </c>
      <c r="N1761" s="24">
        <f t="shared" si="420"/>
        <v>2.7522142273609034</v>
      </c>
      <c r="O1761" s="24">
        <f t="shared" si="421"/>
        <v>2.7860565907054289</v>
      </c>
      <c r="P1761" s="24">
        <f t="shared" si="422"/>
        <v>71.676611847784514</v>
      </c>
      <c r="Q1761" s="4">
        <f t="shared" si="423"/>
        <v>38.1739268244554</v>
      </c>
    </row>
    <row r="1762" spans="2:17" x14ac:dyDescent="0.2">
      <c r="B1762" s="5">
        <f t="shared" si="412"/>
        <v>0.17389999999999717</v>
      </c>
      <c r="D1762" s="25">
        <f t="shared" si="413"/>
        <v>4.5651829388615228E-7</v>
      </c>
      <c r="E1762" s="18">
        <f t="shared" si="414"/>
        <v>4.5787598502793231E-5</v>
      </c>
      <c r="F1762" s="26">
        <f t="shared" si="415"/>
        <v>4.6350764431671204E-5</v>
      </c>
      <c r="G1762" s="17">
        <f t="shared" si="426"/>
        <v>-22561575.56301678</v>
      </c>
      <c r="H1762" s="10">
        <f t="shared" si="416"/>
        <v>7165403.294418049</v>
      </c>
      <c r="I1762" s="21">
        <f t="shared" si="424"/>
        <v>-1618.4913284390127</v>
      </c>
      <c r="J1762" s="22">
        <f t="shared" si="417"/>
        <v>-0.53949710947967089</v>
      </c>
      <c r="K1762" s="27">
        <f t="shared" si="418"/>
        <v>2.9934973963690745E-2</v>
      </c>
      <c r="L1762" s="5">
        <f t="shared" si="419"/>
        <v>3.8176923022255234E-2</v>
      </c>
      <c r="M1762" s="33">
        <f t="shared" si="425"/>
        <v>0.45651829388615228</v>
      </c>
      <c r="N1762" s="24">
        <f t="shared" si="420"/>
        <v>2.7472559101675937</v>
      </c>
      <c r="O1762" s="24">
        <f t="shared" si="421"/>
        <v>2.7810458659002721</v>
      </c>
      <c r="P1762" s="24">
        <f t="shared" si="422"/>
        <v>71.6540329441805</v>
      </c>
      <c r="Q1762" s="4">
        <f t="shared" si="423"/>
        <v>38.176923022255231</v>
      </c>
    </row>
    <row r="1763" spans="2:17" x14ac:dyDescent="0.2">
      <c r="B1763" s="5">
        <f t="shared" si="412"/>
        <v>0.17399999999999716</v>
      </c>
      <c r="D1763" s="25">
        <f t="shared" si="413"/>
        <v>4.5576924443619208E-7</v>
      </c>
      <c r="E1763" s="18">
        <f t="shared" si="414"/>
        <v>4.5705138224810047E-5</v>
      </c>
      <c r="F1763" s="26">
        <f t="shared" si="415"/>
        <v>4.6267423592718094E-5</v>
      </c>
      <c r="G1763" s="17">
        <f t="shared" si="426"/>
        <v>-22526637.155118901</v>
      </c>
      <c r="H1763" s="10">
        <f t="shared" si="416"/>
        <v>7163148.8837821418</v>
      </c>
      <c r="I1763" s="21">
        <f t="shared" si="424"/>
        <v>-1614.9952545821886</v>
      </c>
      <c r="J1763" s="22">
        <f t="shared" si="417"/>
        <v>-0.53833175152739621</v>
      </c>
      <c r="K1763" s="27">
        <f t="shared" si="418"/>
        <v>2.9881082520640392E-2</v>
      </c>
      <c r="L1763" s="5">
        <f t="shared" si="419"/>
        <v>3.8179913825079452E-2</v>
      </c>
      <c r="M1763" s="33">
        <f t="shared" si="425"/>
        <v>0.4557692444361921</v>
      </c>
      <c r="N1763" s="24">
        <f t="shared" si="420"/>
        <v>2.7423082934886027</v>
      </c>
      <c r="O1763" s="24">
        <f t="shared" si="421"/>
        <v>2.7760454155630856</v>
      </c>
      <c r="P1763" s="24">
        <f t="shared" si="422"/>
        <v>71.631488837821422</v>
      </c>
      <c r="Q1763" s="4">
        <f t="shared" si="423"/>
        <v>38.179913825079453</v>
      </c>
    </row>
    <row r="1764" spans="2:17" x14ac:dyDescent="0.2">
      <c r="B1764" s="5">
        <f t="shared" si="412"/>
        <v>0.17409999999999715</v>
      </c>
      <c r="D1764" s="25">
        <f t="shared" si="413"/>
        <v>4.5502154373013795E-7</v>
      </c>
      <c r="E1764" s="18">
        <f t="shared" si="414"/>
        <v>4.5622856013482968E-5</v>
      </c>
      <c r="F1764" s="26">
        <f t="shared" si="415"/>
        <v>4.6184253680051964E-5</v>
      </c>
      <c r="G1764" s="17">
        <f t="shared" si="426"/>
        <v>-22491414.716321912</v>
      </c>
      <c r="H1764" s="10">
        <f t="shared" si="416"/>
        <v>7160897.9811885701</v>
      </c>
      <c r="I1764" s="21">
        <f t="shared" si="424"/>
        <v>-1611.5046534799096</v>
      </c>
      <c r="J1764" s="22">
        <f t="shared" si="417"/>
        <v>-0.53716821782663648</v>
      </c>
      <c r="K1764" s="27">
        <f t="shared" si="418"/>
        <v>2.9827307522172691E-2</v>
      </c>
      <c r="L1764" s="5">
        <f t="shared" si="419"/>
        <v>3.818289924458159E-2</v>
      </c>
      <c r="M1764" s="33">
        <f t="shared" si="425"/>
        <v>0.45502154373013792</v>
      </c>
      <c r="N1764" s="24">
        <f t="shared" si="420"/>
        <v>2.7373713608089782</v>
      </c>
      <c r="O1764" s="24">
        <f t="shared" si="421"/>
        <v>2.7710552208031181</v>
      </c>
      <c r="P1764" s="24">
        <f t="shared" si="422"/>
        <v>71.608979811885703</v>
      </c>
      <c r="Q1764" s="4">
        <f t="shared" si="423"/>
        <v>38.182899244581591</v>
      </c>
    </row>
    <row r="1765" spans="2:17" x14ac:dyDescent="0.2">
      <c r="B1765" s="5">
        <f t="shared" si="412"/>
        <v>0.17419999999999713</v>
      </c>
      <c r="D1765" s="25">
        <f t="shared" si="413"/>
        <v>4.5427518885460312E-7</v>
      </c>
      <c r="E1765" s="18">
        <f t="shared" si="414"/>
        <v>4.5540751591378362E-5</v>
      </c>
      <c r="F1765" s="26">
        <f t="shared" si="415"/>
        <v>4.6101254379645574E-5</v>
      </c>
      <c r="G1765" s="17">
        <f t="shared" si="426"/>
        <v>-22455906.662759844</v>
      </c>
      <c r="H1765" s="10">
        <f t="shared" si="416"/>
        <v>7158650.6151196165</v>
      </c>
      <c r="I1765" s="21">
        <f t="shared" si="424"/>
        <v>-1608.0195684376172</v>
      </c>
      <c r="J1765" s="22">
        <f t="shared" si="417"/>
        <v>-0.53600652281253902</v>
      </c>
      <c r="K1765" s="27">
        <f t="shared" si="418"/>
        <v>2.9773648785140733E-2</v>
      </c>
      <c r="L1765" s="5">
        <f t="shared" si="419"/>
        <v>3.8185879292396953E-2</v>
      </c>
      <c r="M1765" s="33">
        <f t="shared" si="425"/>
        <v>0.45427518885460311</v>
      </c>
      <c r="N1765" s="24">
        <f t="shared" si="420"/>
        <v>2.7324450954827015</v>
      </c>
      <c r="O1765" s="24">
        <f t="shared" si="421"/>
        <v>2.7660752627787346</v>
      </c>
      <c r="P1765" s="24">
        <f t="shared" si="422"/>
        <v>71.586506151196176</v>
      </c>
      <c r="Q1765" s="4">
        <f t="shared" si="423"/>
        <v>38.185879292396955</v>
      </c>
    </row>
    <row r="1766" spans="2:17" x14ac:dyDescent="0.2">
      <c r="B1766" s="5">
        <f t="shared" si="412"/>
        <v>0.17429999999999712</v>
      </c>
      <c r="D1766" s="25">
        <f t="shared" si="413"/>
        <v>4.5353017690076296E-7</v>
      </c>
      <c r="E1766" s="18">
        <f t="shared" si="414"/>
        <v>4.5458824678864962E-5</v>
      </c>
      <c r="F1766" s="26">
        <f t="shared" si="415"/>
        <v>4.6018425378252274E-5</v>
      </c>
      <c r="G1766" s="17">
        <f t="shared" si="426"/>
        <v>-22420111.530688487</v>
      </c>
      <c r="H1766" s="10">
        <f t="shared" si="416"/>
        <v>7156406.8142099436</v>
      </c>
      <c r="I1766" s="21">
        <f t="shared" si="424"/>
        <v>-1604.5400429919673</v>
      </c>
      <c r="J1766" s="22">
        <f t="shared" si="417"/>
        <v>-0.53484668099732247</v>
      </c>
      <c r="K1766" s="27">
        <f t="shared" si="418"/>
        <v>2.9720106124950241E-2</v>
      </c>
      <c r="L1766" s="5">
        <f t="shared" si="419"/>
        <v>3.8188853980142455E-2</v>
      </c>
      <c r="M1766" s="33">
        <f t="shared" si="425"/>
        <v>0.45353017690076297</v>
      </c>
      <c r="N1766" s="24">
        <f t="shared" si="420"/>
        <v>2.7275294807318979</v>
      </c>
      <c r="O1766" s="24">
        <f t="shared" si="421"/>
        <v>2.7611055226951366</v>
      </c>
      <c r="P1766" s="24">
        <f t="shared" si="422"/>
        <v>71.564068142099444</v>
      </c>
      <c r="Q1766" s="4">
        <f t="shared" si="423"/>
        <v>38.188853980142454</v>
      </c>
    </row>
    <row r="1767" spans="2:17" x14ac:dyDescent="0.2">
      <c r="B1767" s="5">
        <f t="shared" si="412"/>
        <v>0.17439999999999711</v>
      </c>
      <c r="D1767" s="25">
        <f t="shared" si="413"/>
        <v>4.5278650496438713E-7</v>
      </c>
      <c r="E1767" s="18">
        <f t="shared" si="414"/>
        <v>4.5377074994101616E-5</v>
      </c>
      <c r="F1767" s="26">
        <f t="shared" si="415"/>
        <v>4.5935766363367873E-5</v>
      </c>
      <c r="G1767" s="17">
        <f t="shared" si="426"/>
        <v>-22384027.975492496</v>
      </c>
      <c r="H1767" s="10">
        <f t="shared" si="416"/>
        <v>7154166.6072346345</v>
      </c>
      <c r="I1767" s="21">
        <f t="shared" si="424"/>
        <v>-1601.0661208925662</v>
      </c>
      <c r="J1767" s="22">
        <f t="shared" si="417"/>
        <v>-0.5336887069641888</v>
      </c>
      <c r="K1767" s="27">
        <f t="shared" si="418"/>
        <v>2.9666679355552165E-2</v>
      </c>
      <c r="L1767" s="5">
        <f t="shared" si="419"/>
        <v>3.8191823319416479E-2</v>
      </c>
      <c r="M1767" s="33">
        <f t="shared" si="425"/>
        <v>0.4527865049643871</v>
      </c>
      <c r="N1767" s="24">
        <f t="shared" si="420"/>
        <v>2.7226244996460971</v>
      </c>
      <c r="O1767" s="24">
        <f t="shared" si="421"/>
        <v>2.7561459818020726</v>
      </c>
      <c r="P1767" s="24">
        <f t="shared" si="422"/>
        <v>71.541666072346345</v>
      </c>
      <c r="Q1767" s="4">
        <f t="shared" si="423"/>
        <v>38.191823319416478</v>
      </c>
    </row>
    <row r="1768" spans="2:17" x14ac:dyDescent="0.2">
      <c r="B1768" s="5">
        <f t="shared" si="412"/>
        <v>0.1744999999999971</v>
      </c>
      <c r="D1768" s="25">
        <f t="shared" si="413"/>
        <v>4.5204417014588025E-7</v>
      </c>
      <c r="E1768" s="18">
        <f t="shared" si="414"/>
        <v>4.5295502253026047E-5</v>
      </c>
      <c r="F1768" s="26">
        <f t="shared" si="415"/>
        <v>4.5853277023193979E-5</v>
      </c>
      <c r="G1768" s="17">
        <f t="shared" si="426"/>
        <v>-22347654.770650279</v>
      </c>
      <c r="H1768" s="10">
        <f t="shared" si="416"/>
        <v>7151930.023097327</v>
      </c>
      <c r="I1768" s="21">
        <f t="shared" si="424"/>
        <v>-1597.5978460838467</v>
      </c>
      <c r="J1768" s="22">
        <f t="shared" si="417"/>
        <v>-0.53253261536128227</v>
      </c>
      <c r="K1768" s="27">
        <f t="shared" si="418"/>
        <v>2.9613368289435893E-2</v>
      </c>
      <c r="L1768" s="5">
        <f t="shared" si="419"/>
        <v>3.8194787321798727E-2</v>
      </c>
      <c r="M1768" s="33">
        <f t="shared" si="425"/>
        <v>0.45204417014588028</v>
      </c>
      <c r="N1768" s="24">
        <f t="shared" si="420"/>
        <v>2.7177301351815628</v>
      </c>
      <c r="O1768" s="24">
        <f t="shared" si="421"/>
        <v>2.7511966213916388</v>
      </c>
      <c r="P1768" s="24">
        <f t="shared" si="422"/>
        <v>71.519300230973272</v>
      </c>
      <c r="Q1768" s="4">
        <f t="shared" si="423"/>
        <v>38.194787321798728</v>
      </c>
    </row>
    <row r="1769" spans="2:17" x14ac:dyDescent="0.2">
      <c r="B1769" s="5">
        <f t="shared" si="412"/>
        <v>0.17459999999999709</v>
      </c>
      <c r="D1769" s="25">
        <f t="shared" si="413"/>
        <v>4.5130316955031919E-7</v>
      </c>
      <c r="E1769" s="18">
        <f t="shared" si="414"/>
        <v>4.5214106169344412E-5</v>
      </c>
      <c r="F1769" s="26">
        <f t="shared" si="415"/>
        <v>4.5770957046601742E-5</v>
      </c>
      <c r="G1769" s="17">
        <f t="shared" si="426"/>
        <v>-22310990.806717265</v>
      </c>
      <c r="H1769" s="10">
        <f t="shared" si="416"/>
        <v>7149697.0908184582</v>
      </c>
      <c r="I1769" s="21">
        <f t="shared" si="424"/>
        <v>-1594.1352626871064</v>
      </c>
      <c r="J1769" s="22">
        <f t="shared" si="417"/>
        <v>-0.5313784208957022</v>
      </c>
      <c r="K1769" s="27">
        <f t="shared" si="418"/>
        <v>2.9560172737623045E-2</v>
      </c>
      <c r="L1769" s="5">
        <f t="shared" si="419"/>
        <v>3.8197745998850077E-2</v>
      </c>
      <c r="M1769" s="33">
        <f t="shared" si="425"/>
        <v>0.45130316955031918</v>
      </c>
      <c r="N1769" s="24">
        <f t="shared" si="420"/>
        <v>2.7128463701606647</v>
      </c>
      <c r="O1769" s="24">
        <f t="shared" si="421"/>
        <v>2.7462574227961043</v>
      </c>
      <c r="P1769" s="24">
        <f t="shared" si="422"/>
        <v>71.496970908184593</v>
      </c>
      <c r="Q1769" s="4">
        <f t="shared" si="423"/>
        <v>38.197745998850074</v>
      </c>
    </row>
    <row r="1770" spans="2:17" x14ac:dyDescent="0.2">
      <c r="B1770" s="5">
        <f t="shared" si="412"/>
        <v>0.17469999999999708</v>
      </c>
      <c r="D1770" s="25">
        <f t="shared" si="413"/>
        <v>4.5056350028748184E-7</v>
      </c>
      <c r="E1770" s="18">
        <f t="shared" si="414"/>
        <v>4.5132886454521869E-5</v>
      </c>
      <c r="F1770" s="26">
        <f t="shared" si="415"/>
        <v>4.5688806123095326E-5</v>
      </c>
      <c r="G1770" s="17">
        <f t="shared" si="426"/>
        <v>-22274035.090293217</v>
      </c>
      <c r="H1770" s="10">
        <f t="shared" si="416"/>
        <v>7147467.8395236079</v>
      </c>
      <c r="I1770" s="21">
        <f t="shared" si="424"/>
        <v>-1590.6784149827142</v>
      </c>
      <c r="J1770" s="22">
        <f t="shared" si="417"/>
        <v>-0.53022613832757137</v>
      </c>
      <c r="K1770" s="27">
        <f t="shared" si="418"/>
        <v>2.9507092509661881E-2</v>
      </c>
      <c r="L1770" s="5">
        <f t="shared" si="419"/>
        <v>3.8200699362112442E-2</v>
      </c>
      <c r="M1770" s="33">
        <f t="shared" si="425"/>
        <v>0.45056350028748182</v>
      </c>
      <c r="N1770" s="24">
        <f t="shared" si="420"/>
        <v>2.7079731872713122</v>
      </c>
      <c r="O1770" s="24">
        <f t="shared" si="421"/>
        <v>2.7413283673857194</v>
      </c>
      <c r="P1770" s="24">
        <f t="shared" si="422"/>
        <v>71.474678395236083</v>
      </c>
      <c r="Q1770" s="4">
        <f t="shared" si="423"/>
        <v>38.200699362112445</v>
      </c>
    </row>
    <row r="1771" spans="2:17" x14ac:dyDescent="0.2">
      <c r="B1771" s="5">
        <f t="shared" si="412"/>
        <v>0.17479999999999707</v>
      </c>
      <c r="D1771" s="25">
        <f t="shared" si="413"/>
        <v>4.4982515947188948E-7</v>
      </c>
      <c r="E1771" s="18">
        <f t="shared" si="414"/>
        <v>4.5051842817774026E-5</v>
      </c>
      <c r="F1771" s="26">
        <f t="shared" si="415"/>
        <v>4.5606823942777474E-5</v>
      </c>
      <c r="G1771" s="17">
        <f t="shared" si="426"/>
        <v>-22236786.742938288</v>
      </c>
      <c r="H1771" s="10">
        <f t="shared" si="416"/>
        <v>7145242.298431946</v>
      </c>
      <c r="I1771" s="21">
        <f t="shared" si="424"/>
        <v>-1587.2273473924517</v>
      </c>
      <c r="J1771" s="22">
        <f t="shared" si="417"/>
        <v>-0.52907578246415055</v>
      </c>
      <c r="K1771" s="27">
        <f t="shared" si="418"/>
        <v>2.9454127413622296E-2</v>
      </c>
      <c r="L1771" s="5">
        <f t="shared" si="419"/>
        <v>3.8203647423108604E-2</v>
      </c>
      <c r="M1771" s="33">
        <f t="shared" si="425"/>
        <v>0.4498251594718895</v>
      </c>
      <c r="N1771" s="24">
        <f t="shared" si="420"/>
        <v>2.7031105690664416</v>
      </c>
      <c r="O1771" s="24">
        <f t="shared" si="421"/>
        <v>2.7364094365666483</v>
      </c>
      <c r="P1771" s="24">
        <f t="shared" si="422"/>
        <v>71.452422984319469</v>
      </c>
      <c r="Q1771" s="4">
        <f t="shared" si="423"/>
        <v>38.203647423108606</v>
      </c>
    </row>
    <row r="1772" spans="2:17" x14ac:dyDescent="0.2">
      <c r="B1772" s="5">
        <f t="shared" si="412"/>
        <v>0.17489999999999706</v>
      </c>
      <c r="D1772" s="25">
        <f t="shared" si="413"/>
        <v>4.4908814422284912E-7</v>
      </c>
      <c r="E1772" s="18">
        <f t="shared" si="414"/>
        <v>4.4970974966059314E-5</v>
      </c>
      <c r="F1772" s="26">
        <f t="shared" si="415"/>
        <v>4.5525010196315731E-5</v>
      </c>
      <c r="G1772" s="17">
        <f t="shared" si="426"/>
        <v>-22199245.000137888</v>
      </c>
      <c r="H1772" s="10">
        <f t="shared" si="416"/>
        <v>7143020.4968447918</v>
      </c>
      <c r="I1772" s="21">
        <f t="shared" si="424"/>
        <v>-1583.7821044620591</v>
      </c>
      <c r="J1772" s="22">
        <f t="shared" si="417"/>
        <v>-0.52792736815401975</v>
      </c>
      <c r="K1772" s="27">
        <f t="shared" si="418"/>
        <v>2.9401277256091388E-2</v>
      </c>
      <c r="L1772" s="5">
        <f t="shared" si="419"/>
        <v>3.8206590193342091E-2</v>
      </c>
      <c r="M1772" s="33">
        <f t="shared" si="425"/>
        <v>0.44908814422284915</v>
      </c>
      <c r="N1772" s="24">
        <f t="shared" si="420"/>
        <v>2.6982584979635589</v>
      </c>
      <c r="O1772" s="24">
        <f t="shared" si="421"/>
        <v>2.731500611778944</v>
      </c>
      <c r="P1772" s="24">
        <f t="shared" si="422"/>
        <v>71.430204968447924</v>
      </c>
      <c r="Q1772" s="4">
        <f t="shared" si="423"/>
        <v>38.206590193342088</v>
      </c>
    </row>
    <row r="1773" spans="2:17" x14ac:dyDescent="0.2">
      <c r="B1773" s="5">
        <f t="shared" si="412"/>
        <v>0.17499999999999705</v>
      </c>
      <c r="D1773" s="25">
        <f t="shared" si="413"/>
        <v>4.4835245166447724E-7</v>
      </c>
      <c r="E1773" s="18">
        <f t="shared" si="414"/>
        <v>4.4890282604072189E-5</v>
      </c>
      <c r="F1773" s="26">
        <f t="shared" si="415"/>
        <v>4.5443364574907378E-5</v>
      </c>
      <c r="G1773" s="17">
        <f t="shared" si="426"/>
        <v>-22161409.210256696</v>
      </c>
      <c r="H1773" s="10">
        <f t="shared" si="416"/>
        <v>7140802.4641342722</v>
      </c>
      <c r="I1773" s="21">
        <f t="shared" si="424"/>
        <v>-1580.3427308438954</v>
      </c>
      <c r="J1773" s="22">
        <f t="shared" si="417"/>
        <v>-0.52678091028129848</v>
      </c>
      <c r="K1773" s="27">
        <f t="shared" si="418"/>
        <v>2.9348541842169621E-2</v>
      </c>
      <c r="L1773" s="5">
        <f t="shared" si="419"/>
        <v>3.8209527684297001E-2</v>
      </c>
      <c r="M1773" s="33">
        <f t="shared" si="425"/>
        <v>0.44835245166447724</v>
      </c>
      <c r="N1773" s="24">
        <f t="shared" si="420"/>
        <v>2.6934169562443313</v>
      </c>
      <c r="O1773" s="24">
        <f t="shared" si="421"/>
        <v>2.7266018744944427</v>
      </c>
      <c r="P1773" s="24">
        <f t="shared" si="422"/>
        <v>71.408024641342735</v>
      </c>
      <c r="Q1773" s="4">
        <f t="shared" si="423"/>
        <v>38.209527684297001</v>
      </c>
    </row>
    <row r="1774" spans="2:17" x14ac:dyDescent="0.2">
      <c r="B1774" s="5">
        <f t="shared" si="412"/>
        <v>0.17509999999999704</v>
      </c>
      <c r="D1774" s="25">
        <f t="shared" si="413"/>
        <v>4.4761807892575057E-7</v>
      </c>
      <c r="E1774" s="18">
        <f t="shared" si="414"/>
        <v>4.4809765434237319E-5</v>
      </c>
      <c r="F1774" s="26">
        <f t="shared" si="415"/>
        <v>4.5361886770247932E-5</v>
      </c>
      <c r="G1774" s="17">
        <f t="shared" si="426"/>
        <v>-22123278.833407566</v>
      </c>
      <c r="H1774" s="10">
        <f t="shared" si="416"/>
        <v>7138588.2297320887</v>
      </c>
      <c r="I1774" s="21">
        <f t="shared" si="424"/>
        <v>-1576.9092712797992</v>
      </c>
      <c r="J1774" s="22">
        <f t="shared" si="417"/>
        <v>-0.52563642375993302</v>
      </c>
      <c r="K1774" s="27">
        <f t="shared" si="418"/>
        <v>2.929592097546756E-2</v>
      </c>
      <c r="L1774" s="5">
        <f t="shared" si="419"/>
        <v>3.8212459907437886E-2</v>
      </c>
      <c r="M1774" s="33">
        <f t="shared" si="425"/>
        <v>0.44761807892575056</v>
      </c>
      <c r="N1774" s="24">
        <f t="shared" si="420"/>
        <v>2.6885859260542393</v>
      </c>
      <c r="O1774" s="24">
        <f t="shared" si="421"/>
        <v>2.7217132062148761</v>
      </c>
      <c r="P1774" s="24">
        <f t="shared" si="422"/>
        <v>71.38588229732089</v>
      </c>
      <c r="Q1774" s="4">
        <f t="shared" si="423"/>
        <v>38.212459907437889</v>
      </c>
    </row>
    <row r="1775" spans="2:17" x14ac:dyDescent="0.2">
      <c r="B1775" s="5">
        <f t="shared" si="412"/>
        <v>0.17519999999999702</v>
      </c>
      <c r="D1775" s="25">
        <f t="shared" si="413"/>
        <v>4.4688502314052986E-7</v>
      </c>
      <c r="E1775" s="18">
        <f t="shared" si="414"/>
        <v>4.4729423156704553E-5</v>
      </c>
      <c r="F1775" s="26">
        <f t="shared" si="415"/>
        <v>4.5280576474497316E-5</v>
      </c>
      <c r="G1775" s="17">
        <f t="shared" si="426"/>
        <v>-22084853.440424521</v>
      </c>
      <c r="H1775" s="10">
        <f t="shared" si="416"/>
        <v>7136377.823118397</v>
      </c>
      <c r="I1775" s="21">
        <f t="shared" si="424"/>
        <v>-1573.4817705840937</v>
      </c>
      <c r="J1775" s="22">
        <f t="shared" si="417"/>
        <v>-0.52449392352803126</v>
      </c>
      <c r="K1775" s="27">
        <f t="shared" si="418"/>
        <v>2.9243414458103162E-2</v>
      </c>
      <c r="L1775" s="5">
        <f t="shared" si="419"/>
        <v>3.8215386874209563E-2</v>
      </c>
      <c r="M1775" s="33">
        <f t="shared" si="425"/>
        <v>0.44688502314052986</v>
      </c>
      <c r="N1775" s="24">
        <f t="shared" si="420"/>
        <v>2.6837653894022733</v>
      </c>
      <c r="O1775" s="24">
        <f t="shared" si="421"/>
        <v>2.7168345884698391</v>
      </c>
      <c r="P1775" s="24">
        <f t="shared" si="422"/>
        <v>71.363778231183971</v>
      </c>
      <c r="Q1775" s="4">
        <f t="shared" si="423"/>
        <v>38.215386874209564</v>
      </c>
    </row>
    <row r="1776" spans="2:17" x14ac:dyDescent="0.2">
      <c r="B1776" s="5">
        <f t="shared" si="412"/>
        <v>0.17529999999999701</v>
      </c>
      <c r="D1776" s="25">
        <f t="shared" si="413"/>
        <v>4.4615328144761064E-7</v>
      </c>
      <c r="E1776" s="18">
        <f t="shared" si="414"/>
        <v>4.4649255469344808E-5</v>
      </c>
      <c r="F1776" s="26">
        <f t="shared" si="415"/>
        <v>4.5199433380249654E-5</v>
      </c>
      <c r="G1776" s="17">
        <f t="shared" si="426"/>
        <v>-22046132.711710501</v>
      </c>
      <c r="H1776" s="10">
        <f t="shared" si="416"/>
        <v>7134171.2738107899</v>
      </c>
      <c r="I1776" s="21">
        <f t="shared" si="424"/>
        <v>-1570.0602736267713</v>
      </c>
      <c r="J1776" s="22">
        <f t="shared" si="417"/>
        <v>-0.52335342454225708</v>
      </c>
      <c r="K1776" s="27">
        <f t="shared" si="418"/>
        <v>2.9191022090699646E-2</v>
      </c>
      <c r="L1776" s="5">
        <f t="shared" si="419"/>
        <v>3.8218308596037004E-2</v>
      </c>
      <c r="M1776" s="33">
        <f t="shared" si="425"/>
        <v>0.44615328144761063</v>
      </c>
      <c r="N1776" s="24">
        <f t="shared" si="420"/>
        <v>2.6789553281606886</v>
      </c>
      <c r="O1776" s="24">
        <f t="shared" si="421"/>
        <v>2.7119660028149792</v>
      </c>
      <c r="P1776" s="24">
        <f t="shared" si="422"/>
        <v>71.341712738107901</v>
      </c>
      <c r="Q1776" s="4">
        <f t="shared" si="423"/>
        <v>38.218308596037005</v>
      </c>
    </row>
    <row r="1777" spans="2:17" x14ac:dyDescent="0.2">
      <c r="B1777" s="5">
        <f t="shared" si="412"/>
        <v>0.175399999999997</v>
      </c>
      <c r="D1777" s="25">
        <f t="shared" si="413"/>
        <v>4.4542285099075039E-7</v>
      </c>
      <c r="E1777" s="18">
        <f t="shared" si="414"/>
        <v>4.456926206774683E-5</v>
      </c>
      <c r="F1777" s="26">
        <f t="shared" si="415"/>
        <v>4.5118457180501204E-5</v>
      </c>
      <c r="G1777" s="17">
        <f t="shared" si="426"/>
        <v>-22007116.43619385</v>
      </c>
      <c r="H1777" s="10">
        <f t="shared" si="416"/>
        <v>7131968.6113533946</v>
      </c>
      <c r="I1777" s="21">
        <f t="shared" si="424"/>
        <v>-1566.6448253168458</v>
      </c>
      <c r="J1777" s="22">
        <f t="shared" si="417"/>
        <v>-0.52221494177228189</v>
      </c>
      <c r="K1777" s="27">
        <f t="shared" si="418"/>
        <v>2.9138743672383918E-2</v>
      </c>
      <c r="L1777" s="5">
        <f t="shared" si="419"/>
        <v>3.8221225084325156E-2</v>
      </c>
      <c r="M1777" s="33">
        <f t="shared" si="425"/>
        <v>0.44542285099075041</v>
      </c>
      <c r="N1777" s="24">
        <f t="shared" si="420"/>
        <v>2.6741557240648097</v>
      </c>
      <c r="O1777" s="24">
        <f t="shared" si="421"/>
        <v>2.7071074308300722</v>
      </c>
      <c r="P1777" s="24">
        <f t="shared" si="422"/>
        <v>71.319686113533947</v>
      </c>
      <c r="Q1777" s="4">
        <f t="shared" si="423"/>
        <v>38.221225084325155</v>
      </c>
    </row>
    <row r="1778" spans="2:17" x14ac:dyDescent="0.2">
      <c r="B1778" s="5">
        <f t="shared" si="412"/>
        <v>0.17549999999999699</v>
      </c>
      <c r="D1778" s="25">
        <f t="shared" si="413"/>
        <v>4.4469372891871255E-7</v>
      </c>
      <c r="E1778" s="18">
        <f t="shared" si="414"/>
        <v>4.448944264521474E-5</v>
      </c>
      <c r="F1778" s="26">
        <f t="shared" si="415"/>
        <v>4.503764756862063E-5</v>
      </c>
      <c r="G1778" s="17">
        <f t="shared" si="426"/>
        <v>-21967804.510174964</v>
      </c>
      <c r="H1778" s="10">
        <f t="shared" si="416"/>
        <v>7129769.8653060766</v>
      </c>
      <c r="I1778" s="21">
        <f t="shared" si="424"/>
        <v>-1563.2354705858584</v>
      </c>
      <c r="J1778" s="22">
        <f t="shared" si="417"/>
        <v>-0.52107849019528607</v>
      </c>
      <c r="K1778" s="27">
        <f t="shared" si="418"/>
        <v>2.908657900078554E-2</v>
      </c>
      <c r="L1778" s="5">
        <f t="shared" si="419"/>
        <v>3.8224136350458814E-2</v>
      </c>
      <c r="M1778" s="33">
        <f t="shared" si="425"/>
        <v>0.44469372891871256</v>
      </c>
      <c r="N1778" s="24">
        <f t="shared" si="420"/>
        <v>2.6693665587128845</v>
      </c>
      <c r="O1778" s="24">
        <f t="shared" si="421"/>
        <v>2.7022588541172379</v>
      </c>
      <c r="P1778" s="24">
        <f t="shared" si="422"/>
        <v>71.297698653060777</v>
      </c>
      <c r="Q1778" s="4">
        <f t="shared" si="423"/>
        <v>38.224136350458814</v>
      </c>
    </row>
    <row r="1779" spans="2:17" x14ac:dyDescent="0.2">
      <c r="B1779" s="5">
        <f t="shared" si="412"/>
        <v>0.17559999999999698</v>
      </c>
      <c r="D1779" s="25">
        <f t="shared" si="413"/>
        <v>4.4396591238529699E-7</v>
      </c>
      <c r="E1779" s="18">
        <f t="shared" si="414"/>
        <v>4.4409796892766532E-5</v>
      </c>
      <c r="F1779" s="26">
        <f t="shared" si="415"/>
        <v>4.4957004238318657E-5</v>
      </c>
      <c r="G1779" s="17">
        <f t="shared" si="426"/>
        <v>-21928196.936235599</v>
      </c>
      <c r="H1779" s="10">
        <f t="shared" si="416"/>
        <v>7127575.0652337559</v>
      </c>
      <c r="I1779" s="21">
        <f t="shared" si="424"/>
        <v>-1559.8322543715758</v>
      </c>
      <c r="J1779" s="22">
        <f t="shared" si="417"/>
        <v>-0.51994408479052523</v>
      </c>
      <c r="K1779" s="27">
        <f t="shared" si="418"/>
        <v>2.903452787203625E-2</v>
      </c>
      <c r="L1779" s="5">
        <f t="shared" si="419"/>
        <v>3.8227042405802457E-2</v>
      </c>
      <c r="M1779" s="33">
        <f t="shared" si="425"/>
        <v>0.44396591238529698</v>
      </c>
      <c r="N1779" s="24">
        <f t="shared" si="420"/>
        <v>2.6645878135659919</v>
      </c>
      <c r="O1779" s="24">
        <f t="shared" si="421"/>
        <v>2.6974202542991192</v>
      </c>
      <c r="P1779" s="24">
        <f t="shared" si="422"/>
        <v>71.275750652337564</v>
      </c>
      <c r="Q1779" s="4">
        <f t="shared" si="423"/>
        <v>38.227042405802457</v>
      </c>
    </row>
    <row r="1780" spans="2:17" x14ac:dyDescent="0.2">
      <c r="B1780" s="5">
        <f t="shared" ref="B1780:B1843" si="427">+B1779+$C$20</f>
        <v>0.17569999999999697</v>
      </c>
      <c r="D1780" s="25">
        <f t="shared" si="413"/>
        <v>4.4323939854938581E-7</v>
      </c>
      <c r="E1780" s="18">
        <f t="shared" si="414"/>
        <v>4.4330324499133277E-5</v>
      </c>
      <c r="F1780" s="26">
        <f t="shared" si="415"/>
        <v>4.4876526883619798E-5</v>
      </c>
      <c r="G1780" s="17">
        <f t="shared" si="426"/>
        <v>-21888293.822085008</v>
      </c>
      <c r="H1780" s="10">
        <f t="shared" si="416"/>
        <v>7125384.2406958397</v>
      </c>
      <c r="I1780" s="21">
        <f t="shared" si="424"/>
        <v>-1556.4352216018472</v>
      </c>
      <c r="J1780" s="22">
        <f t="shared" si="417"/>
        <v>-0.51881174053394907</v>
      </c>
      <c r="K1780" s="27">
        <f t="shared" si="418"/>
        <v>2.8982590080770025E-2</v>
      </c>
      <c r="L1780" s="5">
        <f t="shared" si="419"/>
        <v>3.8229943261700094E-2</v>
      </c>
      <c r="M1780" s="33">
        <f t="shared" si="425"/>
        <v>0.44323939854938582</v>
      </c>
      <c r="N1780" s="24">
        <f t="shared" si="420"/>
        <v>2.6598194699479967</v>
      </c>
      <c r="O1780" s="24">
        <f t="shared" si="421"/>
        <v>2.6925916130171879</v>
      </c>
      <c r="P1780" s="24">
        <f t="shared" si="422"/>
        <v>71.253842406958398</v>
      </c>
      <c r="Q1780" s="4">
        <f t="shared" si="423"/>
        <v>38.229943261700093</v>
      </c>
    </row>
    <row r="1781" spans="2:17" x14ac:dyDescent="0.2">
      <c r="B1781" s="5">
        <f t="shared" si="427"/>
        <v>0.17579999999999696</v>
      </c>
      <c r="D1781" s="25">
        <f t="shared" si="413"/>
        <v>4.4251418457497718E-7</v>
      </c>
      <c r="E1781" s="18">
        <f t="shared" si="414"/>
        <v>4.4251025150759249E-5</v>
      </c>
      <c r="F1781" s="26">
        <f t="shared" si="415"/>
        <v>4.4796215198833609E-5</v>
      </c>
      <c r="G1781" s="17">
        <f t="shared" si="426"/>
        <v>-21848095.379460823</v>
      </c>
      <c r="H1781" s="10">
        <f t="shared" si="416"/>
        <v>7123197.4212357625</v>
      </c>
      <c r="I1781" s="21">
        <f t="shared" si="424"/>
        <v>-1553.0444171786348</v>
      </c>
      <c r="J1781" s="22">
        <f t="shared" si="417"/>
        <v>-0.51768147239287832</v>
      </c>
      <c r="K1781" s="27">
        <f t="shared" si="418"/>
        <v>2.8930765420123683E-2</v>
      </c>
      <c r="L1781" s="5">
        <f t="shared" si="419"/>
        <v>3.8232838929475141E-2</v>
      </c>
      <c r="M1781" s="33">
        <f t="shared" si="425"/>
        <v>0.44251418457497715</v>
      </c>
      <c r="N1781" s="24">
        <f t="shared" si="420"/>
        <v>2.6550615090455549</v>
      </c>
      <c r="O1781" s="24">
        <f t="shared" si="421"/>
        <v>2.6877729119300167</v>
      </c>
      <c r="P1781" s="24">
        <f t="shared" si="422"/>
        <v>71.231974212357628</v>
      </c>
      <c r="Q1781" s="4">
        <f t="shared" si="423"/>
        <v>38.232838929475143</v>
      </c>
    </row>
    <row r="1782" spans="2:17" x14ac:dyDescent="0.2">
      <c r="B1782" s="5">
        <f t="shared" si="427"/>
        <v>0.17589999999999695</v>
      </c>
      <c r="D1782" s="25">
        <f t="shared" si="413"/>
        <v>4.4179026763121584E-7</v>
      </c>
      <c r="E1782" s="18">
        <f t="shared" si="414"/>
        <v>4.4171898531802844E-5</v>
      </c>
      <c r="F1782" s="26">
        <f t="shared" si="415"/>
        <v>4.471606887852617E-5</v>
      </c>
      <c r="G1782" s="17">
        <f t="shared" si="426"/>
        <v>-21807601.922974396</v>
      </c>
      <c r="H1782" s="10">
        <f t="shared" si="416"/>
        <v>7121014.6363706412</v>
      </c>
      <c r="I1782" s="21">
        <f t="shared" si="424"/>
        <v>-1549.6598859622243</v>
      </c>
      <c r="J1782" s="22">
        <f t="shared" si="417"/>
        <v>-0.51655329532074146</v>
      </c>
      <c r="K1782" s="27">
        <f t="shared" si="418"/>
        <v>2.8879053681738001E-2</v>
      </c>
      <c r="L1782" s="5">
        <f t="shared" si="419"/>
        <v>3.8235729420430235E-2</v>
      </c>
      <c r="M1782" s="33">
        <f t="shared" si="425"/>
        <v>0.44179026763121582</v>
      </c>
      <c r="N1782" s="24">
        <f t="shared" si="420"/>
        <v>2.6503139119081705</v>
      </c>
      <c r="O1782" s="24">
        <f t="shared" si="421"/>
        <v>2.6829641327115703</v>
      </c>
      <c r="P1782" s="24">
        <f t="shared" si="422"/>
        <v>71.210146363706414</v>
      </c>
      <c r="Q1782" s="4">
        <f t="shared" si="423"/>
        <v>38.235729420430232</v>
      </c>
    </row>
    <row r="1783" spans="2:17" x14ac:dyDescent="0.2">
      <c r="B1783" s="5">
        <f t="shared" si="427"/>
        <v>0.17599999999999694</v>
      </c>
      <c r="D1783" s="25">
        <f t="shared" si="413"/>
        <v>4.4106764489244222E-7</v>
      </c>
      <c r="E1783" s="18">
        <f t="shared" si="414"/>
        <v>4.4092944324138272E-5</v>
      </c>
      <c r="F1783" s="26">
        <f t="shared" si="415"/>
        <v>4.4636087617494136E-5</v>
      </c>
      <c r="G1783" s="17">
        <f t="shared" si="426"/>
        <v>-21766813.86893307</v>
      </c>
      <c r="H1783" s="10">
        <f t="shared" si="416"/>
        <v>7118835.9155810457</v>
      </c>
      <c r="I1783" s="21">
        <f t="shared" si="424"/>
        <v>-1546.2816727556058</v>
      </c>
      <c r="J1783" s="22">
        <f t="shared" si="417"/>
        <v>-0.5154272242518686</v>
      </c>
      <c r="K1783" s="27">
        <f t="shared" si="418"/>
        <v>2.8827454655759369E-2</v>
      </c>
      <c r="L1783" s="5">
        <f t="shared" si="419"/>
        <v>3.823861474584711E-2</v>
      </c>
      <c r="M1783" s="33">
        <f t="shared" si="425"/>
        <v>0.44106764489244221</v>
      </c>
      <c r="N1783" s="24">
        <f t="shared" si="420"/>
        <v>2.6455766594482961</v>
      </c>
      <c r="O1783" s="24">
        <f t="shared" si="421"/>
        <v>2.6781652570496481</v>
      </c>
      <c r="P1783" s="24">
        <f t="shared" si="422"/>
        <v>71.18835915581046</v>
      </c>
      <c r="Q1783" s="4">
        <f t="shared" si="423"/>
        <v>38.238614745847109</v>
      </c>
    </row>
    <row r="1784" spans="2:17" x14ac:dyDescent="0.2">
      <c r="B1784" s="5">
        <f t="shared" si="427"/>
        <v>0.17609999999999693</v>
      </c>
      <c r="D1784" s="25">
        <f t="shared" si="413"/>
        <v>4.4034631353822296E-7</v>
      </c>
      <c r="E1784" s="18">
        <f t="shared" si="414"/>
        <v>4.4014162207358096E-5</v>
      </c>
      <c r="F1784" s="26">
        <f t="shared" si="415"/>
        <v>4.4556271110737543E-5</v>
      </c>
      <c r="G1784" s="17">
        <f t="shared" si="426"/>
        <v>-21725731.734234564</v>
      </c>
      <c r="H1784" s="10">
        <f t="shared" si="416"/>
        <v>7116661.2883008877</v>
      </c>
      <c r="I1784" s="21">
        <f t="shared" si="424"/>
        <v>-1542.9098222890341</v>
      </c>
      <c r="J1784" s="22">
        <f t="shared" si="417"/>
        <v>-0.51430327409634469</v>
      </c>
      <c r="K1784" s="27">
        <f t="shared" si="418"/>
        <v>2.8775968130841958E-2</v>
      </c>
      <c r="L1784" s="5">
        <f t="shared" si="419"/>
        <v>3.8241494916986439E-2</v>
      </c>
      <c r="M1784" s="33">
        <f t="shared" si="425"/>
        <v>0.44034631353822296</v>
      </c>
      <c r="N1784" s="24">
        <f t="shared" si="420"/>
        <v>2.6408497324414859</v>
      </c>
      <c r="O1784" s="24">
        <f t="shared" si="421"/>
        <v>2.6733762666442527</v>
      </c>
      <c r="P1784" s="24">
        <f t="shared" si="422"/>
        <v>71.166612883008881</v>
      </c>
      <c r="Q1784" s="4">
        <f t="shared" si="423"/>
        <v>38.24149491698644</v>
      </c>
    </row>
    <row r="1785" spans="2:17" x14ac:dyDescent="0.2">
      <c r="B1785" s="5">
        <f t="shared" si="427"/>
        <v>0.17619999999999691</v>
      </c>
      <c r="D1785" s="25">
        <f t="shared" si="413"/>
        <v>4.3962627075339154E-7</v>
      </c>
      <c r="E1785" s="18">
        <f t="shared" si="414"/>
        <v>4.3935551858776543E-5</v>
      </c>
      <c r="F1785" s="26">
        <f t="shared" si="415"/>
        <v>4.4476619053434192E-5</v>
      </c>
      <c r="G1785" s="17">
        <f t="shared" si="426"/>
        <v>-21684356.135177884</v>
      </c>
      <c r="H1785" s="10">
        <f t="shared" si="416"/>
        <v>7114490.7839074172</v>
      </c>
      <c r="I1785" s="21">
        <f t="shared" si="424"/>
        <v>-1539.5443792047611</v>
      </c>
      <c r="J1785" s="22">
        <f t="shared" si="417"/>
        <v>-0.51318145973492035</v>
      </c>
      <c r="K1785" s="27">
        <f t="shared" si="418"/>
        <v>2.8724593894150396E-2</v>
      </c>
      <c r="L1785" s="5">
        <f t="shared" si="419"/>
        <v>3.8244369945087689E-2</v>
      </c>
      <c r="M1785" s="33">
        <f t="shared" si="425"/>
        <v>0.43962627075339156</v>
      </c>
      <c r="N1785" s="24">
        <f t="shared" si="420"/>
        <v>2.6361331115265925</v>
      </c>
      <c r="O1785" s="24">
        <f t="shared" si="421"/>
        <v>2.6685971432060516</v>
      </c>
      <c r="P1785" s="24">
        <f t="shared" si="422"/>
        <v>71.144907839074179</v>
      </c>
      <c r="Q1785" s="4">
        <f t="shared" si="423"/>
        <v>38.244369945087691</v>
      </c>
    </row>
    <row r="1786" spans="2:17" x14ac:dyDescent="0.2">
      <c r="B1786" s="5">
        <f t="shared" si="427"/>
        <v>0.1762999999999969</v>
      </c>
      <c r="D1786" s="25">
        <f t="shared" si="413"/>
        <v>4.389075137280788E-7</v>
      </c>
      <c r="E1786" s="18">
        <f t="shared" si="414"/>
        <v>4.3857112953433584E-5</v>
      </c>
      <c r="F1786" s="26">
        <f t="shared" si="415"/>
        <v>4.4397131140913743E-5</v>
      </c>
      <c r="G1786" s="17">
        <f t="shared" si="426"/>
        <v>-21642687.78630593</v>
      </c>
      <c r="H1786" s="10">
        <f t="shared" si="416"/>
        <v>7112324.4317113431</v>
      </c>
      <c r="I1786" s="21">
        <f t="shared" si="424"/>
        <v>-1536.185388041951</v>
      </c>
      <c r="J1786" s="22">
        <f t="shared" si="417"/>
        <v>-0.51206179601398372</v>
      </c>
      <c r="K1786" s="27">
        <f t="shared" si="418"/>
        <v>2.8673331731362949E-2</v>
      </c>
      <c r="L1786" s="5">
        <f t="shared" si="419"/>
        <v>3.8247239841368963E-2</v>
      </c>
      <c r="M1786" s="33">
        <f t="shared" si="425"/>
        <v>0.43890751372807879</v>
      </c>
      <c r="N1786" s="24">
        <f t="shared" si="420"/>
        <v>2.6314267772060149</v>
      </c>
      <c r="O1786" s="24">
        <f t="shared" si="421"/>
        <v>2.6638278684548244</v>
      </c>
      <c r="P1786" s="24">
        <f t="shared" si="422"/>
        <v>71.123244317113432</v>
      </c>
      <c r="Q1786" s="4">
        <f t="shared" si="423"/>
        <v>38.247239841368966</v>
      </c>
    </row>
    <row r="1787" spans="2:17" x14ac:dyDescent="0.2">
      <c r="B1787" s="5">
        <f t="shared" si="427"/>
        <v>0.17639999999999689</v>
      </c>
      <c r="D1787" s="25">
        <f t="shared" si="413"/>
        <v>4.3819003965776033E-7</v>
      </c>
      <c r="E1787" s="18">
        <f t="shared" si="414"/>
        <v>4.3778845164099784E-5</v>
      </c>
      <c r="F1787" s="26">
        <f t="shared" si="415"/>
        <v>4.4317807068634053E-5</v>
      </c>
      <c r="G1787" s="17">
        <f t="shared" si="426"/>
        <v>-21600727.499206368</v>
      </c>
      <c r="H1787" s="10">
        <f t="shared" si="416"/>
        <v>7110162.2609470673</v>
      </c>
      <c r="I1787" s="21">
        <f t="shared" si="424"/>
        <v>-1532.832893221781</v>
      </c>
      <c r="J1787" s="22">
        <f t="shared" si="417"/>
        <v>-0.51094429774059369</v>
      </c>
      <c r="K1787" s="27">
        <f t="shared" si="418"/>
        <v>2.8622181426675219E-2</v>
      </c>
      <c r="L1787" s="5">
        <f t="shared" si="419"/>
        <v>3.8250104617026867E-2</v>
      </c>
      <c r="M1787" s="33">
        <f t="shared" si="425"/>
        <v>0.43819003965776032</v>
      </c>
      <c r="N1787" s="24">
        <f t="shared" si="420"/>
        <v>2.6267307098459871</v>
      </c>
      <c r="O1787" s="24">
        <f t="shared" si="421"/>
        <v>2.6590684241180433</v>
      </c>
      <c r="P1787" s="24">
        <f t="shared" si="422"/>
        <v>71.101622609470681</v>
      </c>
      <c r="Q1787" s="4">
        <f t="shared" si="423"/>
        <v>38.250104617026864</v>
      </c>
    </row>
    <row r="1788" spans="2:17" x14ac:dyDescent="0.2">
      <c r="B1788" s="5">
        <f t="shared" si="427"/>
        <v>0.17649999999999688</v>
      </c>
      <c r="D1788" s="25">
        <f t="shared" si="413"/>
        <v>4.3747384574328362E-7</v>
      </c>
      <c r="E1788" s="18">
        <f t="shared" si="414"/>
        <v>4.3700748161281956E-5</v>
      </c>
      <c r="F1788" s="26">
        <f t="shared" si="415"/>
        <v>4.4238646532156153E-5</v>
      </c>
      <c r="G1788" s="17">
        <f t="shared" si="426"/>
        <v>-21558476.181370784</v>
      </c>
      <c r="H1788" s="10">
        <f t="shared" si="416"/>
        <v>7108004.300763038</v>
      </c>
      <c r="I1788" s="21">
        <f t="shared" si="424"/>
        <v>-1529.4869390327019</v>
      </c>
      <c r="J1788" s="22">
        <f t="shared" si="417"/>
        <v>-0.50982897967756735</v>
      </c>
      <c r="K1788" s="27">
        <f t="shared" si="418"/>
        <v>2.857114276280431E-2</v>
      </c>
      <c r="L1788" s="5">
        <f t="shared" si="419"/>
        <v>3.8252964283236345E-2</v>
      </c>
      <c r="M1788" s="33">
        <f t="shared" si="425"/>
        <v>0.43747384574328363</v>
      </c>
      <c r="N1788" s="24">
        <f t="shared" si="420"/>
        <v>2.6220448896769173</v>
      </c>
      <c r="O1788" s="24">
        <f t="shared" si="421"/>
        <v>2.6543187919293691</v>
      </c>
      <c r="P1788" s="24">
        <f t="shared" si="422"/>
        <v>71.08004300763038</v>
      </c>
      <c r="Q1788" s="4">
        <f t="shared" si="423"/>
        <v>38.252964283236345</v>
      </c>
    </row>
    <row r="1789" spans="2:17" x14ac:dyDescent="0.2">
      <c r="B1789" s="5">
        <f t="shared" si="427"/>
        <v>0.17659999999999687</v>
      </c>
      <c r="D1789" s="25">
        <f t="shared" si="413"/>
        <v>4.367589291909138E-7</v>
      </c>
      <c r="E1789" s="18">
        <f t="shared" si="414"/>
        <v>4.3622821613229535E-5</v>
      </c>
      <c r="F1789" s="26">
        <f t="shared" si="415"/>
        <v>4.4159649227121643E-5</v>
      </c>
      <c r="G1789" s="17">
        <f t="shared" si="426"/>
        <v>-21515934.8349679</v>
      </c>
      <c r="H1789" s="10">
        <f t="shared" si="416"/>
        <v>7105850.5802122215</v>
      </c>
      <c r="I1789" s="21">
        <f t="shared" si="424"/>
        <v>-1526.1475696159118</v>
      </c>
      <c r="J1789" s="22">
        <f t="shared" si="417"/>
        <v>-0.50871585653863727</v>
      </c>
      <c r="K1789" s="27">
        <f t="shared" si="418"/>
        <v>2.85202155209935E-2</v>
      </c>
      <c r="L1789" s="5">
        <f t="shared" si="419"/>
        <v>3.8255818851150536E-2</v>
      </c>
      <c r="M1789" s="33">
        <f t="shared" si="425"/>
        <v>0.4367589291909138</v>
      </c>
      <c r="N1789" s="24">
        <f t="shared" si="420"/>
        <v>2.6173692967937723</v>
      </c>
      <c r="O1789" s="24">
        <f t="shared" si="421"/>
        <v>2.6495789536272984</v>
      </c>
      <c r="P1789" s="24">
        <f t="shared" si="422"/>
        <v>71.058505802122227</v>
      </c>
      <c r="Q1789" s="4">
        <f t="shared" si="423"/>
        <v>38.255818851150536</v>
      </c>
    </row>
    <row r="1790" spans="2:17" x14ac:dyDescent="0.2">
      <c r="B1790" s="5">
        <f t="shared" si="427"/>
        <v>0.17669999999999686</v>
      </c>
      <c r="D1790" s="25">
        <f t="shared" si="413"/>
        <v>4.3604528721236746E-7</v>
      </c>
      <c r="E1790" s="18">
        <f t="shared" si="414"/>
        <v>4.3545065185941684E-5</v>
      </c>
      <c r="F1790" s="26">
        <f t="shared" si="415"/>
        <v>4.40808148492296E-5</v>
      </c>
      <c r="G1790" s="17">
        <f t="shared" si="426"/>
        <v>-21473104.555684302</v>
      </c>
      <c r="H1790" s="10">
        <f t="shared" si="416"/>
        <v>7103701.1282426892</v>
      </c>
      <c r="I1790" s="21">
        <f t="shared" si="424"/>
        <v>-1522.8148289509718</v>
      </c>
      <c r="J1790" s="22">
        <f t="shared" si="417"/>
        <v>-0.50760494298365721</v>
      </c>
      <c r="K1790" s="27">
        <f t="shared" si="418"/>
        <v>2.8469399481017385E-2</v>
      </c>
      <c r="L1790" s="5">
        <f t="shared" si="419"/>
        <v>3.8258668331900635E-2</v>
      </c>
      <c r="M1790" s="33">
        <f t="shared" si="425"/>
        <v>0.43604528721236746</v>
      </c>
      <c r="N1790" s="24">
        <f t="shared" si="420"/>
        <v>2.6127039111565011</v>
      </c>
      <c r="O1790" s="24">
        <f t="shared" si="421"/>
        <v>2.6448488909537762</v>
      </c>
      <c r="P1790" s="24">
        <f t="shared" si="422"/>
        <v>71.037011282426903</v>
      </c>
      <c r="Q1790" s="4">
        <f t="shared" si="423"/>
        <v>38.258668331900637</v>
      </c>
    </row>
    <row r="1791" spans="2:17" x14ac:dyDescent="0.2">
      <c r="B1791" s="5">
        <f t="shared" si="427"/>
        <v>0.17679999999999685</v>
      </c>
      <c r="D1791" s="25">
        <f t="shared" si="413"/>
        <v>4.3533291702484153E-7</v>
      </c>
      <c r="E1791" s="18">
        <f t="shared" si="414"/>
        <v>4.3467478543175175E-5</v>
      </c>
      <c r="F1791" s="26">
        <f t="shared" si="415"/>
        <v>4.4002143094213497E-5</v>
      </c>
      <c r="G1791" s="17">
        <f t="shared" si="426"/>
        <v>-21429986.531516634</v>
      </c>
      <c r="H1791" s="10">
        <f t="shared" si="416"/>
        <v>7101555.9736883296</v>
      </c>
      <c r="I1791" s="21">
        <f t="shared" si="424"/>
        <v>-1519.4887608416418</v>
      </c>
      <c r="J1791" s="22">
        <f t="shared" si="417"/>
        <v>-0.50649625361388062</v>
      </c>
      <c r="K1791" s="27">
        <f t="shared" si="418"/>
        <v>2.841869442118751E-2</v>
      </c>
      <c r="L1791" s="5">
        <f t="shared" si="419"/>
        <v>3.8261512736595747E-2</v>
      </c>
      <c r="M1791" s="33">
        <f t="shared" si="425"/>
        <v>0.43533291702484156</v>
      </c>
      <c r="N1791" s="24">
        <f t="shared" si="420"/>
        <v>2.6080487125905103</v>
      </c>
      <c r="O1791" s="24">
        <f t="shared" si="421"/>
        <v>2.6401285856528096</v>
      </c>
      <c r="P1791" s="24">
        <f t="shared" si="422"/>
        <v>71.015559736883304</v>
      </c>
      <c r="Q1791" s="4">
        <f t="shared" si="423"/>
        <v>38.261512736595748</v>
      </c>
    </row>
    <row r="1792" spans="2:17" x14ac:dyDescent="0.2">
      <c r="B1792" s="5">
        <f t="shared" si="427"/>
        <v>0.17689999999999684</v>
      </c>
      <c r="D1792" s="25">
        <f t="shared" si="413"/>
        <v>4.3462181585106406E-7</v>
      </c>
      <c r="E1792" s="18">
        <f t="shared" si="414"/>
        <v>4.3390061346452945E-5</v>
      </c>
      <c r="F1792" s="26">
        <f t="shared" si="415"/>
        <v>4.3923633657821004E-5</v>
      </c>
      <c r="G1792" s="17">
        <f t="shared" si="426"/>
        <v>-21386582.041532893</v>
      </c>
      <c r="H1792" s="10">
        <f t="shared" si="416"/>
        <v>7099415.1452596774</v>
      </c>
      <c r="I1792" s="21">
        <f t="shared" si="424"/>
        <v>-1516.1694089018843</v>
      </c>
      <c r="J1792" s="22">
        <f t="shared" si="417"/>
        <v>-0.50538980296729474</v>
      </c>
      <c r="K1792" s="27">
        <f t="shared" si="418"/>
        <v>2.8368100118358452E-2</v>
      </c>
      <c r="L1792" s="5">
        <f t="shared" si="419"/>
        <v>3.8264352076322727E-2</v>
      </c>
      <c r="M1792" s="33">
        <f t="shared" si="425"/>
        <v>0.43462181585106407</v>
      </c>
      <c r="N1792" s="24">
        <f t="shared" si="420"/>
        <v>2.6034036807871765</v>
      </c>
      <c r="O1792" s="24">
        <f t="shared" si="421"/>
        <v>2.63541801946926</v>
      </c>
      <c r="P1792" s="24">
        <f t="shared" si="422"/>
        <v>70.994151452596782</v>
      </c>
      <c r="Q1792" s="4">
        <f t="shared" si="423"/>
        <v>38.26435207632273</v>
      </c>
    </row>
    <row r="1793" spans="2:17" x14ac:dyDescent="0.2">
      <c r="B1793" s="5">
        <f t="shared" si="427"/>
        <v>0.17699999999999683</v>
      </c>
      <c r="D1793" s="25">
        <f t="shared" si="413"/>
        <v>4.3391198091931793E-7</v>
      </c>
      <c r="E1793" s="18">
        <f t="shared" si="414"/>
        <v>4.3312813255073454E-5</v>
      </c>
      <c r="F1793" s="26">
        <f t="shared" si="415"/>
        <v>4.3845286235791631E-5</v>
      </c>
      <c r="G1793" s="17">
        <f t="shared" si="426"/>
        <v>-21342892.45472236</v>
      </c>
      <c r="H1793" s="10">
        <f t="shared" si="416"/>
        <v>7097278.6715348642</v>
      </c>
      <c r="I1793" s="21">
        <f t="shared" si="424"/>
        <v>-1512.8568165420427</v>
      </c>
      <c r="J1793" s="22">
        <f t="shared" si="417"/>
        <v>-0.50428560551401425</v>
      </c>
      <c r="K1793" s="27">
        <f t="shared" si="418"/>
        <v>2.8317616347934386E-2</v>
      </c>
      <c r="L1793" s="5">
        <f t="shared" si="419"/>
        <v>3.8267186362146044E-2</v>
      </c>
      <c r="M1793" s="33">
        <f t="shared" si="425"/>
        <v>0.43391198091931793</v>
      </c>
      <c r="N1793" s="24">
        <f t="shared" si="420"/>
        <v>2.5987687953044074</v>
      </c>
      <c r="O1793" s="24">
        <f t="shared" si="421"/>
        <v>2.6307171741474979</v>
      </c>
      <c r="P1793" s="24">
        <f t="shared" si="422"/>
        <v>70.972786715348647</v>
      </c>
      <c r="Q1793" s="4">
        <f t="shared" si="423"/>
        <v>38.267186362146042</v>
      </c>
    </row>
    <row r="1794" spans="2:17" x14ac:dyDescent="0.2">
      <c r="B1794" s="5">
        <f t="shared" si="427"/>
        <v>0.17709999999999682</v>
      </c>
      <c r="D1794" s="25">
        <f t="shared" si="413"/>
        <v>4.3320340946348999E-7</v>
      </c>
      <c r="E1794" s="18">
        <f t="shared" si="414"/>
        <v>4.3235733926120631E-5</v>
      </c>
      <c r="F1794" s="26">
        <f t="shared" si="415"/>
        <v>4.3767100523837575E-5</v>
      </c>
      <c r="G1794" s="17">
        <f t="shared" si="426"/>
        <v>-21298919.228727099</v>
      </c>
      <c r="H1794" s="10">
        <f t="shared" si="416"/>
        <v>7095146.5809506914</v>
      </c>
      <c r="I1794" s="21">
        <f t="shared" si="424"/>
        <v>-1509.5510269552301</v>
      </c>
      <c r="J1794" s="22">
        <f t="shared" si="417"/>
        <v>-0.50318367565174338</v>
      </c>
      <c r="K1794" s="27">
        <f t="shared" si="418"/>
        <v>2.8267242883876099E-2</v>
      </c>
      <c r="L1794" s="5">
        <f t="shared" si="419"/>
        <v>3.8270015605107635E-2</v>
      </c>
      <c r="M1794" s="33">
        <f t="shared" si="425"/>
        <v>0.43320340946349001</v>
      </c>
      <c r="N1794" s="24">
        <f t="shared" si="420"/>
        <v>2.594144035567238</v>
      </c>
      <c r="O1794" s="24">
        <f t="shared" si="421"/>
        <v>2.6260260314302544</v>
      </c>
      <c r="P1794" s="24">
        <f t="shared" si="422"/>
        <v>70.951465809506914</v>
      </c>
      <c r="Q1794" s="4">
        <f t="shared" si="423"/>
        <v>38.270015605107638</v>
      </c>
    </row>
    <row r="1795" spans="2:17" x14ac:dyDescent="0.2">
      <c r="B1795" s="5">
        <f t="shared" si="427"/>
        <v>0.1771999999999968</v>
      </c>
      <c r="D1795" s="25">
        <f t="shared" si="413"/>
        <v>4.324960987230914E-7</v>
      </c>
      <c r="E1795" s="18">
        <f t="shared" si="414"/>
        <v>4.3158823014474635E-5</v>
      </c>
      <c r="F1795" s="26">
        <f t="shared" si="415"/>
        <v>4.3689076217622235E-5</v>
      </c>
      <c r="G1795" s="17">
        <f t="shared" si="426"/>
        <v>-21254663.908677772</v>
      </c>
      <c r="H1795" s="10">
        <f t="shared" si="416"/>
        <v>7093018.9017938208</v>
      </c>
      <c r="I1795" s="21">
        <f t="shared" si="424"/>
        <v>-1506.2520831038803</v>
      </c>
      <c r="J1795" s="22">
        <f t="shared" si="417"/>
        <v>-0.50208402770129346</v>
      </c>
      <c r="K1795" s="27">
        <f t="shared" si="418"/>
        <v>2.8216979498708446E-2</v>
      </c>
      <c r="L1795" s="5">
        <f t="shared" si="419"/>
        <v>3.8272839816226763E-2</v>
      </c>
      <c r="M1795" s="33">
        <f t="shared" si="425"/>
        <v>0.43249609872309142</v>
      </c>
      <c r="N1795" s="24">
        <f t="shared" si="420"/>
        <v>2.5895293808684783</v>
      </c>
      <c r="O1795" s="24">
        <f t="shared" si="421"/>
        <v>2.6213445730573341</v>
      </c>
      <c r="P1795" s="24">
        <f t="shared" si="422"/>
        <v>70.930189017938218</v>
      </c>
      <c r="Q1795" s="4">
        <f t="shared" si="423"/>
        <v>38.272839816226764</v>
      </c>
    </row>
    <row r="1796" spans="2:17" x14ac:dyDescent="0.2">
      <c r="B1796" s="5">
        <f t="shared" si="427"/>
        <v>0.17729999999999679</v>
      </c>
      <c r="D1796" s="25">
        <f t="shared" ref="D1796:D1859" si="428">(-$E$15/($E$16)*L1795+$E$15)</f>
        <v>4.3179004594331013E-7</v>
      </c>
      <c r="E1796" s="18">
        <f t="shared" ref="E1796:E1859" si="429">K1795*$I$7</f>
        <v>4.3082080172823233E-5</v>
      </c>
      <c r="F1796" s="26">
        <f t="shared" ref="F1796:F1859" si="430">$E$18*D1796*SQRT(H1795*2/$E$17)</f>
        <v>4.3611213012742515E-5</v>
      </c>
      <c r="G1796" s="17">
        <f t="shared" si="426"/>
        <v>-21210128.125904005</v>
      </c>
      <c r="H1796" s="10">
        <f t="shared" ref="H1796:H1859" si="431">+H1795+0.5*$C$20*(G1795+G1796)</f>
        <v>7090895.6621920913</v>
      </c>
      <c r="I1796" s="21">
        <f t="shared" si="424"/>
        <v>-1502.9600277064956</v>
      </c>
      <c r="J1796" s="22">
        <f t="shared" ref="J1796:J1859" si="432">I1796/$E$13</f>
        <v>-0.50098667590216517</v>
      </c>
      <c r="K1796" s="27">
        <f t="shared" ref="K1796:K1859" si="433">+K1795+0.5*$C$20*(J1795+J1796)</f>
        <v>2.8166825963528274E-2</v>
      </c>
      <c r="L1796" s="5">
        <f t="shared" ref="L1796:L1859" si="434">+L1795+0.5*$C$20*(K1795+K1796)</f>
        <v>3.8275659006499874E-2</v>
      </c>
      <c r="M1796" s="33">
        <f t="shared" si="425"/>
        <v>0.43179004594331011</v>
      </c>
      <c r="N1796" s="24">
        <f t="shared" ref="N1796:N1859" si="435">+E1796*60000</f>
        <v>2.5849248103693938</v>
      </c>
      <c r="O1796" s="24">
        <f t="shared" ref="O1796:O1859" si="436">+F1796*60000</f>
        <v>2.6166727807645511</v>
      </c>
      <c r="P1796" s="24">
        <f t="shared" ref="P1796:P1859" si="437">+H1796*0.00001</f>
        <v>70.908956621920922</v>
      </c>
      <c r="Q1796" s="4">
        <f t="shared" ref="Q1796:Q1859" si="438">L1796*1000</f>
        <v>38.275659006499872</v>
      </c>
    </row>
    <row r="1797" spans="2:17" x14ac:dyDescent="0.2">
      <c r="B1797" s="5">
        <f t="shared" si="427"/>
        <v>0.17739999999999678</v>
      </c>
      <c r="D1797" s="25">
        <f t="shared" si="428"/>
        <v>4.3108524837503299E-7</v>
      </c>
      <c r="E1797" s="18">
        <f t="shared" si="429"/>
        <v>4.3005505051673869E-5</v>
      </c>
      <c r="F1797" s="26">
        <f t="shared" si="430"/>
        <v>4.3533510604708747E-5</v>
      </c>
      <c r="G1797" s="17">
        <f t="shared" si="426"/>
        <v>-21165313.596771292</v>
      </c>
      <c r="H1797" s="10">
        <f t="shared" si="431"/>
        <v>7088776.8901059572</v>
      </c>
      <c r="I1797" s="21">
        <f t="shared" si="424"/>
        <v>-1499.6749032245864</v>
      </c>
      <c r="J1797" s="22">
        <f t="shared" si="432"/>
        <v>-0.49989163440819545</v>
      </c>
      <c r="K1797" s="27">
        <f t="shared" si="433"/>
        <v>2.8116782048012757E-2</v>
      </c>
      <c r="L1797" s="5">
        <f t="shared" si="434"/>
        <v>3.8278473186900454E-2</v>
      </c>
      <c r="M1797" s="33">
        <f t="shared" si="425"/>
        <v>0.43108524837503298</v>
      </c>
      <c r="N1797" s="24">
        <f t="shared" si="435"/>
        <v>2.5803303031004323</v>
      </c>
      <c r="O1797" s="24">
        <f t="shared" si="436"/>
        <v>2.6120106362825246</v>
      </c>
      <c r="P1797" s="24">
        <f t="shared" si="437"/>
        <v>70.887768901059573</v>
      </c>
      <c r="Q1797" s="4">
        <f t="shared" si="438"/>
        <v>38.278473186900456</v>
      </c>
    </row>
    <row r="1798" spans="2:17" x14ac:dyDescent="0.2">
      <c r="B1798" s="5">
        <f t="shared" si="427"/>
        <v>0.17749999999999677</v>
      </c>
      <c r="D1798" s="25">
        <f t="shared" si="428"/>
        <v>4.3038170327488798E-7</v>
      </c>
      <c r="E1798" s="18">
        <f t="shared" si="429"/>
        <v>4.2929097299366428E-5</v>
      </c>
      <c r="F1798" s="26">
        <f t="shared" si="430"/>
        <v>4.3455968688927178E-5</v>
      </c>
      <c r="G1798" s="17">
        <f t="shared" si="426"/>
        <v>-21120222.12139513</v>
      </c>
      <c r="H1798" s="10">
        <f t="shared" si="431"/>
        <v>7086662.6133200489</v>
      </c>
      <c r="I1798" s="21">
        <f t="shared" si="424"/>
        <v>-1496.3967518497934</v>
      </c>
      <c r="J1798" s="22">
        <f t="shared" si="432"/>
        <v>-0.49879891728326448</v>
      </c>
      <c r="K1798" s="27">
        <f t="shared" si="433"/>
        <v>2.8066847520428182E-2</v>
      </c>
      <c r="L1798" s="5">
        <f t="shared" si="434"/>
        <v>3.8281282368378876E-2</v>
      </c>
      <c r="M1798" s="33">
        <f t="shared" si="425"/>
        <v>0.43038170327488795</v>
      </c>
      <c r="N1798" s="24">
        <f t="shared" si="435"/>
        <v>2.5757458379619855</v>
      </c>
      <c r="O1798" s="24">
        <f t="shared" si="436"/>
        <v>2.6073581213356305</v>
      </c>
      <c r="P1798" s="24">
        <f t="shared" si="437"/>
        <v>70.866626133200498</v>
      </c>
      <c r="Q1798" s="4">
        <f t="shared" si="438"/>
        <v>38.281282368378875</v>
      </c>
    </row>
    <row r="1799" spans="2:17" x14ac:dyDescent="0.2">
      <c r="B1799" s="5">
        <f t="shared" si="427"/>
        <v>0.17759999999999676</v>
      </c>
      <c r="D1799" s="25">
        <f t="shared" si="428"/>
        <v>4.2967940790528154E-7</v>
      </c>
      <c r="E1799" s="18">
        <f t="shared" si="429"/>
        <v>4.2852856562086623E-5</v>
      </c>
      <c r="F1799" s="26">
        <f t="shared" si="430"/>
        <v>4.337858696068257E-5</v>
      </c>
      <c r="G1799" s="17">
        <f t="shared" si="426"/>
        <v>-21074855.582429986</v>
      </c>
      <c r="H1799" s="10">
        <f t="shared" si="431"/>
        <v>7084552.859434858</v>
      </c>
      <c r="I1799" s="21">
        <f t="shared" si="424"/>
        <v>-1493.1256154912014</v>
      </c>
      <c r="J1799" s="22">
        <f t="shared" si="432"/>
        <v>-0.49770853849706714</v>
      </c>
      <c r="K1799" s="27">
        <f t="shared" si="433"/>
        <v>2.8017022147639164E-2</v>
      </c>
      <c r="L1799" s="5">
        <f t="shared" si="434"/>
        <v>3.8284086561862281E-2</v>
      </c>
      <c r="M1799" s="33">
        <f t="shared" si="425"/>
        <v>0.42967940790528153</v>
      </c>
      <c r="N1799" s="24">
        <f t="shared" si="435"/>
        <v>2.5711713937251974</v>
      </c>
      <c r="O1799" s="24">
        <f t="shared" si="436"/>
        <v>2.602715217640954</v>
      </c>
      <c r="P1799" s="24">
        <f t="shared" si="437"/>
        <v>70.845528594348579</v>
      </c>
      <c r="Q1799" s="4">
        <f t="shared" si="438"/>
        <v>38.284086561862281</v>
      </c>
    </row>
    <row r="1800" spans="2:17" x14ac:dyDescent="0.2">
      <c r="B1800" s="5">
        <f t="shared" si="427"/>
        <v>0.17769999999999675</v>
      </c>
      <c r="D1800" s="25">
        <f t="shared" si="428"/>
        <v>4.2897835953443078E-7</v>
      </c>
      <c r="E1800" s="18">
        <f t="shared" si="429"/>
        <v>4.2776782483880071E-5</v>
      </c>
      <c r="F1800" s="26">
        <f t="shared" si="430"/>
        <v>4.3301365115120779E-5</v>
      </c>
      <c r="G1800" s="17">
        <f t="shared" si="426"/>
        <v>-21029215.943837889</v>
      </c>
      <c r="H1800" s="10">
        <f t="shared" si="431"/>
        <v>7082447.6558585446</v>
      </c>
      <c r="I1800" s="21">
        <f t="shared" si="424"/>
        <v>-1489.8615357628396</v>
      </c>
      <c r="J1800" s="22">
        <f t="shared" si="432"/>
        <v>-0.49662051192094653</v>
      </c>
      <c r="K1800" s="27">
        <f t="shared" si="433"/>
        <v>2.7967305695118263E-2</v>
      </c>
      <c r="L1800" s="5">
        <f t="shared" si="434"/>
        <v>3.8286885778254419E-2</v>
      </c>
      <c r="M1800" s="33">
        <f t="shared" si="425"/>
        <v>0.42897835953443075</v>
      </c>
      <c r="N1800" s="24">
        <f t="shared" si="435"/>
        <v>2.5666069490328041</v>
      </c>
      <c r="O1800" s="24">
        <f t="shared" si="436"/>
        <v>2.5980819069072467</v>
      </c>
      <c r="P1800" s="24">
        <f t="shared" si="437"/>
        <v>70.824476558585445</v>
      </c>
      <c r="Q1800" s="4">
        <f t="shared" si="438"/>
        <v>38.286885778254415</v>
      </c>
    </row>
    <row r="1801" spans="2:17" x14ac:dyDescent="0.2">
      <c r="B1801" s="5">
        <f t="shared" si="427"/>
        <v>0.17779999999999674</v>
      </c>
      <c r="D1801" s="25">
        <f t="shared" si="428"/>
        <v>4.2827855543639563E-7</v>
      </c>
      <c r="E1801" s="18">
        <f t="shared" si="429"/>
        <v>4.2700874706667003E-5</v>
      </c>
      <c r="F1801" s="26">
        <f t="shared" si="430"/>
        <v>4.3224302847232065E-5</v>
      </c>
      <c r="G1801" s="17">
        <f t="shared" si="426"/>
        <v>-20983305.249628335</v>
      </c>
      <c r="H1801" s="10">
        <f t="shared" si="431"/>
        <v>7080347.0297988709</v>
      </c>
      <c r="I1801" s="21">
        <f t="shared" si="424"/>
        <v>-1486.6045539713728</v>
      </c>
      <c r="J1801" s="22">
        <f t="shared" si="432"/>
        <v>-0.49553485132379094</v>
      </c>
      <c r="K1801" s="27">
        <f t="shared" si="433"/>
        <v>2.7917697926956028E-2</v>
      </c>
      <c r="L1801" s="5">
        <f t="shared" si="434"/>
        <v>3.8289680028435524E-2</v>
      </c>
      <c r="M1801" s="33">
        <f t="shared" si="425"/>
        <v>0.42827855543639565</v>
      </c>
      <c r="N1801" s="24">
        <f t="shared" si="435"/>
        <v>2.5620524824000204</v>
      </c>
      <c r="O1801" s="24">
        <f t="shared" si="436"/>
        <v>2.5934581708339239</v>
      </c>
      <c r="P1801" s="24">
        <f t="shared" si="437"/>
        <v>70.80347029798871</v>
      </c>
      <c r="Q1801" s="4">
        <f t="shared" si="438"/>
        <v>38.289680028435527</v>
      </c>
    </row>
    <row r="1802" spans="2:17" x14ac:dyDescent="0.2">
      <c r="B1802" s="5">
        <f t="shared" si="427"/>
        <v>0.17789999999999673</v>
      </c>
      <c r="D1802" s="25">
        <f t="shared" si="428"/>
        <v>4.2757999289111952E-7</v>
      </c>
      <c r="E1802" s="18">
        <f t="shared" si="429"/>
        <v>4.2625132870257541E-5</v>
      </c>
      <c r="F1802" s="26">
        <f t="shared" si="430"/>
        <v>4.3147399851835702E-5</v>
      </c>
      <c r="G1802" s="17">
        <f t="shared" si="426"/>
        <v>-20937125.622602496</v>
      </c>
      <c r="H1802" s="10">
        <f t="shared" si="431"/>
        <v>7078251.0082552591</v>
      </c>
      <c r="I1802" s="21">
        <f t="shared" si="424"/>
        <v>-1483.3547111039861</v>
      </c>
      <c r="J1802" s="22">
        <f t="shared" si="432"/>
        <v>-0.49445157036799536</v>
      </c>
      <c r="K1802" s="27">
        <f t="shared" si="433"/>
        <v>2.7868198605871437E-2</v>
      </c>
      <c r="L1802" s="5">
        <f t="shared" si="434"/>
        <v>3.8292469323262163E-2</v>
      </c>
      <c r="M1802" s="33">
        <f t="shared" si="425"/>
        <v>0.42757999289111953</v>
      </c>
      <c r="N1802" s="24">
        <f t="shared" si="435"/>
        <v>2.5575079722154523</v>
      </c>
      <c r="O1802" s="24">
        <f t="shared" si="436"/>
        <v>2.5888439911101422</v>
      </c>
      <c r="P1802" s="24">
        <f t="shared" si="437"/>
        <v>70.782510082552591</v>
      </c>
      <c r="Q1802" s="4">
        <f t="shared" si="438"/>
        <v>38.292469323262161</v>
      </c>
    </row>
    <row r="1803" spans="2:17" x14ac:dyDescent="0.2">
      <c r="B1803" s="5">
        <f t="shared" si="427"/>
        <v>0.17799999999999672</v>
      </c>
      <c r="D1803" s="25">
        <f t="shared" si="428"/>
        <v>4.2688266918445986E-7</v>
      </c>
      <c r="E1803" s="18">
        <f t="shared" si="429"/>
        <v>4.2549556612367704E-5</v>
      </c>
      <c r="F1803" s="26">
        <f t="shared" si="430"/>
        <v>4.3070655823564135E-5</v>
      </c>
      <c r="G1803" s="17">
        <f t="shared" si="426"/>
        <v>-20890679.263126459</v>
      </c>
      <c r="H1803" s="10">
        <f t="shared" si="431"/>
        <v>7076159.6180109726</v>
      </c>
      <c r="I1803" s="21">
        <f t="shared" si="424"/>
        <v>-1480.1120478164617</v>
      </c>
      <c r="J1803" s="22">
        <f t="shared" si="432"/>
        <v>-0.49337068260548722</v>
      </c>
      <c r="K1803" s="27">
        <f t="shared" si="433"/>
        <v>2.7818807493222762E-2</v>
      </c>
      <c r="L1803" s="5">
        <f t="shared" si="434"/>
        <v>3.829525367356712E-2</v>
      </c>
      <c r="M1803" s="33">
        <f t="shared" si="425"/>
        <v>0.42688266918445988</v>
      </c>
      <c r="N1803" s="24">
        <f t="shared" si="435"/>
        <v>2.552973396742062</v>
      </c>
      <c r="O1803" s="24">
        <f t="shared" si="436"/>
        <v>2.5842393494138483</v>
      </c>
      <c r="P1803" s="24">
        <f t="shared" si="437"/>
        <v>70.761596180109734</v>
      </c>
      <c r="Q1803" s="4">
        <f t="shared" si="438"/>
        <v>38.295253673567117</v>
      </c>
    </row>
    <row r="1804" spans="2:17" x14ac:dyDescent="0.2">
      <c r="B1804" s="5">
        <f t="shared" si="427"/>
        <v>0.17809999999999671</v>
      </c>
      <c r="D1804" s="25">
        <f t="shared" si="428"/>
        <v>4.2618658160822023E-7</v>
      </c>
      <c r="E1804" s="18">
        <f t="shared" si="429"/>
        <v>4.2474145568635949E-5</v>
      </c>
      <c r="F1804" s="26">
        <f t="shared" si="430"/>
        <v>4.2994070456847979E-5</v>
      </c>
      <c r="G1804" s="17">
        <f t="shared" si="426"/>
        <v>-20843968.447857272</v>
      </c>
      <c r="H1804" s="10">
        <f t="shared" si="431"/>
        <v>7074072.8856254239</v>
      </c>
      <c r="I1804" s="21">
        <f t="shared" si="424"/>
        <v>-1476.8766044214449</v>
      </c>
      <c r="J1804" s="22">
        <f t="shared" si="432"/>
        <v>-0.49229220147381497</v>
      </c>
      <c r="K1804" s="27">
        <f t="shared" si="433"/>
        <v>2.7769524349018797E-2</v>
      </c>
      <c r="L1804" s="5">
        <f t="shared" si="434"/>
        <v>3.8298033090159229E-2</v>
      </c>
      <c r="M1804" s="33">
        <f t="shared" si="425"/>
        <v>0.42618658160822021</v>
      </c>
      <c r="N1804" s="24">
        <f t="shared" si="435"/>
        <v>2.548448734118157</v>
      </c>
      <c r="O1804" s="24">
        <f t="shared" si="436"/>
        <v>2.5796442274108786</v>
      </c>
      <c r="P1804" s="24">
        <f t="shared" si="437"/>
        <v>70.74072885625425</v>
      </c>
      <c r="Q1804" s="4">
        <f t="shared" si="438"/>
        <v>38.29803309015923</v>
      </c>
    </row>
    <row r="1805" spans="2:17" x14ac:dyDescent="0.2">
      <c r="B1805" s="5">
        <f t="shared" si="427"/>
        <v>0.17819999999999669</v>
      </c>
      <c r="D1805" s="25">
        <f t="shared" si="428"/>
        <v>4.2549172746019273E-7</v>
      </c>
      <c r="E1805" s="18">
        <f t="shared" si="429"/>
        <v>4.2398899372640336E-5</v>
      </c>
      <c r="F1805" s="26">
        <f t="shared" si="430"/>
        <v>4.2917643445902472E-5</v>
      </c>
      <c r="G1805" s="17">
        <f t="shared" si="426"/>
        <v>-20796995.528481219</v>
      </c>
      <c r="H1805" s="10">
        <f t="shared" si="431"/>
        <v>7071990.8374266066</v>
      </c>
      <c r="I1805" s="21">
        <f t="shared" si="424"/>
        <v>-1473.6484208768898</v>
      </c>
      <c r="J1805" s="22">
        <f t="shared" si="432"/>
        <v>-0.4912161402922966</v>
      </c>
      <c r="K1805" s="27">
        <f t="shared" si="433"/>
        <v>2.772034893193049E-2</v>
      </c>
      <c r="L1805" s="5">
        <f t="shared" si="434"/>
        <v>3.8300807583823274E-2</v>
      </c>
      <c r="M1805" s="33">
        <f t="shared" si="425"/>
        <v>0.42549172746019276</v>
      </c>
      <c r="N1805" s="24">
        <f t="shared" si="435"/>
        <v>2.5439339623584201</v>
      </c>
      <c r="O1805" s="24">
        <f t="shared" si="436"/>
        <v>2.5750586067541481</v>
      </c>
      <c r="P1805" s="24">
        <f t="shared" si="437"/>
        <v>70.719908374266069</v>
      </c>
      <c r="Q1805" s="4">
        <f t="shared" si="438"/>
        <v>38.300807583823271</v>
      </c>
    </row>
    <row r="1806" spans="2:17" x14ac:dyDescent="0.2">
      <c r="B1806" s="5">
        <f t="shared" si="427"/>
        <v>0.17829999999999668</v>
      </c>
      <c r="D1806" s="25">
        <f t="shared" si="428"/>
        <v>4.2479810404418171E-7</v>
      </c>
      <c r="E1806" s="18">
        <f t="shared" si="429"/>
        <v>4.2323817655916283E-5</v>
      </c>
      <c r="F1806" s="26">
        <f t="shared" si="430"/>
        <v>4.2841374484712722E-5</v>
      </c>
      <c r="G1806" s="17">
        <f t="shared" si="426"/>
        <v>-20749762.930485416</v>
      </c>
      <c r="H1806" s="10">
        <f t="shared" si="431"/>
        <v>7069913.4995036582</v>
      </c>
      <c r="I1806" s="21">
        <f t="shared" si="424"/>
        <v>-1470.42753677473</v>
      </c>
      <c r="J1806" s="22">
        <f t="shared" si="432"/>
        <v>-0.49014251225824335</v>
      </c>
      <c r="K1806" s="27">
        <f t="shared" si="433"/>
        <v>2.7671280999302963E-2</v>
      </c>
      <c r="L1806" s="5">
        <f t="shared" si="434"/>
        <v>3.8303577165319833E-2</v>
      </c>
      <c r="M1806" s="33">
        <f t="shared" si="425"/>
        <v>0.42479810404418172</v>
      </c>
      <c r="N1806" s="24">
        <f t="shared" si="435"/>
        <v>2.5394290593549771</v>
      </c>
      <c r="O1806" s="24">
        <f t="shared" si="436"/>
        <v>2.5704824690827635</v>
      </c>
      <c r="P1806" s="24">
        <f t="shared" si="437"/>
        <v>70.699134995036587</v>
      </c>
      <c r="Q1806" s="4">
        <f t="shared" si="438"/>
        <v>38.30357716531983</v>
      </c>
    </row>
    <row r="1807" spans="2:17" x14ac:dyDescent="0.2">
      <c r="B1807" s="5">
        <f t="shared" si="427"/>
        <v>0.17839999999999667</v>
      </c>
      <c r="D1807" s="25">
        <f t="shared" si="428"/>
        <v>4.2410570867004271E-7</v>
      </c>
      <c r="E1807" s="18">
        <f t="shared" si="429"/>
        <v>4.2248900047974911E-5</v>
      </c>
      <c r="F1807" s="26">
        <f t="shared" si="430"/>
        <v>4.276526326702093E-5</v>
      </c>
      <c r="G1807" s="17">
        <f t="shared" si="426"/>
        <v>-20702273.15185757</v>
      </c>
      <c r="H1807" s="10">
        <f t="shared" si="431"/>
        <v>7067840.8976995414</v>
      </c>
      <c r="I1807" s="21">
        <f t="shared" si="424"/>
        <v>-1467.2139913297112</v>
      </c>
      <c r="J1807" s="22">
        <f t="shared" si="432"/>
        <v>-0.48907133044323708</v>
      </c>
      <c r="K1807" s="27">
        <f t="shared" si="433"/>
        <v>2.7622320307167887E-2</v>
      </c>
      <c r="L1807" s="5">
        <f t="shared" si="434"/>
        <v>3.8306341845385158E-2</v>
      </c>
      <c r="M1807" s="33">
        <f t="shared" si="425"/>
        <v>0.42410570867004271</v>
      </c>
      <c r="N1807" s="24">
        <f t="shared" si="435"/>
        <v>2.5349340028784946</v>
      </c>
      <c r="O1807" s="24">
        <f t="shared" si="436"/>
        <v>2.565915796021256</v>
      </c>
      <c r="P1807" s="24">
        <f t="shared" si="437"/>
        <v>70.678408976995414</v>
      </c>
      <c r="Q1807" s="4">
        <f t="shared" si="438"/>
        <v>38.306341845385155</v>
      </c>
    </row>
    <row r="1808" spans="2:17" x14ac:dyDescent="0.2">
      <c r="B1808" s="5">
        <f t="shared" si="427"/>
        <v>0.17849999999999666</v>
      </c>
      <c r="D1808" s="25">
        <f t="shared" si="428"/>
        <v>4.2341453865371128E-7</v>
      </c>
      <c r="E1808" s="18">
        <f t="shared" si="429"/>
        <v>4.2174146176321969E-5</v>
      </c>
      <c r="F1808" s="26">
        <f t="shared" si="430"/>
        <v>4.2689309486313263E-5</v>
      </c>
      <c r="G1808" s="17">
        <f t="shared" si="426"/>
        <v>-20654528.761840787</v>
      </c>
      <c r="H1808" s="10">
        <f t="shared" si="431"/>
        <v>7065773.0576038565</v>
      </c>
      <c r="I1808" s="21">
        <f t="shared" si="424"/>
        <v>-1464.0078233684219</v>
      </c>
      <c r="J1808" s="22">
        <f t="shared" si="432"/>
        <v>-0.48800260778947396</v>
      </c>
      <c r="K1808" s="27">
        <f t="shared" si="433"/>
        <v>2.7573466610256253E-2</v>
      </c>
      <c r="L1808" s="5">
        <f t="shared" si="434"/>
        <v>3.830910163473103E-2</v>
      </c>
      <c r="M1808" s="33">
        <f t="shared" si="425"/>
        <v>0.42341453865371126</v>
      </c>
      <c r="N1808" s="24">
        <f t="shared" si="435"/>
        <v>2.5304487705793179</v>
      </c>
      <c r="O1808" s="24">
        <f t="shared" si="436"/>
        <v>2.5613585691787959</v>
      </c>
      <c r="P1808" s="24">
        <f t="shared" si="437"/>
        <v>70.657730576038574</v>
      </c>
      <c r="Q1808" s="4">
        <f t="shared" si="438"/>
        <v>38.309101634731029</v>
      </c>
    </row>
    <row r="1809" spans="2:17" x14ac:dyDescent="0.2">
      <c r="B1809" s="5">
        <f t="shared" si="427"/>
        <v>0.17859999999999665</v>
      </c>
      <c r="D1809" s="25">
        <f t="shared" si="428"/>
        <v>4.2272459131724364E-7</v>
      </c>
      <c r="E1809" s="18">
        <f t="shared" si="429"/>
        <v>4.2099555666477279E-5</v>
      </c>
      <c r="F1809" s="26">
        <f t="shared" si="430"/>
        <v>4.2613512835808365E-5</v>
      </c>
      <c r="G1809" s="17">
        <f t="shared" si="426"/>
        <v>-20606532.399651762</v>
      </c>
      <c r="H1809" s="10">
        <f t="shared" si="431"/>
        <v>7063710.0045457818</v>
      </c>
      <c r="I1809" s="21">
        <f t="shared" si="424"/>
        <v>-1460.8090713185411</v>
      </c>
      <c r="J1809" s="22">
        <f t="shared" si="432"/>
        <v>-0.48693635710618038</v>
      </c>
      <c r="K1809" s="27">
        <f t="shared" si="433"/>
        <v>2.752471966201147E-2</v>
      </c>
      <c r="L1809" s="5">
        <f t="shared" si="434"/>
        <v>3.8311856544044641E-2</v>
      </c>
      <c r="M1809" s="33">
        <f t="shared" si="425"/>
        <v>0.42272459131724366</v>
      </c>
      <c r="N1809" s="24">
        <f t="shared" si="435"/>
        <v>2.5259733399886368</v>
      </c>
      <c r="O1809" s="24">
        <f t="shared" si="436"/>
        <v>2.5568107701485019</v>
      </c>
      <c r="P1809" s="24">
        <f t="shared" si="437"/>
        <v>70.637100045457828</v>
      </c>
      <c r="Q1809" s="4">
        <f t="shared" si="438"/>
        <v>38.311856544044637</v>
      </c>
    </row>
    <row r="1810" spans="2:17" x14ac:dyDescent="0.2">
      <c r="B1810" s="5">
        <f t="shared" si="427"/>
        <v>0.17869999999999664</v>
      </c>
      <c r="D1810" s="25">
        <f t="shared" si="428"/>
        <v>4.2203586398884036E-7</v>
      </c>
      <c r="E1810" s="18">
        <f t="shared" si="429"/>
        <v>4.2025128141994782E-5</v>
      </c>
      <c r="F1810" s="26">
        <f t="shared" si="430"/>
        <v>4.253787300844476E-5</v>
      </c>
      <c r="G1810" s="17">
        <f t="shared" si="426"/>
        <v>-20558286.773243446</v>
      </c>
      <c r="H1810" s="10">
        <f t="shared" si="431"/>
        <v>7061651.7635871368</v>
      </c>
      <c r="I1810" s="21">
        <f t="shared" si="424"/>
        <v>-1457.6177731982482</v>
      </c>
      <c r="J1810" s="22">
        <f t="shared" si="432"/>
        <v>-0.48587259106608272</v>
      </c>
      <c r="K1810" s="27">
        <f t="shared" si="433"/>
        <v>2.7476079214602857E-2</v>
      </c>
      <c r="L1810" s="5">
        <f t="shared" si="434"/>
        <v>3.831460658398847E-2</v>
      </c>
      <c r="M1810" s="33">
        <f t="shared" si="425"/>
        <v>0.42203586398884035</v>
      </c>
      <c r="N1810" s="24">
        <f t="shared" si="435"/>
        <v>2.5215076885196868</v>
      </c>
      <c r="O1810" s="24">
        <f t="shared" si="436"/>
        <v>2.5522723805066856</v>
      </c>
      <c r="P1810" s="24">
        <f t="shared" si="437"/>
        <v>70.616517635871375</v>
      </c>
      <c r="Q1810" s="4">
        <f t="shared" si="438"/>
        <v>38.314606583988471</v>
      </c>
    </row>
    <row r="1811" spans="2:17" x14ac:dyDescent="0.2">
      <c r="B1811" s="5">
        <f t="shared" si="427"/>
        <v>0.17879999999999663</v>
      </c>
      <c r="D1811" s="25">
        <f t="shared" si="428"/>
        <v>4.2134835400288368E-7</v>
      </c>
      <c r="E1811" s="18">
        <f t="shared" si="429"/>
        <v>4.1950863224483122E-5</v>
      </c>
      <c r="F1811" s="26">
        <f t="shared" si="430"/>
        <v>4.2462389696870111E-5</v>
      </c>
      <c r="G1811" s="17">
        <f t="shared" si="426"/>
        <v>-20509794.657999117</v>
      </c>
      <c r="H1811" s="10">
        <f t="shared" si="431"/>
        <v>7059598.3595155748</v>
      </c>
      <c r="I1811" s="21">
        <f t="shared" si="424"/>
        <v>-1454.4339666058497</v>
      </c>
      <c r="J1811" s="22">
        <f t="shared" si="432"/>
        <v>-0.48481132220194989</v>
      </c>
      <c r="K1811" s="27">
        <f t="shared" si="433"/>
        <v>2.7427545018939455E-2</v>
      </c>
      <c r="L1811" s="5">
        <f t="shared" si="434"/>
        <v>3.8317351765200146E-2</v>
      </c>
      <c r="M1811" s="33">
        <f t="shared" si="425"/>
        <v>0.42134835400288367</v>
      </c>
      <c r="N1811" s="24">
        <f t="shared" si="435"/>
        <v>2.5170517934689873</v>
      </c>
      <c r="O1811" s="24">
        <f t="shared" si="436"/>
        <v>2.5477433818122068</v>
      </c>
      <c r="P1811" s="24">
        <f t="shared" si="437"/>
        <v>70.595983595155758</v>
      </c>
      <c r="Q1811" s="4">
        <f t="shared" si="438"/>
        <v>38.317351765200144</v>
      </c>
    </row>
    <row r="1812" spans="2:17" x14ac:dyDescent="0.2">
      <c r="B1812" s="5">
        <f t="shared" si="427"/>
        <v>0.17889999999999662</v>
      </c>
      <c r="D1812" s="25">
        <f t="shared" si="428"/>
        <v>4.2066205869996459E-7</v>
      </c>
      <c r="E1812" s="18">
        <f t="shared" si="429"/>
        <v>4.1876760533626721E-5</v>
      </c>
      <c r="F1812" s="26">
        <f t="shared" si="430"/>
        <v>4.2387062593430052E-5</v>
      </c>
      <c r="G1812" s="17">
        <f t="shared" si="426"/>
        <v>-20461058.895479579</v>
      </c>
      <c r="H1812" s="10">
        <f t="shared" si="431"/>
        <v>7057549.8168379012</v>
      </c>
      <c r="I1812" s="21">
        <f t="shared" si="424"/>
        <v>-1451.2576887095872</v>
      </c>
      <c r="J1812" s="22">
        <f t="shared" si="432"/>
        <v>-0.48375256290319574</v>
      </c>
      <c r="K1812" s="27">
        <f t="shared" si="433"/>
        <v>2.7379116824684198E-2</v>
      </c>
      <c r="L1812" s="5">
        <f t="shared" si="434"/>
        <v>3.8320092098292326E-2</v>
      </c>
      <c r="M1812" s="33">
        <f t="shared" si="425"/>
        <v>0.42066205869996459</v>
      </c>
      <c r="N1812" s="24">
        <f t="shared" si="435"/>
        <v>2.5126056320176033</v>
      </c>
      <c r="O1812" s="24">
        <f t="shared" si="436"/>
        <v>2.543223755605803</v>
      </c>
      <c r="P1812" s="24">
        <f t="shared" si="437"/>
        <v>70.575498168379013</v>
      </c>
      <c r="Q1812" s="4">
        <f t="shared" si="438"/>
        <v>38.320092098292328</v>
      </c>
    </row>
    <row r="1813" spans="2:17" x14ac:dyDescent="0.2">
      <c r="B1813" s="5">
        <f t="shared" si="427"/>
        <v>0.17899999999999661</v>
      </c>
      <c r="D1813" s="25">
        <f t="shared" si="428"/>
        <v>4.1997697542691839E-7</v>
      </c>
      <c r="E1813" s="18">
        <f t="shared" si="429"/>
        <v>4.1802819687207436E-5</v>
      </c>
      <c r="F1813" s="26">
        <f t="shared" si="430"/>
        <v>4.2311891390158337E-5</v>
      </c>
      <c r="G1813" s="17">
        <f t="shared" si="426"/>
        <v>-20412082.392133243</v>
      </c>
      <c r="H1813" s="10">
        <f t="shared" si="431"/>
        <v>7055506.1597735202</v>
      </c>
      <c r="I1813" s="21">
        <f t="shared" si="424"/>
        <v>-1448.0889762376535</v>
      </c>
      <c r="J1813" s="22">
        <f t="shared" si="432"/>
        <v>-0.48269632541255114</v>
      </c>
      <c r="K1813" s="27">
        <f t="shared" si="433"/>
        <v>2.7330794380268409E-2</v>
      </c>
      <c r="L1813" s="5">
        <f t="shared" si="434"/>
        <v>3.8322827593852575E-2</v>
      </c>
      <c r="M1813" s="33">
        <f t="shared" si="425"/>
        <v>0.41997697542691836</v>
      </c>
      <c r="N1813" s="24">
        <f t="shared" si="435"/>
        <v>2.508169181232446</v>
      </c>
      <c r="O1813" s="24">
        <f t="shared" si="436"/>
        <v>2.5387134834095004</v>
      </c>
      <c r="P1813" s="24">
        <f t="shared" si="437"/>
        <v>70.555061597735204</v>
      </c>
      <c r="Q1813" s="4">
        <f t="shared" si="438"/>
        <v>38.322827593852573</v>
      </c>
    </row>
    <row r="1814" spans="2:17" x14ac:dyDescent="0.2">
      <c r="B1814" s="5">
        <f t="shared" si="427"/>
        <v>0.1790999999999966</v>
      </c>
      <c r="D1814" s="25">
        <f t="shared" si="428"/>
        <v>4.1929310153685691E-7</v>
      </c>
      <c r="E1814" s="18">
        <f t="shared" si="429"/>
        <v>4.1729040301126687E-5</v>
      </c>
      <c r="F1814" s="26">
        <f t="shared" si="430"/>
        <v>4.2236875778767249E-5</v>
      </c>
      <c r="G1814" s="17">
        <f t="shared" si="426"/>
        <v>-20362868.118036013</v>
      </c>
      <c r="H1814" s="10">
        <f t="shared" si="431"/>
        <v>7053467.4122480117</v>
      </c>
      <c r="I1814" s="21">
        <f t="shared" si="424"/>
        <v>-1444.9278654683876</v>
      </c>
      <c r="J1814" s="22">
        <f t="shared" si="432"/>
        <v>-0.48164262182279588</v>
      </c>
      <c r="K1814" s="27">
        <f t="shared" si="433"/>
        <v>2.7282577432906643E-2</v>
      </c>
      <c r="L1814" s="5">
        <f t="shared" si="434"/>
        <v>3.8325558262443236E-2</v>
      </c>
      <c r="M1814" s="33">
        <f t="shared" si="425"/>
        <v>0.41929310153685689</v>
      </c>
      <c r="N1814" s="24">
        <f t="shared" si="435"/>
        <v>2.5037424180676013</v>
      </c>
      <c r="O1814" s="24">
        <f t="shared" si="436"/>
        <v>2.5342125467260348</v>
      </c>
      <c r="P1814" s="24">
        <f t="shared" si="437"/>
        <v>70.534674122480126</v>
      </c>
      <c r="Q1814" s="4">
        <f t="shared" si="438"/>
        <v>38.325558262443238</v>
      </c>
    </row>
    <row r="1815" spans="2:17" x14ac:dyDescent="0.2">
      <c r="B1815" s="5">
        <f t="shared" si="427"/>
        <v>0.17919999999999658</v>
      </c>
      <c r="D1815" s="25">
        <f t="shared" si="428"/>
        <v>4.1861043438919221E-7</v>
      </c>
      <c r="E1815" s="18">
        <f t="shared" si="429"/>
        <v>4.1655421989428108E-5</v>
      </c>
      <c r="F1815" s="26">
        <f t="shared" si="430"/>
        <v>4.2162015450637569E-5</v>
      </c>
      <c r="G1815" s="17">
        <f t="shared" si="426"/>
        <v>-20313419.105622489</v>
      </c>
      <c r="H1815" s="10">
        <f t="shared" si="431"/>
        <v>7051433.5978868287</v>
      </c>
      <c r="I1815" s="21">
        <f t="shared" si="424"/>
        <v>-1441.7743922206791</v>
      </c>
      <c r="J1815" s="22">
        <f t="shared" si="432"/>
        <v>-0.48059146407355974</v>
      </c>
      <c r="K1815" s="27">
        <f t="shared" si="433"/>
        <v>2.7234465728611826E-2</v>
      </c>
      <c r="L1815" s="5">
        <f t="shared" si="434"/>
        <v>3.8328284114601312E-2</v>
      </c>
      <c r="M1815" s="33">
        <f t="shared" si="425"/>
        <v>0.41861043438919221</v>
      </c>
      <c r="N1815" s="24">
        <f t="shared" si="435"/>
        <v>2.4993253193656866</v>
      </c>
      <c r="O1815" s="24">
        <f t="shared" si="436"/>
        <v>2.5297209270382544</v>
      </c>
      <c r="P1815" s="24">
        <f t="shared" si="437"/>
        <v>70.514335978868289</v>
      </c>
      <c r="Q1815" s="4">
        <f t="shared" si="438"/>
        <v>38.32828411460131</v>
      </c>
    </row>
    <row r="1816" spans="2:17" x14ac:dyDescent="0.2">
      <c r="B1816" s="5">
        <f t="shared" si="427"/>
        <v>0.17929999999999657</v>
      </c>
      <c r="D1816" s="25">
        <f t="shared" si="428"/>
        <v>4.1792897134967215E-7</v>
      </c>
      <c r="E1816" s="18">
        <f t="shared" si="429"/>
        <v>4.1581964364320666E-5</v>
      </c>
      <c r="F1816" s="26">
        <f t="shared" si="430"/>
        <v>4.2087310096810364E-5</v>
      </c>
      <c r="G1816" s="17">
        <f t="shared" si="426"/>
        <v>-20263738.448378421</v>
      </c>
      <c r="H1816" s="10">
        <f t="shared" si="431"/>
        <v>7049404.740009129</v>
      </c>
      <c r="I1816" s="21">
        <f t="shared" ref="I1816:I1879" si="439">$E$9*$I$4-H1816*$I$7-$E$14*K1815</f>
        <v>-1438.6285918445571</v>
      </c>
      <c r="J1816" s="22">
        <f t="shared" si="432"/>
        <v>-0.47954286394818574</v>
      </c>
      <c r="K1816" s="27">
        <f t="shared" si="433"/>
        <v>2.7186459012210739E-2</v>
      </c>
      <c r="L1816" s="5">
        <f t="shared" si="434"/>
        <v>3.8331005160838351E-2</v>
      </c>
      <c r="M1816" s="33">
        <f t="shared" ref="M1816:M1879" si="440">D1816*1000000</f>
        <v>0.41792897134967216</v>
      </c>
      <c r="N1816" s="24">
        <f t="shared" si="435"/>
        <v>2.49491786185924</v>
      </c>
      <c r="O1816" s="24">
        <f t="shared" si="436"/>
        <v>2.5252386058086218</v>
      </c>
      <c r="P1816" s="24">
        <f t="shared" si="437"/>
        <v>70.49404740009129</v>
      </c>
      <c r="Q1816" s="4">
        <f t="shared" si="438"/>
        <v>38.331005160838352</v>
      </c>
    </row>
    <row r="1817" spans="2:17" x14ac:dyDescent="0.2">
      <c r="B1817" s="5">
        <f t="shared" si="427"/>
        <v>0.17939999999999656</v>
      </c>
      <c r="D1817" s="25">
        <f t="shared" si="428"/>
        <v>4.1724870979041259E-7</v>
      </c>
      <c r="E1817" s="18">
        <f t="shared" si="429"/>
        <v>4.1508667036202311E-5</v>
      </c>
      <c r="F1817" s="26">
        <f t="shared" si="430"/>
        <v>4.2012759407978894E-5</v>
      </c>
      <c r="G1817" s="17">
        <f t="shared" ref="G1817:G1880" si="441">$E$19/$E$11*(E1816-F1816)</f>
        <v>-20213829.299587924</v>
      </c>
      <c r="H1817" s="10">
        <f t="shared" si="431"/>
        <v>7047380.861621731</v>
      </c>
      <c r="I1817" s="21">
        <f t="shared" si="439"/>
        <v>-1435.4904992119821</v>
      </c>
      <c r="J1817" s="22">
        <f t="shared" si="432"/>
        <v>-0.47849683307066071</v>
      </c>
      <c r="K1817" s="27">
        <f t="shared" si="433"/>
        <v>2.7138557027359796E-2</v>
      </c>
      <c r="L1817" s="5">
        <f t="shared" si="434"/>
        <v>3.8333721411640327E-2</v>
      </c>
      <c r="M1817" s="33">
        <f t="shared" si="440"/>
        <v>0.41724870979041256</v>
      </c>
      <c r="N1817" s="24">
        <f t="shared" si="435"/>
        <v>2.4905200221721389</v>
      </c>
      <c r="O1817" s="24">
        <f t="shared" si="436"/>
        <v>2.5207655644787335</v>
      </c>
      <c r="P1817" s="24">
        <f t="shared" si="437"/>
        <v>70.473808616217312</v>
      </c>
      <c r="Q1817" s="4">
        <f t="shared" si="438"/>
        <v>38.333721411640326</v>
      </c>
    </row>
    <row r="1818" spans="2:17" x14ac:dyDescent="0.2">
      <c r="B1818" s="5">
        <f t="shared" si="427"/>
        <v>0.17949999999999655</v>
      </c>
      <c r="D1818" s="25">
        <f t="shared" si="428"/>
        <v>4.165696470899194E-7</v>
      </c>
      <c r="E1818" s="18">
        <f t="shared" si="429"/>
        <v>4.143552961368407E-5</v>
      </c>
      <c r="F1818" s="26">
        <f t="shared" si="430"/>
        <v>4.1938363074479983E-5</v>
      </c>
      <c r="G1818" s="17">
        <f t="shared" si="441"/>
        <v>-20163694.871063322</v>
      </c>
      <c r="H1818" s="10">
        <f t="shared" si="431"/>
        <v>7045361.9854131984</v>
      </c>
      <c r="I1818" s="21">
        <f t="shared" si="439"/>
        <v>-1432.3601487078288</v>
      </c>
      <c r="J1818" s="22">
        <f t="shared" si="432"/>
        <v>-0.47745338290260958</v>
      </c>
      <c r="K1818" s="27">
        <f t="shared" si="433"/>
        <v>2.7090759516561133E-2</v>
      </c>
      <c r="L1818" s="5">
        <f t="shared" si="434"/>
        <v>3.8336432877467526E-2</v>
      </c>
      <c r="M1818" s="33">
        <f t="shared" si="440"/>
        <v>0.41656964708991939</v>
      </c>
      <c r="N1818" s="24">
        <f t="shared" si="435"/>
        <v>2.4861317768210442</v>
      </c>
      <c r="O1818" s="24">
        <f t="shared" si="436"/>
        <v>2.5163017844687992</v>
      </c>
      <c r="P1818" s="24">
        <f t="shared" si="437"/>
        <v>70.453619854131986</v>
      </c>
      <c r="Q1818" s="4">
        <f t="shared" si="438"/>
        <v>38.336432877467523</v>
      </c>
    </row>
    <row r="1819" spans="2:17" x14ac:dyDescent="0.2">
      <c r="B1819" s="5">
        <f t="shared" si="427"/>
        <v>0.17959999999999654</v>
      </c>
      <c r="D1819" s="25">
        <f t="shared" si="428"/>
        <v>4.1589178063311896E-7</v>
      </c>
      <c r="E1819" s="18">
        <f t="shared" si="429"/>
        <v>4.1362551703614577E-5</v>
      </c>
      <c r="F1819" s="26">
        <f t="shared" si="430"/>
        <v>4.1864120786286786E-5</v>
      </c>
      <c r="G1819" s="17">
        <f t="shared" si="441"/>
        <v>-20113338.431836527</v>
      </c>
      <c r="H1819" s="10">
        <f t="shared" si="431"/>
        <v>7043348.1337480536</v>
      </c>
      <c r="I1819" s="21">
        <f t="shared" si="439"/>
        <v>-1429.2375742210627</v>
      </c>
      <c r="J1819" s="22">
        <f t="shared" si="432"/>
        <v>-0.47641252474035423</v>
      </c>
      <c r="K1819" s="27">
        <f t="shared" si="433"/>
        <v>2.7043066221178986E-2</v>
      </c>
      <c r="L1819" s="5">
        <f t="shared" si="434"/>
        <v>3.8339139568754413E-2</v>
      </c>
      <c r="M1819" s="33">
        <f t="shared" si="440"/>
        <v>0.41589178063311893</v>
      </c>
      <c r="N1819" s="24">
        <f t="shared" si="435"/>
        <v>2.4817531022168748</v>
      </c>
      <c r="O1819" s="24">
        <f t="shared" si="436"/>
        <v>2.5118472471772071</v>
      </c>
      <c r="P1819" s="24">
        <f t="shared" si="437"/>
        <v>70.433481337480544</v>
      </c>
      <c r="Q1819" s="4">
        <f t="shared" si="438"/>
        <v>38.339139568754412</v>
      </c>
    </row>
    <row r="1820" spans="2:17" x14ac:dyDescent="0.2">
      <c r="B1820" s="5">
        <f t="shared" si="427"/>
        <v>0.17969999999999653</v>
      </c>
      <c r="D1820" s="25">
        <f t="shared" si="428"/>
        <v>4.1521510781139713E-7</v>
      </c>
      <c r="E1820" s="18">
        <f t="shared" si="429"/>
        <v>4.1289732911105128E-5</v>
      </c>
      <c r="F1820" s="26">
        <f t="shared" si="430"/>
        <v>4.1790032233002927E-5</v>
      </c>
      <c r="G1820" s="17">
        <f t="shared" si="441"/>
        <v>-20062763.306888342</v>
      </c>
      <c r="H1820" s="10">
        <f t="shared" si="431"/>
        <v>7041339.3286611177</v>
      </c>
      <c r="I1820" s="21">
        <f t="shared" si="439"/>
        <v>-1426.1228091361252</v>
      </c>
      <c r="J1820" s="22">
        <f t="shared" si="432"/>
        <v>-0.47537426971204172</v>
      </c>
      <c r="K1820" s="27">
        <f t="shared" si="433"/>
        <v>2.6995476881456367E-2</v>
      </c>
      <c r="L1820" s="5">
        <f t="shared" si="434"/>
        <v>3.8341841495909544E-2</v>
      </c>
      <c r="M1820" s="33">
        <f t="shared" si="440"/>
        <v>0.41521510781139714</v>
      </c>
      <c r="N1820" s="24">
        <f t="shared" si="435"/>
        <v>2.4773839746663078</v>
      </c>
      <c r="O1820" s="24">
        <f t="shared" si="436"/>
        <v>2.5074019339801756</v>
      </c>
      <c r="P1820" s="24">
        <f t="shared" si="437"/>
        <v>70.413393286611182</v>
      </c>
      <c r="Q1820" s="4">
        <f t="shared" si="438"/>
        <v>38.341841495909541</v>
      </c>
    </row>
    <row r="1821" spans="2:17" x14ac:dyDescent="0.2">
      <c r="B1821" s="5">
        <f t="shared" si="427"/>
        <v>0.17979999999999652</v>
      </c>
      <c r="D1821" s="25">
        <f t="shared" si="428"/>
        <v>4.1453962602261448E-7</v>
      </c>
      <c r="E1821" s="18">
        <f t="shared" si="429"/>
        <v>4.1217072839555109E-5</v>
      </c>
      <c r="F1821" s="26">
        <f t="shared" si="430"/>
        <v>4.1716097103854673E-5</v>
      </c>
      <c r="G1821" s="17">
        <f t="shared" si="441"/>
        <v>-20011972.875911947</v>
      </c>
      <c r="H1821" s="10">
        <f t="shared" si="431"/>
        <v>7039335.5918519776</v>
      </c>
      <c r="I1821" s="21">
        <f t="shared" si="439"/>
        <v>-1423.0158863244919</v>
      </c>
      <c r="J1821" s="22">
        <f t="shared" si="432"/>
        <v>-0.47433862877483063</v>
      </c>
      <c r="K1821" s="27">
        <f t="shared" si="433"/>
        <v>2.6947991236532024E-2</v>
      </c>
      <c r="L1821" s="5">
        <f t="shared" si="434"/>
        <v>3.8344538669315441E-2</v>
      </c>
      <c r="M1821" s="33">
        <f t="shared" si="440"/>
        <v>0.41453962602261446</v>
      </c>
      <c r="N1821" s="24">
        <f t="shared" si="435"/>
        <v>2.4730243703733064</v>
      </c>
      <c r="O1821" s="24">
        <f t="shared" si="436"/>
        <v>2.5029658262312804</v>
      </c>
      <c r="P1821" s="24">
        <f t="shared" si="437"/>
        <v>70.393355918519788</v>
      </c>
      <c r="Q1821" s="4">
        <f t="shared" si="438"/>
        <v>38.34453866931544</v>
      </c>
    </row>
    <row r="1822" spans="2:17" x14ac:dyDescent="0.2">
      <c r="B1822" s="5">
        <f t="shared" si="427"/>
        <v>0.17989999999999651</v>
      </c>
      <c r="D1822" s="25">
        <f t="shared" si="428"/>
        <v>4.138653326711402E-7</v>
      </c>
      <c r="E1822" s="18">
        <f t="shared" si="429"/>
        <v>4.1144571090677899E-5</v>
      </c>
      <c r="F1822" s="26">
        <f t="shared" si="430"/>
        <v>4.1642315087685508E-5</v>
      </c>
      <c r="G1822" s="17">
        <f t="shared" si="441"/>
        <v>-19960970.571982559</v>
      </c>
      <c r="H1822" s="10">
        <f t="shared" si="431"/>
        <v>7037336.9446795825</v>
      </c>
      <c r="I1822" s="21">
        <f t="shared" si="439"/>
        <v>-1419.9168381364459</v>
      </c>
      <c r="J1822" s="22">
        <f t="shared" si="432"/>
        <v>-0.47330561271214866</v>
      </c>
      <c r="K1822" s="27">
        <f t="shared" si="433"/>
        <v>2.6900609024457674E-2</v>
      </c>
      <c r="L1822" s="5">
        <f t="shared" si="434"/>
        <v>3.8347231099328492E-2</v>
      </c>
      <c r="M1822" s="33">
        <f t="shared" si="440"/>
        <v>0.41386533267114017</v>
      </c>
      <c r="N1822" s="24">
        <f t="shared" si="435"/>
        <v>2.4686742654406739</v>
      </c>
      <c r="O1822" s="24">
        <f t="shared" si="436"/>
        <v>2.4985389052611304</v>
      </c>
      <c r="P1822" s="24">
        <f t="shared" si="437"/>
        <v>70.373369446795834</v>
      </c>
      <c r="Q1822" s="4">
        <f t="shared" si="438"/>
        <v>38.347231099328489</v>
      </c>
    </row>
    <row r="1823" spans="2:17" x14ac:dyDescent="0.2">
      <c r="B1823" s="5">
        <f t="shared" si="427"/>
        <v>0.1799999999999965</v>
      </c>
      <c r="D1823" s="25">
        <f t="shared" si="428"/>
        <v>4.1319222516787746E-7</v>
      </c>
      <c r="E1823" s="18">
        <f t="shared" si="429"/>
        <v>4.1072227264527187E-5</v>
      </c>
      <c r="F1823" s="26">
        <f t="shared" si="430"/>
        <v>4.1568685872950393E-5</v>
      </c>
      <c r="G1823" s="17">
        <f t="shared" si="441"/>
        <v>-19909759.880304378</v>
      </c>
      <c r="H1823" s="10">
        <f t="shared" si="431"/>
        <v>7035343.4081569677</v>
      </c>
      <c r="I1823" s="21">
        <f t="shared" si="439"/>
        <v>-1416.8256963930337</v>
      </c>
      <c r="J1823" s="22">
        <f t="shared" si="432"/>
        <v>-0.47227523213101125</v>
      </c>
      <c r="K1823" s="27">
        <f t="shared" si="433"/>
        <v>2.6853329982215516E-2</v>
      </c>
      <c r="L1823" s="5">
        <f t="shared" si="434"/>
        <v>3.8349918796278824E-2</v>
      </c>
      <c r="M1823" s="33">
        <f t="shared" si="440"/>
        <v>0.41319222516787746</v>
      </c>
      <c r="N1823" s="24">
        <f t="shared" si="435"/>
        <v>2.4643336358716312</v>
      </c>
      <c r="O1823" s="24">
        <f t="shared" si="436"/>
        <v>2.4941211523770237</v>
      </c>
      <c r="P1823" s="24">
        <f t="shared" si="437"/>
        <v>70.353434081569688</v>
      </c>
      <c r="Q1823" s="4">
        <f t="shared" si="438"/>
        <v>38.349918796278821</v>
      </c>
    </row>
    <row r="1824" spans="2:17" x14ac:dyDescent="0.2">
      <c r="B1824" s="5">
        <f t="shared" si="427"/>
        <v>0.18009999999999649</v>
      </c>
      <c r="D1824" s="25">
        <f t="shared" si="428"/>
        <v>4.1252030093029398E-7</v>
      </c>
      <c r="E1824" s="18">
        <f t="shared" si="429"/>
        <v>4.1000040959523696E-5</v>
      </c>
      <c r="F1824" s="26">
        <f t="shared" si="430"/>
        <v>4.1495209147710932E-5</v>
      </c>
      <c r="G1824" s="17">
        <f t="shared" si="441"/>
        <v>-19858344.33692826</v>
      </c>
      <c r="H1824" s="10">
        <f t="shared" si="431"/>
        <v>7033355.0029461058</v>
      </c>
      <c r="I1824" s="21">
        <f t="shared" si="439"/>
        <v>-1413.7424923782289</v>
      </c>
      <c r="J1824" s="22">
        <f t="shared" si="432"/>
        <v>-0.47124749745940964</v>
      </c>
      <c r="K1824" s="27">
        <f t="shared" si="433"/>
        <v>2.6806153845735994E-2</v>
      </c>
      <c r="L1824" s="5">
        <f t="shared" si="434"/>
        <v>3.8352601770470222E-2</v>
      </c>
      <c r="M1824" s="33">
        <f t="shared" si="440"/>
        <v>0.41252030093029396</v>
      </c>
      <c r="N1824" s="24">
        <f t="shared" si="435"/>
        <v>2.4600024575714219</v>
      </c>
      <c r="O1824" s="24">
        <f t="shared" si="436"/>
        <v>2.4897125488626557</v>
      </c>
      <c r="P1824" s="24">
        <f t="shared" si="437"/>
        <v>70.333550029461065</v>
      </c>
      <c r="Q1824" s="4">
        <f t="shared" si="438"/>
        <v>38.352601770470223</v>
      </c>
    </row>
    <row r="1825" spans="2:17" x14ac:dyDescent="0.2">
      <c r="B1825" s="5">
        <f t="shared" si="427"/>
        <v>0.18019999999999647</v>
      </c>
      <c r="D1825" s="25">
        <f t="shared" si="428"/>
        <v>4.1184955738244565E-7</v>
      </c>
      <c r="E1825" s="18">
        <f t="shared" si="429"/>
        <v>4.0928011772482334E-5</v>
      </c>
      <c r="F1825" s="26">
        <f t="shared" si="430"/>
        <v>4.1421884599630392E-5</v>
      </c>
      <c r="G1825" s="17">
        <f t="shared" si="441"/>
        <v>-19806727.527489405</v>
      </c>
      <c r="H1825" s="10">
        <f t="shared" si="431"/>
        <v>7031371.7493528845</v>
      </c>
      <c r="I1825" s="21">
        <f t="shared" si="439"/>
        <v>-1410.6672568312761</v>
      </c>
      <c r="J1825" s="22">
        <f t="shared" si="432"/>
        <v>-0.47022241894375871</v>
      </c>
      <c r="K1825" s="27">
        <f t="shared" si="433"/>
        <v>2.6759080349915837E-2</v>
      </c>
      <c r="L1825" s="5">
        <f t="shared" si="434"/>
        <v>3.8355280032180007E-2</v>
      </c>
      <c r="M1825" s="33">
        <f t="shared" si="440"/>
        <v>0.41184955738244566</v>
      </c>
      <c r="N1825" s="24">
        <f t="shared" si="435"/>
        <v>2.4556807063489399</v>
      </c>
      <c r="O1825" s="24">
        <f t="shared" si="436"/>
        <v>2.4853130759778237</v>
      </c>
      <c r="P1825" s="24">
        <f t="shared" si="437"/>
        <v>70.313717493528856</v>
      </c>
      <c r="Q1825" s="4">
        <f t="shared" si="438"/>
        <v>38.355280032180005</v>
      </c>
    </row>
    <row r="1826" spans="2:17" x14ac:dyDescent="0.2">
      <c r="B1826" s="5">
        <f t="shared" si="427"/>
        <v>0.18029999999999646</v>
      </c>
      <c r="D1826" s="25">
        <f t="shared" si="428"/>
        <v>4.1117999195499865E-7</v>
      </c>
      <c r="E1826" s="18">
        <f t="shared" si="429"/>
        <v>4.0856139298639697E-5</v>
      </c>
      <c r="F1826" s="26">
        <f t="shared" si="430"/>
        <v>4.1348711915968991E-5</v>
      </c>
      <c r="G1826" s="17">
        <f t="shared" si="441"/>
        <v>-19754913.085922331</v>
      </c>
      <c r="H1826" s="10">
        <f t="shared" si="431"/>
        <v>7029393.6673222138</v>
      </c>
      <c r="I1826" s="21">
        <f t="shared" si="439"/>
        <v>-1407.6000199392408</v>
      </c>
      <c r="J1826" s="22">
        <f t="shared" si="432"/>
        <v>-0.46920000664641359</v>
      </c>
      <c r="K1826" s="27">
        <f t="shared" si="433"/>
        <v>2.671210922863633E-2</v>
      </c>
      <c r="L1826" s="5">
        <f t="shared" si="434"/>
        <v>3.8357953591658937E-2</v>
      </c>
      <c r="M1826" s="33">
        <f t="shared" si="440"/>
        <v>0.41117999195499866</v>
      </c>
      <c r="N1826" s="24">
        <f t="shared" si="435"/>
        <v>2.451368357918382</v>
      </c>
      <c r="O1826" s="24">
        <f t="shared" si="436"/>
        <v>2.4809227149581394</v>
      </c>
      <c r="P1826" s="24">
        <f t="shared" si="437"/>
        <v>70.293936673222149</v>
      </c>
      <c r="Q1826" s="4">
        <f t="shared" si="438"/>
        <v>38.357953591658941</v>
      </c>
    </row>
    <row r="1827" spans="2:17" x14ac:dyDescent="0.2">
      <c r="B1827" s="5">
        <f t="shared" si="427"/>
        <v>0.18039999999999645</v>
      </c>
      <c r="D1827" s="25">
        <f t="shared" si="428"/>
        <v>4.1051160208526665E-7</v>
      </c>
      <c r="E1827" s="18">
        <f t="shared" si="429"/>
        <v>4.078442313168201E-5</v>
      </c>
      <c r="F1827" s="26">
        <f t="shared" si="430"/>
        <v>4.1275690783581216E-5</v>
      </c>
      <c r="G1827" s="17">
        <f t="shared" si="441"/>
        <v>-19702904.693171743</v>
      </c>
      <c r="H1827" s="10">
        <f t="shared" si="431"/>
        <v>7027420.7764332592</v>
      </c>
      <c r="I1827" s="21">
        <f t="shared" si="439"/>
        <v>-1404.5408113297474</v>
      </c>
      <c r="J1827" s="22">
        <f t="shared" si="432"/>
        <v>-0.46818027044324911</v>
      </c>
      <c r="K1827" s="27">
        <f t="shared" si="433"/>
        <v>2.6665240214781848E-2</v>
      </c>
      <c r="L1827" s="5">
        <f t="shared" si="434"/>
        <v>3.8360622459131105E-2</v>
      </c>
      <c r="M1827" s="33">
        <f t="shared" si="440"/>
        <v>0.41051160208526666</v>
      </c>
      <c r="N1827" s="24">
        <f t="shared" si="435"/>
        <v>2.4470653879009205</v>
      </c>
      <c r="O1827" s="24">
        <f t="shared" si="436"/>
        <v>2.4765414470148728</v>
      </c>
      <c r="P1827" s="24">
        <f t="shared" si="437"/>
        <v>70.274207764332601</v>
      </c>
      <c r="Q1827" s="4">
        <f t="shared" si="438"/>
        <v>38.360622459131108</v>
      </c>
    </row>
    <row r="1828" spans="2:17" x14ac:dyDescent="0.2">
      <c r="B1828" s="5">
        <f t="shared" si="427"/>
        <v>0.18049999999999644</v>
      </c>
      <c r="D1828" s="25">
        <f t="shared" si="428"/>
        <v>4.098443852172244E-7</v>
      </c>
      <c r="E1828" s="18">
        <f t="shared" si="429"/>
        <v>4.0712862863773378E-5</v>
      </c>
      <c r="F1828" s="26">
        <f t="shared" si="430"/>
        <v>4.1202820888911204E-5</v>
      </c>
      <c r="G1828" s="17">
        <f t="shared" si="441"/>
        <v>-19650706.075968217</v>
      </c>
      <c r="H1828" s="10">
        <f t="shared" si="431"/>
        <v>7025453.0958948024</v>
      </c>
      <c r="I1828" s="21">
        <f t="shared" si="439"/>
        <v>-1401.4896600639174</v>
      </c>
      <c r="J1828" s="22">
        <f t="shared" si="432"/>
        <v>-0.46716322002130584</v>
      </c>
      <c r="K1828" s="27">
        <f t="shared" si="433"/>
        <v>2.6618473040258619E-2</v>
      </c>
      <c r="L1828" s="5">
        <f t="shared" si="434"/>
        <v>3.8363286644793861E-2</v>
      </c>
      <c r="M1828" s="33">
        <f t="shared" si="440"/>
        <v>0.40984438521722438</v>
      </c>
      <c r="N1828" s="24">
        <f t="shared" si="435"/>
        <v>2.4427717718264028</v>
      </c>
      <c r="O1828" s="24">
        <f t="shared" si="436"/>
        <v>2.4721692533346724</v>
      </c>
      <c r="P1828" s="24">
        <f t="shared" si="437"/>
        <v>70.254530958948024</v>
      </c>
      <c r="Q1828" s="4">
        <f t="shared" si="438"/>
        <v>38.36328664479386</v>
      </c>
    </row>
    <row r="1829" spans="2:17" x14ac:dyDescent="0.2">
      <c r="B1829" s="5">
        <f t="shared" si="427"/>
        <v>0.18059999999999643</v>
      </c>
      <c r="D1829" s="25">
        <f t="shared" si="428"/>
        <v>4.0917833880153481E-7</v>
      </c>
      <c r="E1829" s="18">
        <f t="shared" si="429"/>
        <v>4.0641458085584472E-5</v>
      </c>
      <c r="F1829" s="26">
        <f t="shared" si="430"/>
        <v>4.1130101917989945E-5</v>
      </c>
      <c r="G1829" s="17">
        <f t="shared" si="441"/>
        <v>-19598321.005513035</v>
      </c>
      <c r="H1829" s="10">
        <f t="shared" si="431"/>
        <v>7023490.6445407281</v>
      </c>
      <c r="I1829" s="21">
        <f t="shared" si="439"/>
        <v>-1398.4465946294988</v>
      </c>
      <c r="J1829" s="22">
        <f t="shared" si="432"/>
        <v>-0.46614886487649959</v>
      </c>
      <c r="K1829" s="27">
        <f t="shared" si="433"/>
        <v>2.6571807436013728E-2</v>
      </c>
      <c r="L1829" s="5">
        <f t="shared" si="434"/>
        <v>3.8365946158817672E-2</v>
      </c>
      <c r="M1829" s="33">
        <f t="shared" si="440"/>
        <v>0.40917833880153481</v>
      </c>
      <c r="N1829" s="24">
        <f t="shared" si="435"/>
        <v>2.4384874851350684</v>
      </c>
      <c r="O1829" s="24">
        <f t="shared" si="436"/>
        <v>2.4678061150793966</v>
      </c>
      <c r="P1829" s="24">
        <f t="shared" si="437"/>
        <v>70.23490644540729</v>
      </c>
      <c r="Q1829" s="4">
        <f t="shared" si="438"/>
        <v>38.365946158817671</v>
      </c>
    </row>
    <row r="1830" spans="2:17" x14ac:dyDescent="0.2">
      <c r="B1830" s="5">
        <f t="shared" si="427"/>
        <v>0.18069999999999642</v>
      </c>
      <c r="D1830" s="25">
        <f t="shared" si="428"/>
        <v>4.0851346029558284E-7</v>
      </c>
      <c r="E1830" s="18">
        <f t="shared" si="429"/>
        <v>4.0570208386321524E-5</v>
      </c>
      <c r="F1830" s="26">
        <f t="shared" si="430"/>
        <v>4.105753355643361E-5</v>
      </c>
      <c r="G1830" s="17">
        <f t="shared" si="441"/>
        <v>-19545753.296218906</v>
      </c>
      <c r="H1830" s="10">
        <f t="shared" si="431"/>
        <v>7021533.4408256412</v>
      </c>
      <c r="I1830" s="21">
        <f t="shared" si="439"/>
        <v>-1395.4116429341866</v>
      </c>
      <c r="J1830" s="22">
        <f t="shared" si="432"/>
        <v>-0.46513721431139554</v>
      </c>
      <c r="K1830" s="27">
        <f t="shared" si="433"/>
        <v>2.6525243132054333E-2</v>
      </c>
      <c r="L1830" s="5">
        <f t="shared" si="434"/>
        <v>3.8368601011346079E-2</v>
      </c>
      <c r="M1830" s="33">
        <f t="shared" si="440"/>
        <v>0.40851346029558283</v>
      </c>
      <c r="N1830" s="24">
        <f t="shared" si="435"/>
        <v>2.4342125031792916</v>
      </c>
      <c r="O1830" s="24">
        <f t="shared" si="436"/>
        <v>2.4634520133860165</v>
      </c>
      <c r="P1830" s="24">
        <f t="shared" si="437"/>
        <v>70.21533440825641</v>
      </c>
      <c r="Q1830" s="4">
        <f t="shared" si="438"/>
        <v>38.36860101134608</v>
      </c>
    </row>
    <row r="1831" spans="2:17" x14ac:dyDescent="0.2">
      <c r="B1831" s="5">
        <f t="shared" si="427"/>
        <v>0.18079999999999641</v>
      </c>
      <c r="D1831" s="25">
        <f t="shared" si="428"/>
        <v>4.0784974716348061E-7</v>
      </c>
      <c r="E1831" s="18">
        <f t="shared" si="429"/>
        <v>4.0499113353755683E-5</v>
      </c>
      <c r="F1831" s="26">
        <f t="shared" si="430"/>
        <v>4.0985115489439479E-5</v>
      </c>
      <c r="G1831" s="17">
        <f t="shared" si="441"/>
        <v>-19493006.804483447</v>
      </c>
      <c r="H1831" s="10">
        <f t="shared" si="431"/>
        <v>7019581.5028206063</v>
      </c>
      <c r="I1831" s="21">
        <f t="shared" si="439"/>
        <v>-1392.3848322991446</v>
      </c>
      <c r="J1831" s="22">
        <f t="shared" si="432"/>
        <v>-0.46412827743304819</v>
      </c>
      <c r="K1831" s="27">
        <f t="shared" si="433"/>
        <v>2.6478779857467112E-2</v>
      </c>
      <c r="L1831" s="5">
        <f t="shared" si="434"/>
        <v>3.8371251212495558E-2</v>
      </c>
      <c r="M1831" s="33">
        <f t="shared" si="440"/>
        <v>0.4078497471634806</v>
      </c>
      <c r="N1831" s="24">
        <f t="shared" si="435"/>
        <v>2.4299468012253409</v>
      </c>
      <c r="O1831" s="24">
        <f t="shared" si="436"/>
        <v>2.4591069293663685</v>
      </c>
      <c r="P1831" s="24">
        <f t="shared" si="437"/>
        <v>70.19581502820607</v>
      </c>
      <c r="Q1831" s="4">
        <f t="shared" si="438"/>
        <v>38.371251212495558</v>
      </c>
    </row>
    <row r="1832" spans="2:17" x14ac:dyDescent="0.2">
      <c r="B1832" s="5">
        <f t="shared" si="427"/>
        <v>0.1808999999999964</v>
      </c>
      <c r="D1832" s="25">
        <f t="shared" si="428"/>
        <v>4.071871968761114E-7</v>
      </c>
      <c r="E1832" s="18">
        <f t="shared" si="429"/>
        <v>4.0428172574252685E-5</v>
      </c>
      <c r="F1832" s="26">
        <f t="shared" si="430"/>
        <v>4.0912847401786156E-5</v>
      </c>
      <c r="G1832" s="17">
        <f t="shared" si="441"/>
        <v>-19440085.42735184</v>
      </c>
      <c r="H1832" s="10">
        <f t="shared" si="431"/>
        <v>7017634.8482090142</v>
      </c>
      <c r="I1832" s="21">
        <f t="shared" si="439"/>
        <v>-1389.3661894527049</v>
      </c>
      <c r="J1832" s="22">
        <f t="shared" si="432"/>
        <v>-0.46312206315090165</v>
      </c>
      <c r="K1832" s="27">
        <f t="shared" si="433"/>
        <v>2.6432417340437914E-2</v>
      </c>
      <c r="L1832" s="5">
        <f t="shared" si="434"/>
        <v>3.8373896772355455E-2</v>
      </c>
      <c r="M1832" s="33">
        <f t="shared" si="440"/>
        <v>0.40718719687611138</v>
      </c>
      <c r="N1832" s="24">
        <f t="shared" si="435"/>
        <v>2.4256903544551611</v>
      </c>
      <c r="O1832" s="24">
        <f t="shared" si="436"/>
        <v>2.4547708441071694</v>
      </c>
      <c r="P1832" s="24">
        <f t="shared" si="437"/>
        <v>70.176348482090148</v>
      </c>
      <c r="Q1832" s="4">
        <f t="shared" si="438"/>
        <v>38.373896772355458</v>
      </c>
    </row>
    <row r="1833" spans="2:17" x14ac:dyDescent="0.2">
      <c r="B1833" s="5">
        <f t="shared" si="427"/>
        <v>0.18099999999999639</v>
      </c>
      <c r="D1833" s="25">
        <f t="shared" si="428"/>
        <v>4.0652580691113646E-7</v>
      </c>
      <c r="E1833" s="18">
        <f t="shared" si="429"/>
        <v>4.0357385632802865E-5</v>
      </c>
      <c r="F1833" s="26">
        <f t="shared" si="430"/>
        <v>4.0840728977830521E-5</v>
      </c>
      <c r="G1833" s="17">
        <f t="shared" si="441"/>
        <v>-19386993.10133883</v>
      </c>
      <c r="H1833" s="10">
        <f t="shared" si="431"/>
        <v>7015693.49428258</v>
      </c>
      <c r="I1833" s="21">
        <f t="shared" si="439"/>
        <v>-1386.3557405242914</v>
      </c>
      <c r="J1833" s="22">
        <f t="shared" si="432"/>
        <v>-0.46211858017476382</v>
      </c>
      <c r="K1833" s="27">
        <f t="shared" si="433"/>
        <v>2.6386155308271632E-2</v>
      </c>
      <c r="L1833" s="5">
        <f t="shared" si="434"/>
        <v>3.8376537700987888E-2</v>
      </c>
      <c r="M1833" s="33">
        <f t="shared" si="440"/>
        <v>0.40652580691113649</v>
      </c>
      <c r="N1833" s="24">
        <f t="shared" si="435"/>
        <v>2.421443137968172</v>
      </c>
      <c r="O1833" s="24">
        <f t="shared" si="436"/>
        <v>2.4504437386698315</v>
      </c>
      <c r="P1833" s="24">
        <f t="shared" si="437"/>
        <v>70.156934942825799</v>
      </c>
      <c r="Q1833" s="4">
        <f t="shared" si="438"/>
        <v>38.376537700987889</v>
      </c>
    </row>
    <row r="1834" spans="2:17" x14ac:dyDescent="0.2">
      <c r="B1834" s="5">
        <f t="shared" si="427"/>
        <v>0.18109999999999637</v>
      </c>
      <c r="D1834" s="25">
        <f t="shared" si="428"/>
        <v>4.0586557475302887E-7</v>
      </c>
      <c r="E1834" s="18">
        <f t="shared" si="429"/>
        <v>4.0286752113051513E-5</v>
      </c>
      <c r="F1834" s="26">
        <f t="shared" si="430"/>
        <v>4.0768759901507875E-5</v>
      </c>
      <c r="G1834" s="17">
        <f t="shared" si="441"/>
        <v>-19333733.801106263</v>
      </c>
      <c r="H1834" s="10">
        <f t="shared" si="431"/>
        <v>7013757.4579374576</v>
      </c>
      <c r="I1834" s="21">
        <f t="shared" si="439"/>
        <v>-1383.3535110384892</v>
      </c>
      <c r="J1834" s="22">
        <f t="shared" si="432"/>
        <v>-0.46111783701282971</v>
      </c>
      <c r="K1834" s="27">
        <f t="shared" si="433"/>
        <v>2.6339993487412252E-2</v>
      </c>
      <c r="L1834" s="5">
        <f t="shared" si="434"/>
        <v>3.837917400842767E-2</v>
      </c>
      <c r="M1834" s="33">
        <f t="shared" si="440"/>
        <v>0.40586557475302887</v>
      </c>
      <c r="N1834" s="24">
        <f t="shared" si="435"/>
        <v>2.4172051267830907</v>
      </c>
      <c r="O1834" s="24">
        <f t="shared" si="436"/>
        <v>2.4461255940904727</v>
      </c>
      <c r="P1834" s="24">
        <f t="shared" si="437"/>
        <v>70.137574579374586</v>
      </c>
      <c r="Q1834" s="4">
        <f t="shared" si="438"/>
        <v>38.379174008427668</v>
      </c>
    </row>
    <row r="1835" spans="2:17" x14ac:dyDescent="0.2">
      <c r="B1835" s="5">
        <f t="shared" si="427"/>
        <v>0.18119999999999636</v>
      </c>
      <c r="D1835" s="25">
        <f t="shared" si="428"/>
        <v>4.0520649789308371E-7</v>
      </c>
      <c r="E1835" s="18">
        <f t="shared" si="429"/>
        <v>4.0216271597329468E-5</v>
      </c>
      <c r="F1835" s="26">
        <f t="shared" si="430"/>
        <v>4.0696939856330062E-5</v>
      </c>
      <c r="G1835" s="17">
        <f t="shared" si="441"/>
        <v>-19280311.538254496</v>
      </c>
      <c r="H1835" s="10">
        <f t="shared" si="431"/>
        <v>7011826.7556704897</v>
      </c>
      <c r="I1835" s="21">
        <f t="shared" si="439"/>
        <v>-1380.3595259093563</v>
      </c>
      <c r="J1835" s="22">
        <f t="shared" si="432"/>
        <v>-0.46011984196978545</v>
      </c>
      <c r="K1835" s="27">
        <f t="shared" si="433"/>
        <v>2.6293931603463123E-2</v>
      </c>
      <c r="L1835" s="5">
        <f t="shared" si="434"/>
        <v>3.8381805704682213E-2</v>
      </c>
      <c r="M1835" s="33">
        <f t="shared" si="440"/>
        <v>0.40520649789308372</v>
      </c>
      <c r="N1835" s="24">
        <f t="shared" si="435"/>
        <v>2.4129762958397682</v>
      </c>
      <c r="O1835" s="24">
        <f t="shared" si="436"/>
        <v>2.4418163913798039</v>
      </c>
      <c r="P1835" s="24">
        <f t="shared" si="437"/>
        <v>70.118267556704907</v>
      </c>
      <c r="Q1835" s="4">
        <f t="shared" si="438"/>
        <v>38.381805704682215</v>
      </c>
    </row>
    <row r="1836" spans="2:17" x14ac:dyDescent="0.2">
      <c r="B1836" s="5">
        <f t="shared" si="427"/>
        <v>0.18129999999999635</v>
      </c>
      <c r="D1836" s="25">
        <f t="shared" si="428"/>
        <v>4.0454857382944687E-7</v>
      </c>
      <c r="E1836" s="18">
        <f t="shared" si="429"/>
        <v>4.0145943666684077E-5</v>
      </c>
      <c r="F1836" s="26">
        <f t="shared" si="430"/>
        <v>4.0625268525385926E-5</v>
      </c>
      <c r="G1836" s="17">
        <f t="shared" si="441"/>
        <v>-19226730.36002377</v>
      </c>
      <c r="H1836" s="10">
        <f t="shared" si="431"/>
        <v>7009901.4035755759</v>
      </c>
      <c r="I1836" s="21">
        <f t="shared" si="439"/>
        <v>-1377.3738094348869</v>
      </c>
      <c r="J1836" s="22">
        <f t="shared" si="432"/>
        <v>-0.45912460314496228</v>
      </c>
      <c r="K1836" s="27">
        <f t="shared" si="433"/>
        <v>2.6247969381207385E-2</v>
      </c>
      <c r="L1836" s="5">
        <f t="shared" si="434"/>
        <v>3.8384432799731444E-2</v>
      </c>
      <c r="M1836" s="33">
        <f t="shared" si="440"/>
        <v>0.40454857382944687</v>
      </c>
      <c r="N1836" s="24">
        <f t="shared" si="435"/>
        <v>2.4087566200010446</v>
      </c>
      <c r="O1836" s="24">
        <f t="shared" si="436"/>
        <v>2.4375161115231556</v>
      </c>
      <c r="P1836" s="24">
        <f t="shared" si="437"/>
        <v>70.099014035755758</v>
      </c>
      <c r="Q1836" s="4">
        <f t="shared" si="438"/>
        <v>38.384432799731442</v>
      </c>
    </row>
    <row r="1837" spans="2:17" x14ac:dyDescent="0.2">
      <c r="B1837" s="5">
        <f t="shared" si="427"/>
        <v>0.18139999999999634</v>
      </c>
      <c r="D1837" s="25">
        <f t="shared" si="428"/>
        <v>4.0389180006714045E-7</v>
      </c>
      <c r="E1837" s="18">
        <f t="shared" si="429"/>
        <v>4.0075767900910372E-5</v>
      </c>
      <c r="F1837" s="26">
        <f t="shared" si="430"/>
        <v>4.0553745591341836E-5</v>
      </c>
      <c r="G1837" s="17">
        <f t="shared" si="441"/>
        <v>-19172994.348073956</v>
      </c>
      <c r="H1837" s="10">
        <f t="shared" si="431"/>
        <v>7007981.4173401706</v>
      </c>
      <c r="I1837" s="21">
        <f t="shared" si="439"/>
        <v>-1374.3963852916913</v>
      </c>
      <c r="J1837" s="22">
        <f t="shared" si="432"/>
        <v>-0.45813212843056378</v>
      </c>
      <c r="K1837" s="27">
        <f t="shared" si="433"/>
        <v>2.6202106544628609E-2</v>
      </c>
      <c r="L1837" s="5">
        <f t="shared" si="434"/>
        <v>3.8387055303527734E-2</v>
      </c>
      <c r="M1837" s="33">
        <f t="shared" si="440"/>
        <v>0.40389180006714043</v>
      </c>
      <c r="N1837" s="24">
        <f t="shared" si="435"/>
        <v>2.4045460740546223</v>
      </c>
      <c r="O1837" s="24">
        <f t="shared" si="436"/>
        <v>2.4332247354805103</v>
      </c>
      <c r="P1837" s="24">
        <f t="shared" si="437"/>
        <v>70.079814173401715</v>
      </c>
      <c r="Q1837" s="4">
        <f t="shared" si="438"/>
        <v>38.387055303527731</v>
      </c>
    </row>
    <row r="1838" spans="2:17" x14ac:dyDescent="0.2">
      <c r="B1838" s="5">
        <f t="shared" si="427"/>
        <v>0.18149999999999633</v>
      </c>
      <c r="D1838" s="25">
        <f t="shared" si="428"/>
        <v>4.0323617411806786E-7</v>
      </c>
      <c r="E1838" s="18">
        <f t="shared" si="429"/>
        <v>4.00057438785826E-5</v>
      </c>
      <c r="F1838" s="26">
        <f t="shared" si="430"/>
        <v>4.0482370736440628E-5</v>
      </c>
      <c r="G1838" s="17">
        <f t="shared" si="441"/>
        <v>-19119107.617258586</v>
      </c>
      <c r="H1838" s="10">
        <f t="shared" si="431"/>
        <v>7006066.8122419035</v>
      </c>
      <c r="I1838" s="21">
        <f t="shared" si="439"/>
        <v>-1371.427276529849</v>
      </c>
      <c r="J1838" s="22">
        <f t="shared" si="432"/>
        <v>-0.45714242550994966</v>
      </c>
      <c r="K1838" s="27">
        <f t="shared" si="433"/>
        <v>2.6156342816931584E-2</v>
      </c>
      <c r="L1838" s="5">
        <f t="shared" si="434"/>
        <v>3.8389673225995812E-2</v>
      </c>
      <c r="M1838" s="33">
        <f t="shared" si="440"/>
        <v>0.40323617411806789</v>
      </c>
      <c r="N1838" s="24">
        <f t="shared" si="435"/>
        <v>2.400344632714956</v>
      </c>
      <c r="O1838" s="24">
        <f t="shared" si="436"/>
        <v>2.4289422441864374</v>
      </c>
      <c r="P1838" s="24">
        <f t="shared" si="437"/>
        <v>70.060668122419045</v>
      </c>
      <c r="Q1838" s="4">
        <f t="shared" si="438"/>
        <v>38.389673225995814</v>
      </c>
    </row>
    <row r="1839" spans="2:17" x14ac:dyDescent="0.2">
      <c r="B1839" s="5">
        <f t="shared" si="427"/>
        <v>0.18159999999999632</v>
      </c>
      <c r="D1839" s="25">
        <f t="shared" si="428"/>
        <v>4.0258169350104767E-7</v>
      </c>
      <c r="E1839" s="18">
        <f t="shared" si="429"/>
        <v>3.9935871177085945E-5</v>
      </c>
      <c r="F1839" s="26">
        <f t="shared" si="430"/>
        <v>4.0411143642503779E-5</v>
      </c>
      <c r="G1839" s="17">
        <f t="shared" si="441"/>
        <v>-19065074.314321104</v>
      </c>
      <c r="H1839" s="10">
        <f t="shared" si="431"/>
        <v>7004157.6031453246</v>
      </c>
      <c r="I1839" s="21">
        <f t="shared" si="439"/>
        <v>-1368.4665055679702</v>
      </c>
      <c r="J1839" s="22">
        <f t="shared" si="432"/>
        <v>-0.45615550185599008</v>
      </c>
      <c r="K1839" s="27">
        <f t="shared" si="433"/>
        <v>2.6110677920563288E-2</v>
      </c>
      <c r="L1839" s="5">
        <f t="shared" si="434"/>
        <v>3.8392286577032683E-2</v>
      </c>
      <c r="M1839" s="33">
        <f t="shared" si="440"/>
        <v>0.40258169350104767</v>
      </c>
      <c r="N1839" s="24">
        <f t="shared" si="435"/>
        <v>2.3961522706251568</v>
      </c>
      <c r="O1839" s="24">
        <f t="shared" si="436"/>
        <v>2.4246686185502266</v>
      </c>
      <c r="P1839" s="24">
        <f t="shared" si="437"/>
        <v>70.041576031453246</v>
      </c>
      <c r="Q1839" s="4">
        <f t="shared" si="438"/>
        <v>38.392286577032685</v>
      </c>
    </row>
    <row r="1840" spans="2:17" x14ac:dyDescent="0.2">
      <c r="B1840" s="5">
        <f t="shared" si="427"/>
        <v>0.18169999999999631</v>
      </c>
      <c r="D1840" s="25">
        <f t="shared" si="428"/>
        <v>4.0192835574183057E-7</v>
      </c>
      <c r="E1840" s="18">
        <f t="shared" si="429"/>
        <v>3.9866149372648555E-5</v>
      </c>
      <c r="F1840" s="26">
        <f t="shared" si="430"/>
        <v>4.0340063990932321E-5</v>
      </c>
      <c r="G1840" s="17">
        <f t="shared" si="441"/>
        <v>-19010898.616713345</v>
      </c>
      <c r="H1840" s="10">
        <f t="shared" si="431"/>
        <v>7002253.8044987731</v>
      </c>
      <c r="I1840" s="21">
        <f t="shared" si="439"/>
        <v>-1365.514094188427</v>
      </c>
      <c r="J1840" s="22">
        <f t="shared" si="432"/>
        <v>-0.45517136472947567</v>
      </c>
      <c r="K1840" s="27">
        <f t="shared" si="433"/>
        <v>2.6065111577234016E-2</v>
      </c>
      <c r="L1840" s="5">
        <f t="shared" si="434"/>
        <v>3.8394895366507573E-2</v>
      </c>
      <c r="M1840" s="33">
        <f t="shared" si="440"/>
        <v>0.40192835574183056</v>
      </c>
      <c r="N1840" s="24">
        <f t="shared" si="435"/>
        <v>2.3919689623589133</v>
      </c>
      <c r="O1840" s="24">
        <f t="shared" si="436"/>
        <v>2.4204038394559393</v>
      </c>
      <c r="P1840" s="24">
        <f t="shared" si="437"/>
        <v>70.022538044987741</v>
      </c>
      <c r="Q1840" s="4">
        <f t="shared" si="438"/>
        <v>38.394895366507569</v>
      </c>
    </row>
    <row r="1841" spans="2:17" x14ac:dyDescent="0.2">
      <c r="B1841" s="5">
        <f t="shared" si="427"/>
        <v>0.1817999999999963</v>
      </c>
      <c r="D1841" s="25">
        <f t="shared" si="428"/>
        <v>4.0127615837310784E-7</v>
      </c>
      <c r="E1841" s="18">
        <f t="shared" si="429"/>
        <v>3.9796578040373823E-5</v>
      </c>
      <c r="F1841" s="26">
        <f t="shared" si="430"/>
        <v>4.0269131462707335E-5</v>
      </c>
      <c r="G1841" s="17">
        <f t="shared" si="441"/>
        <v>-18956584.731350619</v>
      </c>
      <c r="H1841" s="10">
        <f t="shared" si="431"/>
        <v>7000355.4303313699</v>
      </c>
      <c r="I1841" s="21">
        <f t="shared" si="439"/>
        <v>-1362.5700635327919</v>
      </c>
      <c r="J1841" s="22">
        <f t="shared" si="432"/>
        <v>-0.45419002117759727</v>
      </c>
      <c r="K1841" s="27">
        <f t="shared" si="433"/>
        <v>2.6019643507938662E-2</v>
      </c>
      <c r="L1841" s="5">
        <f t="shared" si="434"/>
        <v>3.839749960426183E-2</v>
      </c>
      <c r="M1841" s="33">
        <f t="shared" si="440"/>
        <v>0.40127615837310782</v>
      </c>
      <c r="N1841" s="24">
        <f t="shared" si="435"/>
        <v>2.3877946824224292</v>
      </c>
      <c r="O1841" s="24">
        <f t="shared" si="436"/>
        <v>2.41614788776244</v>
      </c>
      <c r="P1841" s="24">
        <f t="shared" si="437"/>
        <v>70.003554303313706</v>
      </c>
      <c r="Q1841" s="4">
        <f t="shared" si="438"/>
        <v>38.397499604261832</v>
      </c>
    </row>
    <row r="1842" spans="2:17" x14ac:dyDescent="0.2">
      <c r="B1842" s="5">
        <f t="shared" si="427"/>
        <v>0.18189999999999629</v>
      </c>
      <c r="D1842" s="25">
        <f t="shared" si="428"/>
        <v>4.0062509893454353E-7</v>
      </c>
      <c r="E1842" s="18">
        <f t="shared" si="429"/>
        <v>3.9727156754272818E-5</v>
      </c>
      <c r="F1842" s="26">
        <f t="shared" si="430"/>
        <v>4.0198345738393166E-5</v>
      </c>
      <c r="G1842" s="17">
        <f t="shared" si="441"/>
        <v>-18902136.893340472</v>
      </c>
      <c r="H1842" s="10">
        <f t="shared" si="431"/>
        <v>6998462.4942501355</v>
      </c>
      <c r="I1842" s="21">
        <f t="shared" si="439"/>
        <v>-1359.6344340974472</v>
      </c>
      <c r="J1842" s="22">
        <f t="shared" si="432"/>
        <v>-0.45321147803248241</v>
      </c>
      <c r="K1842" s="27">
        <f t="shared" si="433"/>
        <v>2.5974273432978159E-2</v>
      </c>
      <c r="L1842" s="5">
        <f t="shared" si="434"/>
        <v>3.8400099300108875E-2</v>
      </c>
      <c r="M1842" s="33">
        <f t="shared" si="440"/>
        <v>0.40062509893454351</v>
      </c>
      <c r="N1842" s="24">
        <f t="shared" si="435"/>
        <v>2.3836294052563689</v>
      </c>
      <c r="O1842" s="24">
        <f t="shared" si="436"/>
        <v>2.41190074430359</v>
      </c>
      <c r="P1842" s="24">
        <f t="shared" si="437"/>
        <v>69.984624942501355</v>
      </c>
      <c r="Q1842" s="4">
        <f t="shared" si="438"/>
        <v>38.400099300108877</v>
      </c>
    </row>
    <row r="1843" spans="2:17" x14ac:dyDescent="0.2">
      <c r="B1843" s="5">
        <f t="shared" si="427"/>
        <v>0.18199999999999628</v>
      </c>
      <c r="D1843" s="25">
        <f t="shared" si="428"/>
        <v>3.9997517497278126E-7</v>
      </c>
      <c r="E1843" s="18">
        <f t="shared" si="429"/>
        <v>3.9657885087297097E-5</v>
      </c>
      <c r="F1843" s="26">
        <f t="shared" si="430"/>
        <v>4.0127706498138526E-5</v>
      </c>
      <c r="G1843" s="17">
        <f t="shared" si="441"/>
        <v>-18847559.364813913</v>
      </c>
      <c r="H1843" s="10">
        <f t="shared" si="431"/>
        <v>6996575.0094372276</v>
      </c>
      <c r="I1843" s="21">
        <f t="shared" si="439"/>
        <v>-1356.7072257293992</v>
      </c>
      <c r="J1843" s="22">
        <f t="shared" si="432"/>
        <v>-0.4522357419097997</v>
      </c>
      <c r="K1843" s="27">
        <f t="shared" si="433"/>
        <v>2.5929001071981046E-2</v>
      </c>
      <c r="L1843" s="5">
        <f t="shared" si="434"/>
        <v>3.8402694463834125E-2</v>
      </c>
      <c r="M1843" s="33">
        <f t="shared" si="440"/>
        <v>0.39997517497278129</v>
      </c>
      <c r="N1843" s="24">
        <f t="shared" si="435"/>
        <v>2.379473105237826</v>
      </c>
      <c r="O1843" s="24">
        <f t="shared" si="436"/>
        <v>2.4076623898883116</v>
      </c>
      <c r="P1843" s="24">
        <f t="shared" si="437"/>
        <v>69.965750094372282</v>
      </c>
      <c r="Q1843" s="4">
        <f t="shared" si="438"/>
        <v>38.402694463834123</v>
      </c>
    </row>
    <row r="1844" spans="2:17" x14ac:dyDescent="0.2">
      <c r="B1844" s="5">
        <f t="shared" ref="B1844:B1907" si="442">+B1843+$C$20</f>
        <v>0.18209999999999626</v>
      </c>
      <c r="D1844" s="25">
        <f t="shared" si="428"/>
        <v>3.993263840414696E-7</v>
      </c>
      <c r="E1844" s="18">
        <f t="shared" si="429"/>
        <v>3.9588762611371568E-5</v>
      </c>
      <c r="F1844" s="26">
        <f t="shared" si="430"/>
        <v>4.005721342167981E-5</v>
      </c>
      <c r="G1844" s="17">
        <f t="shared" si="441"/>
        <v>-18792856.433657181</v>
      </c>
      <c r="H1844" s="10">
        <f t="shared" si="431"/>
        <v>6994692.9886473045</v>
      </c>
      <c r="I1844" s="21">
        <f t="shared" si="439"/>
        <v>-1353.7884576222636</v>
      </c>
      <c r="J1844" s="22">
        <f t="shared" si="432"/>
        <v>-0.45126281920742123</v>
      </c>
      <c r="K1844" s="27">
        <f t="shared" si="433"/>
        <v>2.5883826143925186E-2</v>
      </c>
      <c r="L1844" s="5">
        <f t="shared" si="434"/>
        <v>3.840528510519492E-2</v>
      </c>
      <c r="M1844" s="33">
        <f t="shared" si="440"/>
        <v>0.39932638404146958</v>
      </c>
      <c r="N1844" s="24">
        <f t="shared" si="435"/>
        <v>2.3753257566822943</v>
      </c>
      <c r="O1844" s="24">
        <f t="shared" si="436"/>
        <v>2.4034328053007887</v>
      </c>
      <c r="P1844" s="24">
        <f t="shared" si="437"/>
        <v>69.946929886473058</v>
      </c>
      <c r="Q1844" s="4">
        <f t="shared" si="438"/>
        <v>38.40528510519492</v>
      </c>
    </row>
    <row r="1845" spans="2:17" x14ac:dyDescent="0.2">
      <c r="B1845" s="5">
        <f t="shared" si="442"/>
        <v>0.18219999999999625</v>
      </c>
      <c r="D1845" s="25">
        <f t="shared" si="428"/>
        <v>3.9867872370127054E-7</v>
      </c>
      <c r="E1845" s="18">
        <f t="shared" si="429"/>
        <v>3.9519788897427695E-5</v>
      </c>
      <c r="F1845" s="26">
        <f t="shared" si="430"/>
        <v>3.9986866188343151E-5</v>
      </c>
      <c r="G1845" s="17">
        <f t="shared" si="441"/>
        <v>-18738032.412329677</v>
      </c>
      <c r="H1845" s="10">
        <f t="shared" si="431"/>
        <v>6992816.4442050047</v>
      </c>
      <c r="I1845" s="21">
        <f t="shared" si="439"/>
        <v>-1350.8781483124533</v>
      </c>
      <c r="J1845" s="22">
        <f t="shared" si="432"/>
        <v>-0.45029271610415111</v>
      </c>
      <c r="K1845" s="27">
        <f t="shared" si="433"/>
        <v>2.5838748367159606E-2</v>
      </c>
      <c r="L1845" s="5">
        <f t="shared" si="434"/>
        <v>3.8407871233920476E-2</v>
      </c>
      <c r="M1845" s="33">
        <f t="shared" si="440"/>
        <v>0.39867872370127055</v>
      </c>
      <c r="N1845" s="24">
        <f t="shared" si="435"/>
        <v>2.3711873338456617</v>
      </c>
      <c r="O1845" s="24">
        <f t="shared" si="436"/>
        <v>2.3992119713005891</v>
      </c>
      <c r="P1845" s="24">
        <f t="shared" si="437"/>
        <v>69.928164442050047</v>
      </c>
      <c r="Q1845" s="4">
        <f t="shared" si="438"/>
        <v>38.407871233920474</v>
      </c>
    </row>
    <row r="1846" spans="2:17" x14ac:dyDescent="0.2">
      <c r="B1846" s="5">
        <f t="shared" si="442"/>
        <v>0.18229999999999624</v>
      </c>
      <c r="D1846" s="25">
        <f t="shared" si="428"/>
        <v>3.9803219151988154E-7</v>
      </c>
      <c r="E1846" s="18">
        <f t="shared" si="429"/>
        <v>3.9450963515436819E-5</v>
      </c>
      <c r="F1846" s="26">
        <f t="shared" si="430"/>
        <v>3.9916664477048128E-5</v>
      </c>
      <c r="G1846" s="17">
        <f t="shared" si="441"/>
        <v>-18683091.636618238</v>
      </c>
      <c r="H1846" s="10">
        <f t="shared" si="431"/>
        <v>6990945.3880025577</v>
      </c>
      <c r="I1846" s="21">
        <f t="shared" si="439"/>
        <v>-1347.976315675538</v>
      </c>
      <c r="J1846" s="22">
        <f t="shared" si="432"/>
        <v>-0.44932543855851265</v>
      </c>
      <c r="K1846" s="27">
        <f t="shared" si="433"/>
        <v>2.5793767459426475E-2</v>
      </c>
      <c r="L1846" s="5">
        <f t="shared" si="434"/>
        <v>3.8410452859711806E-2</v>
      </c>
      <c r="M1846" s="33">
        <f t="shared" si="440"/>
        <v>0.39803219151988156</v>
      </c>
      <c r="N1846" s="24">
        <f t="shared" si="435"/>
        <v>2.3670578109262093</v>
      </c>
      <c r="O1846" s="24">
        <f t="shared" si="436"/>
        <v>2.3949998686228877</v>
      </c>
      <c r="P1846" s="24">
        <f t="shared" si="437"/>
        <v>69.90945388002558</v>
      </c>
      <c r="Q1846" s="4">
        <f t="shared" si="438"/>
        <v>38.410452859711803</v>
      </c>
    </row>
    <row r="1847" spans="2:17" x14ac:dyDescent="0.2">
      <c r="B1847" s="5">
        <f t="shared" si="442"/>
        <v>0.18239999999999623</v>
      </c>
      <c r="D1847" s="25">
        <f t="shared" si="428"/>
        <v>3.9738678507204907E-7</v>
      </c>
      <c r="E1847" s="18">
        <f t="shared" si="429"/>
        <v>3.938228603444372E-5</v>
      </c>
      <c r="F1847" s="26">
        <f t="shared" si="430"/>
        <v>3.9846607966311095E-5</v>
      </c>
      <c r="G1847" s="17">
        <f t="shared" si="441"/>
        <v>-18628038.464452352</v>
      </c>
      <c r="H1847" s="10">
        <f t="shared" si="431"/>
        <v>6989079.8314975044</v>
      </c>
      <c r="I1847" s="21">
        <f t="shared" si="439"/>
        <v>-1345.0829769227944</v>
      </c>
      <c r="J1847" s="22">
        <f t="shared" si="432"/>
        <v>-0.44836099230759813</v>
      </c>
      <c r="K1847" s="27">
        <f t="shared" si="433"/>
        <v>2.574888313788317E-2</v>
      </c>
      <c r="L1847" s="5">
        <f t="shared" si="434"/>
        <v>3.8413029992241672E-2</v>
      </c>
      <c r="M1847" s="33">
        <f t="shared" si="440"/>
        <v>0.39738678507204905</v>
      </c>
      <c r="N1847" s="24">
        <f t="shared" si="435"/>
        <v>2.3629371620666233</v>
      </c>
      <c r="O1847" s="24">
        <f t="shared" si="436"/>
        <v>2.3907964779786659</v>
      </c>
      <c r="P1847" s="24">
        <f t="shared" si="437"/>
        <v>69.890798314975044</v>
      </c>
      <c r="Q1847" s="4">
        <f t="shared" si="438"/>
        <v>38.413029992241675</v>
      </c>
    </row>
    <row r="1848" spans="2:17" x14ac:dyDescent="0.2">
      <c r="B1848" s="5">
        <f t="shared" si="442"/>
        <v>0.18249999999999622</v>
      </c>
      <c r="D1848" s="25">
        <f t="shared" si="428"/>
        <v>3.9674250193958216E-7</v>
      </c>
      <c r="E1848" s="18">
        <f t="shared" si="429"/>
        <v>3.9313756022600326E-5</v>
      </c>
      <c r="F1848" s="26">
        <f t="shared" si="430"/>
        <v>3.97766963342488E-5</v>
      </c>
      <c r="G1848" s="17">
        <f t="shared" si="441"/>
        <v>-18572877.274695013</v>
      </c>
      <c r="H1848" s="10">
        <f t="shared" si="431"/>
        <v>6987219.7857105471</v>
      </c>
      <c r="I1848" s="21">
        <f t="shared" si="439"/>
        <v>-1342.1981485979431</v>
      </c>
      <c r="J1848" s="22">
        <f t="shared" si="432"/>
        <v>-0.44739938286598102</v>
      </c>
      <c r="K1848" s="27">
        <f t="shared" si="433"/>
        <v>2.5704095119124491E-2</v>
      </c>
      <c r="L1848" s="5">
        <f t="shared" si="434"/>
        <v>3.8415602641154525E-2</v>
      </c>
      <c r="M1848" s="33">
        <f t="shared" si="440"/>
        <v>0.39674250193958216</v>
      </c>
      <c r="N1848" s="24">
        <f t="shared" si="435"/>
        <v>2.3588253613560197</v>
      </c>
      <c r="O1848" s="24">
        <f t="shared" si="436"/>
        <v>2.386601780054928</v>
      </c>
      <c r="P1848" s="24">
        <f t="shared" si="437"/>
        <v>69.872197857105476</v>
      </c>
      <c r="Q1848" s="4">
        <f t="shared" si="438"/>
        <v>38.415602641154528</v>
      </c>
    </row>
    <row r="1849" spans="2:17" x14ac:dyDescent="0.2">
      <c r="B1849" s="5">
        <f t="shared" si="442"/>
        <v>0.18259999999999621</v>
      </c>
      <c r="D1849" s="25">
        <f t="shared" si="428"/>
        <v>3.9609933971136934E-7</v>
      </c>
      <c r="E1849" s="18">
        <f t="shared" si="429"/>
        <v>3.9245373047199584E-5</v>
      </c>
      <c r="F1849" s="26">
        <f t="shared" si="430"/>
        <v>3.970692925858273E-5</v>
      </c>
      <c r="G1849" s="17">
        <f t="shared" si="441"/>
        <v>-18517612.465938982</v>
      </c>
      <c r="H1849" s="10">
        <f t="shared" si="431"/>
        <v>6985365.2612235155</v>
      </c>
      <c r="I1849" s="21">
        <f t="shared" si="439"/>
        <v>-1339.3218465740645</v>
      </c>
      <c r="J1849" s="22">
        <f t="shared" si="432"/>
        <v>-0.44644061552468817</v>
      </c>
      <c r="K1849" s="27">
        <f t="shared" si="433"/>
        <v>2.5659403119204959E-2</v>
      </c>
      <c r="L1849" s="5">
        <f t="shared" si="434"/>
        <v>3.8418170816066445E-2</v>
      </c>
      <c r="M1849" s="33">
        <f t="shared" si="440"/>
        <v>0.39609933971136935</v>
      </c>
      <c r="N1849" s="24">
        <f t="shared" si="435"/>
        <v>2.3547223828319752</v>
      </c>
      <c r="O1849" s="24">
        <f t="shared" si="436"/>
        <v>2.3824157555149639</v>
      </c>
      <c r="P1849" s="24">
        <f t="shared" si="437"/>
        <v>69.853652612235166</v>
      </c>
      <c r="Q1849" s="4">
        <f t="shared" si="438"/>
        <v>38.418170816066443</v>
      </c>
    </row>
    <row r="1850" spans="2:17" x14ac:dyDescent="0.2">
      <c r="B1850" s="5">
        <f t="shared" si="442"/>
        <v>0.1826999999999962</v>
      </c>
      <c r="D1850" s="25">
        <f t="shared" si="428"/>
        <v>3.9545729598338879E-7</v>
      </c>
      <c r="E1850" s="18">
        <f t="shared" si="429"/>
        <v>3.9177136674709562E-5</v>
      </c>
      <c r="F1850" s="26">
        <f t="shared" si="430"/>
        <v>3.9637306416643151E-5</v>
      </c>
      <c r="G1850" s="17">
        <f t="shared" si="441"/>
        <v>-18462248.455325827</v>
      </c>
      <c r="H1850" s="10">
        <f t="shared" si="431"/>
        <v>6983516.2681774525</v>
      </c>
      <c r="I1850" s="21">
        <f t="shared" si="439"/>
        <v>-1336.4540860507018</v>
      </c>
      <c r="J1850" s="22">
        <f t="shared" si="432"/>
        <v>-0.44548469535023394</v>
      </c>
      <c r="K1850" s="27">
        <f t="shared" si="433"/>
        <v>2.5614806853661212E-2</v>
      </c>
      <c r="L1850" s="5">
        <f t="shared" si="434"/>
        <v>3.8420734526565088E-2</v>
      </c>
      <c r="M1850" s="33">
        <f t="shared" si="440"/>
        <v>0.3954572959833888</v>
      </c>
      <c r="N1850" s="24">
        <f t="shared" si="435"/>
        <v>2.3506282004825736</v>
      </c>
      <c r="O1850" s="24">
        <f t="shared" si="436"/>
        <v>2.3782383849985891</v>
      </c>
      <c r="P1850" s="24">
        <f t="shared" si="437"/>
        <v>69.835162681774534</v>
      </c>
      <c r="Q1850" s="4">
        <f t="shared" si="438"/>
        <v>38.420734526565091</v>
      </c>
    </row>
    <row r="1851" spans="2:17" x14ac:dyDescent="0.2">
      <c r="B1851" s="5">
        <f t="shared" si="442"/>
        <v>0.18279999999999619</v>
      </c>
      <c r="D1851" s="25">
        <f t="shared" si="428"/>
        <v>3.9481636835872871E-7</v>
      </c>
      <c r="E1851" s="18">
        <f t="shared" si="429"/>
        <v>3.9109046470807611E-5</v>
      </c>
      <c r="F1851" s="26">
        <f t="shared" si="430"/>
        <v>3.9567827485374475E-5</v>
      </c>
      <c r="G1851" s="17">
        <f t="shared" si="441"/>
        <v>-18406789.677343536</v>
      </c>
      <c r="H1851" s="10">
        <f t="shared" si="431"/>
        <v>6981672.8162708189</v>
      </c>
      <c r="I1851" s="21">
        <f t="shared" si="439"/>
        <v>-1333.5948815511338</v>
      </c>
      <c r="J1851" s="22">
        <f t="shared" si="432"/>
        <v>-0.44453162718371125</v>
      </c>
      <c r="K1851" s="27">
        <f t="shared" si="433"/>
        <v>2.5570306037534515E-2</v>
      </c>
      <c r="L1851" s="5">
        <f t="shared" si="434"/>
        <v>3.8423293782209648E-2</v>
      </c>
      <c r="M1851" s="33">
        <f t="shared" si="440"/>
        <v>0.39481636835872874</v>
      </c>
      <c r="N1851" s="24">
        <f t="shared" si="435"/>
        <v>2.3465427882484566</v>
      </c>
      <c r="O1851" s="24">
        <f t="shared" si="436"/>
        <v>2.3740696491224687</v>
      </c>
      <c r="P1851" s="24">
        <f t="shared" si="437"/>
        <v>69.816728162708202</v>
      </c>
      <c r="Q1851" s="4">
        <f t="shared" si="438"/>
        <v>38.423293782209647</v>
      </c>
    </row>
    <row r="1852" spans="2:17" x14ac:dyDescent="0.2">
      <c r="B1852" s="5">
        <f t="shared" si="442"/>
        <v>0.18289999999999618</v>
      </c>
      <c r="D1852" s="25">
        <f t="shared" si="428"/>
        <v>3.9417655444758898E-7</v>
      </c>
      <c r="E1852" s="18">
        <f t="shared" si="429"/>
        <v>3.9041102000414735E-5</v>
      </c>
      <c r="F1852" s="26">
        <f t="shared" si="430"/>
        <v>3.9498492141339143E-5</v>
      </c>
      <c r="G1852" s="17">
        <f t="shared" si="441"/>
        <v>-18351240.582674552</v>
      </c>
      <c r="H1852" s="10">
        <f t="shared" si="431"/>
        <v>6979834.914757818</v>
      </c>
      <c r="I1852" s="21">
        <f t="shared" si="439"/>
        <v>-1330.7442469198522</v>
      </c>
      <c r="J1852" s="22">
        <f t="shared" si="432"/>
        <v>-0.44358141563995074</v>
      </c>
      <c r="K1852" s="27">
        <f t="shared" si="433"/>
        <v>2.5525900385393333E-2</v>
      </c>
      <c r="L1852" s="5">
        <f t="shared" si="434"/>
        <v>3.8425848592530794E-2</v>
      </c>
      <c r="M1852" s="33">
        <f t="shared" si="440"/>
        <v>0.39417655444758898</v>
      </c>
      <c r="N1852" s="24">
        <f t="shared" si="435"/>
        <v>2.3424661200248842</v>
      </c>
      <c r="O1852" s="24">
        <f t="shared" si="436"/>
        <v>2.3699095284803486</v>
      </c>
      <c r="P1852" s="24">
        <f t="shared" si="437"/>
        <v>69.798349147578179</v>
      </c>
      <c r="Q1852" s="4">
        <f t="shared" si="438"/>
        <v>38.425848592530791</v>
      </c>
    </row>
    <row r="1853" spans="2:17" x14ac:dyDescent="0.2">
      <c r="B1853" s="5">
        <f t="shared" si="442"/>
        <v>0.18299999999999617</v>
      </c>
      <c r="D1853" s="25">
        <f t="shared" si="428"/>
        <v>3.9353785186730149E-7</v>
      </c>
      <c r="E1853" s="18">
        <f t="shared" si="429"/>
        <v>3.8973302827730056E-5</v>
      </c>
      <c r="F1853" s="26">
        <f t="shared" si="430"/>
        <v>3.9429300060723723E-5</v>
      </c>
      <c r="G1853" s="17">
        <f t="shared" si="441"/>
        <v>-18295605.63697632</v>
      </c>
      <c r="H1853" s="10">
        <f t="shared" si="431"/>
        <v>6978002.5724468352</v>
      </c>
      <c r="I1853" s="21">
        <f t="shared" si="439"/>
        <v>-1327.9021953201916</v>
      </c>
      <c r="J1853" s="22">
        <f t="shared" si="432"/>
        <v>-0.44263406510673053</v>
      </c>
      <c r="K1853" s="27">
        <f t="shared" si="433"/>
        <v>2.5481589611355999E-2</v>
      </c>
      <c r="L1853" s="5">
        <f t="shared" si="434"/>
        <v>3.8428398967030632E-2</v>
      </c>
      <c r="M1853" s="33">
        <f t="shared" si="440"/>
        <v>0.3935378518673015</v>
      </c>
      <c r="N1853" s="24">
        <f t="shared" si="435"/>
        <v>2.3383981696638032</v>
      </c>
      <c r="O1853" s="24">
        <f t="shared" si="436"/>
        <v>2.3657580036434234</v>
      </c>
      <c r="P1853" s="24">
        <f t="shared" si="437"/>
        <v>69.780025724468359</v>
      </c>
      <c r="Q1853" s="4">
        <f t="shared" si="438"/>
        <v>38.428398967030631</v>
      </c>
    </row>
    <row r="1854" spans="2:17" x14ac:dyDescent="0.2">
      <c r="B1854" s="5">
        <f t="shared" si="442"/>
        <v>0.18309999999999615</v>
      </c>
      <c r="D1854" s="25">
        <f t="shared" si="428"/>
        <v>3.9290025824234202E-7</v>
      </c>
      <c r="E1854" s="18">
        <f t="shared" si="429"/>
        <v>3.8905648516265443E-5</v>
      </c>
      <c r="F1854" s="26">
        <f t="shared" si="430"/>
        <v>3.9360250919344461E-5</v>
      </c>
      <c r="G1854" s="17">
        <f t="shared" si="441"/>
        <v>-18239889.319746669</v>
      </c>
      <c r="H1854" s="10">
        <f t="shared" si="431"/>
        <v>6976175.7976989988</v>
      </c>
      <c r="I1854" s="21">
        <f t="shared" si="439"/>
        <v>-1325.0687392321561</v>
      </c>
      <c r="J1854" s="22">
        <f t="shared" si="432"/>
        <v>-0.44168957974405204</v>
      </c>
      <c r="K1854" s="27">
        <f t="shared" si="433"/>
        <v>2.5437373429113459E-2</v>
      </c>
      <c r="L1854" s="5">
        <f t="shared" si="434"/>
        <v>3.8430944915182653E-2</v>
      </c>
      <c r="M1854" s="33">
        <f t="shared" si="440"/>
        <v>0.39290025824234204</v>
      </c>
      <c r="N1854" s="24">
        <f t="shared" si="435"/>
        <v>2.3343389109759265</v>
      </c>
      <c r="O1854" s="24">
        <f t="shared" si="436"/>
        <v>2.3616150551606676</v>
      </c>
      <c r="P1854" s="24">
        <f t="shared" si="437"/>
        <v>69.761757976989998</v>
      </c>
      <c r="Q1854" s="4">
        <f t="shared" si="438"/>
        <v>38.430944915182657</v>
      </c>
    </row>
    <row r="1855" spans="2:17" x14ac:dyDescent="0.2">
      <c r="B1855" s="5">
        <f t="shared" si="442"/>
        <v>0.18319999999999614</v>
      </c>
      <c r="D1855" s="25">
        <f t="shared" si="428"/>
        <v>3.9226377120433697E-7</v>
      </c>
      <c r="E1855" s="18">
        <f t="shared" si="429"/>
        <v>3.8838138628880209E-5</v>
      </c>
      <c r="F1855" s="26">
        <f t="shared" si="430"/>
        <v>3.9291344392652661E-5</v>
      </c>
      <c r="G1855" s="17">
        <f t="shared" si="441"/>
        <v>-18184096.123160727</v>
      </c>
      <c r="H1855" s="10">
        <f t="shared" si="431"/>
        <v>6974354.5984268533</v>
      </c>
      <c r="I1855" s="21">
        <f t="shared" si="439"/>
        <v>-1322.2438904504238</v>
      </c>
      <c r="J1855" s="22">
        <f t="shared" si="432"/>
        <v>-0.44074796348347461</v>
      </c>
      <c r="K1855" s="27">
        <f t="shared" si="433"/>
        <v>2.5393251551952083E-2</v>
      </c>
      <c r="L1855" s="5">
        <f t="shared" si="434"/>
        <v>3.8433486446431707E-2</v>
      </c>
      <c r="M1855" s="33">
        <f t="shared" si="440"/>
        <v>0.39226377120433698</v>
      </c>
      <c r="N1855" s="24">
        <f t="shared" si="435"/>
        <v>2.3302883177328124</v>
      </c>
      <c r="O1855" s="24">
        <f t="shared" si="436"/>
        <v>2.3574806635591599</v>
      </c>
      <c r="P1855" s="24">
        <f t="shared" si="437"/>
        <v>69.743545984268536</v>
      </c>
      <c r="Q1855" s="4">
        <f t="shared" si="438"/>
        <v>38.433486446431708</v>
      </c>
    </row>
    <row r="1856" spans="2:17" x14ac:dyDescent="0.2">
      <c r="B1856" s="5">
        <f t="shared" si="442"/>
        <v>0.18329999999999613</v>
      </c>
      <c r="D1856" s="25">
        <f t="shared" si="428"/>
        <v>3.916283883920736E-7</v>
      </c>
      <c r="E1856" s="18">
        <f t="shared" si="429"/>
        <v>3.8770772727815969E-5</v>
      </c>
      <c r="F1856" s="26">
        <f t="shared" si="430"/>
        <v>3.9222580155740754E-5</v>
      </c>
      <c r="G1856" s="17">
        <f t="shared" si="441"/>
        <v>-18128230.550898101</v>
      </c>
      <c r="H1856" s="10">
        <f t="shared" si="431"/>
        <v>6972538.9820931507</v>
      </c>
      <c r="I1856" s="21">
        <f t="shared" si="439"/>
        <v>-1319.4276600825126</v>
      </c>
      <c r="J1856" s="22">
        <f t="shared" si="432"/>
        <v>-0.43980922002750422</v>
      </c>
      <c r="K1856" s="27">
        <f t="shared" si="433"/>
        <v>2.5349223692776535E-2</v>
      </c>
      <c r="L1856" s="5">
        <f t="shared" si="434"/>
        <v>3.843602357019394E-2</v>
      </c>
      <c r="M1856" s="33">
        <f t="shared" si="440"/>
        <v>0.39162838839207359</v>
      </c>
      <c r="N1856" s="24">
        <f t="shared" si="435"/>
        <v>2.3262463636689583</v>
      </c>
      <c r="O1856" s="24">
        <f t="shared" si="436"/>
        <v>2.3533548093444452</v>
      </c>
      <c r="P1856" s="24">
        <f t="shared" si="437"/>
        <v>69.725389820931511</v>
      </c>
      <c r="Q1856" s="4">
        <f t="shared" si="438"/>
        <v>38.436023570193939</v>
      </c>
    </row>
    <row r="1857" spans="2:17" x14ac:dyDescent="0.2">
      <c r="B1857" s="5">
        <f t="shared" si="442"/>
        <v>0.18339999999999612</v>
      </c>
      <c r="D1857" s="25">
        <f t="shared" si="428"/>
        <v>3.9099410745151521E-7</v>
      </c>
      <c r="E1857" s="18">
        <f t="shared" si="429"/>
        <v>3.8703550374731519E-5</v>
      </c>
      <c r="F1857" s="26">
        <f t="shared" si="430"/>
        <v>3.9153957883349187E-5</v>
      </c>
      <c r="G1857" s="17">
        <f t="shared" si="441"/>
        <v>-18072297.116991438</v>
      </c>
      <c r="H1857" s="10">
        <f t="shared" si="431"/>
        <v>6970728.9557097564</v>
      </c>
      <c r="I1857" s="21">
        <f t="shared" si="439"/>
        <v>-1316.620058547144</v>
      </c>
      <c r="J1857" s="22">
        <f t="shared" si="432"/>
        <v>-0.43887335284904799</v>
      </c>
      <c r="K1857" s="27">
        <f t="shared" si="433"/>
        <v>2.5305289564132707E-2</v>
      </c>
      <c r="L1857" s="5">
        <f t="shared" si="434"/>
        <v>3.8438556295856789E-2</v>
      </c>
      <c r="M1857" s="33">
        <f t="shared" si="440"/>
        <v>0.39099410745151519</v>
      </c>
      <c r="N1857" s="24">
        <f t="shared" si="435"/>
        <v>2.3222130224838913</v>
      </c>
      <c r="O1857" s="24">
        <f t="shared" si="436"/>
        <v>2.3492374730009513</v>
      </c>
      <c r="P1857" s="24">
        <f t="shared" si="437"/>
        <v>69.707289557097567</v>
      </c>
      <c r="Q1857" s="4">
        <f t="shared" si="438"/>
        <v>38.438556295856792</v>
      </c>
    </row>
    <row r="1858" spans="2:17" x14ac:dyDescent="0.2">
      <c r="B1858" s="5">
        <f t="shared" si="442"/>
        <v>0.18349999999999611</v>
      </c>
      <c r="D1858" s="25">
        <f t="shared" si="428"/>
        <v>3.9036092603580285E-7</v>
      </c>
      <c r="E1858" s="18">
        <f t="shared" si="429"/>
        <v>3.8636471130737912E-5</v>
      </c>
      <c r="F1858" s="26">
        <f t="shared" si="430"/>
        <v>3.908547724987224E-5</v>
      </c>
      <c r="G1858" s="17">
        <f t="shared" si="441"/>
        <v>-18016300.344706718</v>
      </c>
      <c r="H1858" s="10">
        <f t="shared" si="431"/>
        <v>6968924.5258366717</v>
      </c>
      <c r="I1858" s="21">
        <f t="shared" si="439"/>
        <v>-1313.821095572765</v>
      </c>
      <c r="J1858" s="22">
        <f t="shared" si="432"/>
        <v>-0.43794036519092167</v>
      </c>
      <c r="K1858" s="27">
        <f t="shared" si="433"/>
        <v>2.5261448878230709E-2</v>
      </c>
      <c r="L1858" s="5">
        <f t="shared" si="434"/>
        <v>3.8441084632778906E-2</v>
      </c>
      <c r="M1858" s="33">
        <f t="shared" si="440"/>
        <v>0.39036092603580286</v>
      </c>
      <c r="N1858" s="24">
        <f t="shared" si="435"/>
        <v>2.3181882678442749</v>
      </c>
      <c r="O1858" s="24">
        <f t="shared" si="436"/>
        <v>2.3451286349923346</v>
      </c>
      <c r="P1858" s="24">
        <f t="shared" si="437"/>
        <v>69.689245258366725</v>
      </c>
      <c r="Q1858" s="4">
        <f t="shared" si="438"/>
        <v>38.441084632778903</v>
      </c>
    </row>
    <row r="1859" spans="2:17" x14ac:dyDescent="0.2">
      <c r="B1859" s="5">
        <f t="shared" si="442"/>
        <v>0.1835999999999961</v>
      </c>
      <c r="D1859" s="25">
        <f t="shared" si="428"/>
        <v>3.8972884180527397E-7</v>
      </c>
      <c r="E1859" s="18">
        <f t="shared" si="429"/>
        <v>3.8569534556433497E-5</v>
      </c>
      <c r="F1859" s="26">
        <f t="shared" si="430"/>
        <v>3.9017137929365902E-5</v>
      </c>
      <c r="G1859" s="17">
        <f t="shared" si="441"/>
        <v>-17960244.765373141</v>
      </c>
      <c r="H1859" s="10">
        <f t="shared" si="431"/>
        <v>6967125.6985811675</v>
      </c>
      <c r="I1859" s="21">
        <f t="shared" si="439"/>
        <v>-1311.0307801962515</v>
      </c>
      <c r="J1859" s="22">
        <f t="shared" si="432"/>
        <v>-0.43701026006541716</v>
      </c>
      <c r="K1859" s="27">
        <f t="shared" si="433"/>
        <v>2.5217701346967894E-2</v>
      </c>
      <c r="L1859" s="5">
        <f t="shared" si="434"/>
        <v>3.8443608590290168E-2</v>
      </c>
      <c r="M1859" s="33">
        <f t="shared" si="440"/>
        <v>0.38972884180527395</v>
      </c>
      <c r="N1859" s="24">
        <f t="shared" si="435"/>
        <v>2.3141720733860098</v>
      </c>
      <c r="O1859" s="24">
        <f t="shared" si="436"/>
        <v>2.3410282757619543</v>
      </c>
      <c r="P1859" s="24">
        <f t="shared" si="437"/>
        <v>69.671256985811681</v>
      </c>
      <c r="Q1859" s="4">
        <f t="shared" si="438"/>
        <v>38.443608590290168</v>
      </c>
    </row>
    <row r="1860" spans="2:17" x14ac:dyDescent="0.2">
      <c r="B1860" s="5">
        <f t="shared" si="442"/>
        <v>0.18369999999999609</v>
      </c>
      <c r="D1860" s="25">
        <f t="shared" ref="D1860:D1923" si="443">(-$E$15/($E$16)*L1859+$E$15)</f>
        <v>3.8909785242745904E-7</v>
      </c>
      <c r="E1860" s="18">
        <f t="shared" ref="E1860:E1923" si="444">K1859*$I$7</f>
        <v>3.8502740211939111E-5</v>
      </c>
      <c r="F1860" s="26">
        <f t="shared" ref="F1860:F1923" si="445">$E$18*D1860*SQRT(H1859*2/$E$17)</f>
        <v>3.8948939595553808E-5</v>
      </c>
      <c r="G1860" s="17">
        <f t="shared" si="441"/>
        <v>-17904134.917296205</v>
      </c>
      <c r="H1860" s="10">
        <f t="shared" ref="H1860:H1923" si="446">+H1859+0.5*$C$20*(G1859+G1860)</f>
        <v>6965332.4795970339</v>
      </c>
      <c r="I1860" s="21">
        <f t="shared" si="439"/>
        <v>-1308.2491207617893</v>
      </c>
      <c r="J1860" s="22">
        <f t="shared" ref="J1860:J1923" si="447">I1860/$E$13</f>
        <v>-0.43608304025392974</v>
      </c>
      <c r="K1860" s="27">
        <f t="shared" ref="K1860:K1923" si="448">+K1859+0.5*$C$20*(J1859+J1860)</f>
        <v>2.5174046681951927E-2</v>
      </c>
      <c r="L1860" s="5">
        <f t="shared" ref="L1860:L1923" si="449">+L1859+0.5*$C$20*(K1859+K1860)</f>
        <v>3.8446128177691614E-2</v>
      </c>
      <c r="M1860" s="33">
        <f t="shared" si="440"/>
        <v>0.38909785242745903</v>
      </c>
      <c r="N1860" s="24">
        <f t="shared" ref="N1860:N1923" si="450">+E1860*60000</f>
        <v>2.3101644127163468</v>
      </c>
      <c r="O1860" s="24">
        <f t="shared" ref="O1860:O1923" si="451">+F1860*60000</f>
        <v>2.3369363757332287</v>
      </c>
      <c r="P1860" s="24">
        <f t="shared" ref="P1860:P1923" si="452">+H1860*0.00001</f>
        <v>69.653324795970349</v>
      </c>
      <c r="Q1860" s="4">
        <f t="shared" ref="Q1860:Q1923" si="453">L1860*1000</f>
        <v>38.446128177691612</v>
      </c>
    </row>
    <row r="1861" spans="2:17" x14ac:dyDescent="0.2">
      <c r="B1861" s="5">
        <f t="shared" si="442"/>
        <v>0.18379999999999608</v>
      </c>
      <c r="D1861" s="25">
        <f t="shared" si="443"/>
        <v>3.8846795557709676E-7</v>
      </c>
      <c r="E1861" s="18">
        <f t="shared" si="444"/>
        <v>3.8436087656933296E-5</v>
      </c>
      <c r="F1861" s="26">
        <f t="shared" si="445"/>
        <v>3.8880881921835366E-5</v>
      </c>
      <c r="G1861" s="17">
        <f t="shared" si="441"/>
        <v>-17847975.344587844</v>
      </c>
      <c r="H1861" s="10">
        <f t="shared" si="446"/>
        <v>6963544.8740839399</v>
      </c>
      <c r="I1861" s="21">
        <f t="shared" si="439"/>
        <v>-1305.4761249199109</v>
      </c>
      <c r="J1861" s="22">
        <f t="shared" si="447"/>
        <v>-0.435158708306637</v>
      </c>
      <c r="K1861" s="27">
        <f t="shared" si="448"/>
        <v>2.51304845945239E-2</v>
      </c>
      <c r="L1861" s="5">
        <f t="shared" si="449"/>
        <v>3.8448643404255439E-2</v>
      </c>
      <c r="M1861" s="33">
        <f t="shared" si="440"/>
        <v>0.38846795557709674</v>
      </c>
      <c r="N1861" s="24">
        <f t="shared" si="450"/>
        <v>2.3061652594159976</v>
      </c>
      <c r="O1861" s="24">
        <f t="shared" si="451"/>
        <v>2.3328529153101218</v>
      </c>
      <c r="P1861" s="24">
        <f t="shared" si="452"/>
        <v>69.635448740839408</v>
      </c>
      <c r="Q1861" s="4">
        <f t="shared" si="453"/>
        <v>38.448643404255442</v>
      </c>
    </row>
    <row r="1862" spans="2:17" x14ac:dyDescent="0.2">
      <c r="B1862" s="5">
        <f t="shared" si="442"/>
        <v>0.18389999999999607</v>
      </c>
      <c r="D1862" s="25">
        <f t="shared" si="443"/>
        <v>3.8783914893614086E-7</v>
      </c>
      <c r="E1862" s="18">
        <f t="shared" si="444"/>
        <v>3.8369576450687577E-5</v>
      </c>
      <c r="F1862" s="26">
        <f t="shared" si="445"/>
        <v>3.8812964581293298E-5</v>
      </c>
      <c r="G1862" s="17">
        <f t="shared" si="441"/>
        <v>-17791770.596082788</v>
      </c>
      <c r="H1862" s="10">
        <f t="shared" si="446"/>
        <v>6961762.886786906</v>
      </c>
      <c r="I1862" s="21">
        <f t="shared" si="439"/>
        <v>-1302.7117996267232</v>
      </c>
      <c r="J1862" s="22">
        <f t="shared" si="447"/>
        <v>-0.43423726654224104</v>
      </c>
      <c r="K1862" s="27">
        <f t="shared" si="448"/>
        <v>2.5087014795781456E-2</v>
      </c>
      <c r="L1862" s="5">
        <f t="shared" si="449"/>
        <v>3.8451154279224957E-2</v>
      </c>
      <c r="M1862" s="33">
        <f t="shared" si="440"/>
        <v>0.38783914893614085</v>
      </c>
      <c r="N1862" s="24">
        <f t="shared" si="450"/>
        <v>2.3021745870412547</v>
      </c>
      <c r="O1862" s="24">
        <f t="shared" si="451"/>
        <v>2.328777874877598</v>
      </c>
      <c r="P1862" s="24">
        <f t="shared" si="452"/>
        <v>69.617628867869072</v>
      </c>
      <c r="Q1862" s="4">
        <f t="shared" si="453"/>
        <v>38.451154279224959</v>
      </c>
    </row>
    <row r="1863" spans="2:17" x14ac:dyDescent="0.2">
      <c r="B1863" s="5">
        <f t="shared" si="442"/>
        <v>0.18399999999999606</v>
      </c>
      <c r="D1863" s="25">
        <f t="shared" si="443"/>
        <v>3.8721143019376179E-7</v>
      </c>
      <c r="E1863" s="18">
        <f t="shared" si="444"/>
        <v>3.8303206152101787E-5</v>
      </c>
      <c r="F1863" s="26">
        <f t="shared" si="445"/>
        <v>3.8745187246701023E-5</v>
      </c>
      <c r="G1863" s="17">
        <f t="shared" si="441"/>
        <v>-17735525.224228859</v>
      </c>
      <c r="H1863" s="10">
        <f t="shared" si="446"/>
        <v>6959986.5219958909</v>
      </c>
      <c r="I1863" s="21">
        <f t="shared" si="439"/>
        <v>-1299.9561511432914</v>
      </c>
      <c r="J1863" s="22">
        <f t="shared" si="447"/>
        <v>-0.43331871704776381</v>
      </c>
      <c r="K1863" s="27">
        <f t="shared" si="448"/>
        <v>2.5043636996601955E-2</v>
      </c>
      <c r="L1863" s="5">
        <f t="shared" si="449"/>
        <v>3.8453660811814575E-2</v>
      </c>
      <c r="M1863" s="33">
        <f t="shared" si="440"/>
        <v>0.38721143019376181</v>
      </c>
      <c r="N1863" s="24">
        <f t="shared" si="450"/>
        <v>2.2981923691261072</v>
      </c>
      <c r="O1863" s="24">
        <f t="shared" si="451"/>
        <v>2.3247112348020615</v>
      </c>
      <c r="P1863" s="24">
        <f t="shared" si="452"/>
        <v>69.599865219958915</v>
      </c>
      <c r="Q1863" s="4">
        <f t="shared" si="453"/>
        <v>38.453660811814572</v>
      </c>
    </row>
    <row r="1864" spans="2:17" x14ac:dyDescent="0.2">
      <c r="B1864" s="5">
        <f t="shared" si="442"/>
        <v>0.18409999999999604</v>
      </c>
      <c r="D1864" s="25">
        <f t="shared" si="443"/>
        <v>3.8658479704635689E-7</v>
      </c>
      <c r="E1864" s="18">
        <f t="shared" si="444"/>
        <v>3.8236976319739414E-5</v>
      </c>
      <c r="F1864" s="26">
        <f t="shared" si="445"/>
        <v>3.8677549590531087E-5</v>
      </c>
      <c r="G1864" s="17">
        <f t="shared" si="441"/>
        <v>-17679243.783969458</v>
      </c>
      <c r="H1864" s="10">
        <f t="shared" si="446"/>
        <v>6958215.783545481</v>
      </c>
      <c r="I1864" s="21">
        <f t="shared" si="439"/>
        <v>-1297.2091850351962</v>
      </c>
      <c r="J1864" s="22">
        <f t="shared" si="447"/>
        <v>-0.43240306167839876</v>
      </c>
      <c r="K1864" s="27">
        <f t="shared" si="448"/>
        <v>2.5000350907665645E-2</v>
      </c>
      <c r="L1864" s="5">
        <f t="shared" si="449"/>
        <v>3.8456163011209785E-2</v>
      </c>
      <c r="M1864" s="33">
        <f t="shared" si="440"/>
        <v>0.3865847970463569</v>
      </c>
      <c r="N1864" s="24">
        <f t="shared" si="450"/>
        <v>2.2942185791843648</v>
      </c>
      <c r="O1864" s="24">
        <f t="shared" si="451"/>
        <v>2.3206529754318654</v>
      </c>
      <c r="P1864" s="24">
        <f t="shared" si="452"/>
        <v>69.582157835454822</v>
      </c>
      <c r="Q1864" s="4">
        <f t="shared" si="453"/>
        <v>38.456163011209782</v>
      </c>
    </row>
    <row r="1865" spans="2:17" x14ac:dyDescent="0.2">
      <c r="B1865" s="5">
        <f t="shared" si="442"/>
        <v>0.18419999999999603</v>
      </c>
      <c r="D1865" s="25">
        <f t="shared" si="443"/>
        <v>3.8595924719755378E-7</v>
      </c>
      <c r="E1865" s="18">
        <f t="shared" si="444"/>
        <v>3.8170886511863012E-5</v>
      </c>
      <c r="F1865" s="26">
        <f t="shared" si="445"/>
        <v>3.861005128496328E-5</v>
      </c>
      <c r="G1865" s="17">
        <f t="shared" si="441"/>
        <v>-17622930.831666917</v>
      </c>
      <c r="H1865" s="10">
        <f t="shared" si="446"/>
        <v>6956450.6748146992</v>
      </c>
      <c r="I1865" s="21">
        <f t="shared" si="439"/>
        <v>-1294.470906172254</v>
      </c>
      <c r="J1865" s="22">
        <f t="shared" si="447"/>
        <v>-0.43149030205741801</v>
      </c>
      <c r="K1865" s="27">
        <f t="shared" si="448"/>
        <v>2.4957156239478855E-2</v>
      </c>
      <c r="L1865" s="5">
        <f t="shared" si="449"/>
        <v>3.8458660886567145E-2</v>
      </c>
      <c r="M1865" s="33">
        <f t="shared" si="440"/>
        <v>0.38595924719755376</v>
      </c>
      <c r="N1865" s="24">
        <f t="shared" si="450"/>
        <v>2.2902531907117809</v>
      </c>
      <c r="O1865" s="24">
        <f t="shared" si="451"/>
        <v>2.3166030770977968</v>
      </c>
      <c r="P1865" s="24">
        <f t="shared" si="452"/>
        <v>69.564506748146997</v>
      </c>
      <c r="Q1865" s="4">
        <f t="shared" si="453"/>
        <v>38.458660886567145</v>
      </c>
    </row>
    <row r="1866" spans="2:17" x14ac:dyDescent="0.2">
      <c r="B1866" s="5">
        <f t="shared" si="442"/>
        <v>0.18429999999999602</v>
      </c>
      <c r="D1866" s="25">
        <f t="shared" si="443"/>
        <v>3.8533477835821372E-7</v>
      </c>
      <c r="E1866" s="18">
        <f t="shared" si="444"/>
        <v>3.8104936286469579E-5</v>
      </c>
      <c r="F1866" s="26">
        <f t="shared" si="445"/>
        <v>3.854269200189296E-5</v>
      </c>
      <c r="G1866" s="17">
        <f t="shared" si="441"/>
        <v>-17566590.924010735</v>
      </c>
      <c r="H1866" s="10">
        <f t="shared" si="446"/>
        <v>6954691.1987269158</v>
      </c>
      <c r="I1866" s="21">
        <f t="shared" si="439"/>
        <v>-1291.7413187284139</v>
      </c>
      <c r="J1866" s="22">
        <f t="shared" si="447"/>
        <v>-0.43058043957613801</v>
      </c>
      <c r="K1866" s="27">
        <f t="shared" si="448"/>
        <v>2.4914052702397178E-2</v>
      </c>
      <c r="L1866" s="5">
        <f t="shared" si="449"/>
        <v>3.8461154447014236E-2</v>
      </c>
      <c r="M1866" s="33">
        <f t="shared" si="440"/>
        <v>0.38533477835821373</v>
      </c>
      <c r="N1866" s="24">
        <f t="shared" si="450"/>
        <v>2.2862961771881749</v>
      </c>
      <c r="O1866" s="24">
        <f t="shared" si="451"/>
        <v>2.3125615201135776</v>
      </c>
      <c r="P1866" s="24">
        <f t="shared" si="452"/>
        <v>69.546911987269169</v>
      </c>
      <c r="Q1866" s="4">
        <f t="shared" si="453"/>
        <v>38.461154447014238</v>
      </c>
    </row>
    <row r="1867" spans="2:17" x14ac:dyDescent="0.2">
      <c r="B1867" s="5">
        <f t="shared" si="442"/>
        <v>0.18439999999999601</v>
      </c>
      <c r="D1867" s="25">
        <f t="shared" si="443"/>
        <v>3.8471138824644181E-7</v>
      </c>
      <c r="E1867" s="18">
        <f t="shared" si="444"/>
        <v>3.8039125201325964E-5</v>
      </c>
      <c r="F1867" s="26">
        <f t="shared" si="445"/>
        <v>3.8475471412940388E-5</v>
      </c>
      <c r="G1867" s="17">
        <f t="shared" si="441"/>
        <v>-17510228.616935264</v>
      </c>
      <c r="H1867" s="10">
        <f t="shared" si="446"/>
        <v>6952937.3577498682</v>
      </c>
      <c r="I1867" s="21">
        <f t="shared" si="439"/>
        <v>-1289.0204261818105</v>
      </c>
      <c r="J1867" s="22">
        <f t="shared" si="447"/>
        <v>-0.42967347539393685</v>
      </c>
      <c r="K1867" s="27">
        <f t="shared" si="448"/>
        <v>2.4871040006648675E-2</v>
      </c>
      <c r="L1867" s="5">
        <f t="shared" si="449"/>
        <v>3.8463643701649688E-2</v>
      </c>
      <c r="M1867" s="33">
        <f t="shared" si="440"/>
        <v>0.3847113882464418</v>
      </c>
      <c r="N1867" s="24">
        <f t="shared" si="450"/>
        <v>2.282347512079558</v>
      </c>
      <c r="O1867" s="24">
        <f t="shared" si="451"/>
        <v>2.3085282847764232</v>
      </c>
      <c r="P1867" s="24">
        <f t="shared" si="452"/>
        <v>69.529373577498689</v>
      </c>
      <c r="Q1867" s="4">
        <f t="shared" si="453"/>
        <v>38.463643701649687</v>
      </c>
    </row>
    <row r="1868" spans="2:17" x14ac:dyDescent="0.2">
      <c r="B1868" s="5">
        <f t="shared" si="442"/>
        <v>0.184499999999996</v>
      </c>
      <c r="D1868" s="25">
        <f t="shared" si="443"/>
        <v>3.8408907458757852E-7</v>
      </c>
      <c r="E1868" s="18">
        <f t="shared" si="444"/>
        <v>3.7973452814004314E-5</v>
      </c>
      <c r="F1868" s="26">
        <f t="shared" si="445"/>
        <v>3.8408389189458393E-5</v>
      </c>
      <c r="G1868" s="17">
        <f t="shared" si="441"/>
        <v>-17453848.464576982</v>
      </c>
      <c r="H1868" s="10">
        <f t="shared" si="446"/>
        <v>6951189.1538957926</v>
      </c>
      <c r="I1868" s="21">
        <f t="shared" si="439"/>
        <v>-1286.308231314981</v>
      </c>
      <c r="J1868" s="22">
        <f t="shared" si="447"/>
        <v>-0.428769410438327</v>
      </c>
      <c r="K1868" s="27">
        <f t="shared" si="448"/>
        <v>2.4828117862357061E-2</v>
      </c>
      <c r="L1868" s="5">
        <f t="shared" si="449"/>
        <v>3.8466128659543138E-2</v>
      </c>
      <c r="M1868" s="33">
        <f t="shared" si="440"/>
        <v>0.38408907458757852</v>
      </c>
      <c r="N1868" s="24">
        <f t="shared" si="450"/>
        <v>2.2784071688402587</v>
      </c>
      <c r="O1868" s="24">
        <f t="shared" si="451"/>
        <v>2.3045033513675035</v>
      </c>
      <c r="P1868" s="24">
        <f t="shared" si="452"/>
        <v>69.511891538957926</v>
      </c>
      <c r="Q1868" s="4">
        <f t="shared" si="453"/>
        <v>38.466128659543138</v>
      </c>
    </row>
    <row r="1869" spans="2:17" x14ac:dyDescent="0.2">
      <c r="B1869" s="5">
        <f t="shared" si="442"/>
        <v>0.18459999999999599</v>
      </c>
      <c r="D1869" s="25">
        <f t="shared" si="443"/>
        <v>3.8346783511421658E-7</v>
      </c>
      <c r="E1869" s="18">
        <f t="shared" si="444"/>
        <v>3.7907918681917446E-5</v>
      </c>
      <c r="F1869" s="26">
        <f t="shared" si="445"/>
        <v>3.8341445002542917E-5</v>
      </c>
      <c r="G1869" s="17">
        <f t="shared" si="441"/>
        <v>-17397455.018163171</v>
      </c>
      <c r="H1869" s="10">
        <f t="shared" si="446"/>
        <v>6949446.5887216553</v>
      </c>
      <c r="I1869" s="21">
        <f t="shared" si="439"/>
        <v>-1283.6047362152462</v>
      </c>
      <c r="J1869" s="22">
        <f t="shared" si="447"/>
        <v>-0.42786824540508206</v>
      </c>
      <c r="K1869" s="27">
        <f t="shared" si="448"/>
        <v>2.4785285979564892E-2</v>
      </c>
      <c r="L1869" s="5">
        <f t="shared" si="449"/>
        <v>3.8468609329735233E-2</v>
      </c>
      <c r="M1869" s="33">
        <f t="shared" si="440"/>
        <v>0.38346783511421656</v>
      </c>
      <c r="N1869" s="24">
        <f t="shared" si="450"/>
        <v>2.2744751209150467</v>
      </c>
      <c r="O1869" s="24">
        <f t="shared" si="451"/>
        <v>2.3004867001525748</v>
      </c>
      <c r="P1869" s="24">
        <f t="shared" si="452"/>
        <v>69.494465887216563</v>
      </c>
      <c r="Q1869" s="4">
        <f t="shared" si="453"/>
        <v>38.46860932973523</v>
      </c>
    </row>
    <row r="1870" spans="2:17" x14ac:dyDescent="0.2">
      <c r="B1870" s="5">
        <f t="shared" si="442"/>
        <v>0.18469999999999598</v>
      </c>
      <c r="D1870" s="25">
        <f t="shared" si="443"/>
        <v>3.8284766756619258E-7</v>
      </c>
      <c r="E1870" s="18">
        <f t="shared" si="444"/>
        <v>3.7842522362354267E-5</v>
      </c>
      <c r="F1870" s="26">
        <f t="shared" si="445"/>
        <v>3.8274638523041197E-5</v>
      </c>
      <c r="G1870" s="17">
        <f t="shared" si="441"/>
        <v>-17341052.825018808</v>
      </c>
      <c r="H1870" s="10">
        <f t="shared" si="446"/>
        <v>6947709.663329496</v>
      </c>
      <c r="I1870" s="21">
        <f t="shared" si="439"/>
        <v>-1280.9099422752597</v>
      </c>
      <c r="J1870" s="22">
        <f t="shared" si="447"/>
        <v>-0.42696998075841991</v>
      </c>
      <c r="K1870" s="27">
        <f t="shared" si="448"/>
        <v>2.4742544068256718E-2</v>
      </c>
      <c r="L1870" s="5">
        <f t="shared" si="449"/>
        <v>3.8471085721237627E-2</v>
      </c>
      <c r="M1870" s="33">
        <f t="shared" si="440"/>
        <v>0.3828476675661926</v>
      </c>
      <c r="N1870" s="24">
        <f t="shared" si="450"/>
        <v>2.2705513417412559</v>
      </c>
      <c r="O1870" s="24">
        <f t="shared" si="451"/>
        <v>2.2964783113824718</v>
      </c>
      <c r="P1870" s="24">
        <f t="shared" si="452"/>
        <v>69.477096633294963</v>
      </c>
      <c r="Q1870" s="4">
        <f t="shared" si="453"/>
        <v>38.471085721237628</v>
      </c>
    </row>
    <row r="1871" spans="2:17" x14ac:dyDescent="0.2">
      <c r="B1871" s="5">
        <f t="shared" si="442"/>
        <v>0.18479999999999597</v>
      </c>
      <c r="D1871" s="25">
        <f t="shared" si="443"/>
        <v>3.8222856969059369E-7</v>
      </c>
      <c r="E1871" s="18">
        <f t="shared" si="444"/>
        <v>3.7777263412515122E-5</v>
      </c>
      <c r="F1871" s="26">
        <f t="shared" si="445"/>
        <v>3.8207969421561751E-5</v>
      </c>
      <c r="G1871" s="17">
        <f t="shared" si="441"/>
        <v>-17284646.4274772</v>
      </c>
      <c r="H1871" s="10">
        <f t="shared" si="446"/>
        <v>6945978.3783668708</v>
      </c>
      <c r="I1871" s="21">
        <f t="shared" si="439"/>
        <v>-1278.2238501937029</v>
      </c>
      <c r="J1871" s="22">
        <f t="shared" si="447"/>
        <v>-0.42607461673123431</v>
      </c>
      <c r="K1871" s="27">
        <f t="shared" si="448"/>
        <v>2.4699891838382237E-2</v>
      </c>
      <c r="L1871" s="5">
        <f t="shared" si="449"/>
        <v>3.8473557843032961E-2</v>
      </c>
      <c r="M1871" s="33">
        <f t="shared" si="440"/>
        <v>0.38222856969059371</v>
      </c>
      <c r="N1871" s="24">
        <f t="shared" si="450"/>
        <v>2.2666358047509072</v>
      </c>
      <c r="O1871" s="24">
        <f t="shared" si="451"/>
        <v>2.292478165293705</v>
      </c>
      <c r="P1871" s="24">
        <f t="shared" si="452"/>
        <v>69.459783783668712</v>
      </c>
      <c r="Q1871" s="4">
        <f t="shared" si="453"/>
        <v>38.473557843032964</v>
      </c>
    </row>
    <row r="1872" spans="2:17" x14ac:dyDescent="0.2">
      <c r="B1872" s="5">
        <f t="shared" si="442"/>
        <v>0.18489999999999596</v>
      </c>
      <c r="D1872" s="25">
        <f t="shared" si="443"/>
        <v>3.8161053924176108E-7</v>
      </c>
      <c r="E1872" s="18">
        <f t="shared" si="444"/>
        <v>3.7712141389547132E-5</v>
      </c>
      <c r="F1872" s="26">
        <f t="shared" si="445"/>
        <v>3.8141437368484311E-5</v>
      </c>
      <c r="G1872" s="17">
        <f t="shared" si="441"/>
        <v>-17228240.36186517</v>
      </c>
      <c r="H1872" s="10">
        <f t="shared" si="446"/>
        <v>6944252.7340274034</v>
      </c>
      <c r="I1872" s="21">
        <f t="shared" si="439"/>
        <v>-1275.5464599761515</v>
      </c>
      <c r="J1872" s="22">
        <f t="shared" si="447"/>
        <v>-0.42518215332538384</v>
      </c>
      <c r="K1872" s="27">
        <f t="shared" si="448"/>
        <v>2.4657328999879404E-2</v>
      </c>
      <c r="L1872" s="5">
        <f t="shared" si="449"/>
        <v>3.8476025704074872E-2</v>
      </c>
      <c r="M1872" s="33">
        <f t="shared" si="440"/>
        <v>0.38161053924176108</v>
      </c>
      <c r="N1872" s="24">
        <f t="shared" si="450"/>
        <v>2.2627284833728281</v>
      </c>
      <c r="O1872" s="24">
        <f t="shared" si="451"/>
        <v>2.2884862421090588</v>
      </c>
      <c r="P1872" s="24">
        <f t="shared" si="452"/>
        <v>69.44252734027404</v>
      </c>
      <c r="Q1872" s="4">
        <f t="shared" si="453"/>
        <v>38.476025704074871</v>
      </c>
    </row>
    <row r="1873" spans="2:17" x14ac:dyDescent="0.2">
      <c r="B1873" s="5">
        <f t="shared" si="442"/>
        <v>0.18499999999999595</v>
      </c>
      <c r="D1873" s="25">
        <f t="shared" si="443"/>
        <v>3.8099357398128313E-7</v>
      </c>
      <c r="E1873" s="18">
        <f t="shared" si="444"/>
        <v>3.7647155850579513E-5</v>
      </c>
      <c r="F1873" s="26">
        <f t="shared" si="445"/>
        <v>3.8075042033968907E-5</v>
      </c>
      <c r="G1873" s="17">
        <f t="shared" si="441"/>
        <v>-17171839.157487165</v>
      </c>
      <c r="H1873" s="10">
        <f t="shared" si="446"/>
        <v>6942532.7300514355</v>
      </c>
      <c r="I1873" s="21">
        <f t="shared" si="439"/>
        <v>-1272.8777709360963</v>
      </c>
      <c r="J1873" s="22">
        <f t="shared" si="447"/>
        <v>-0.42429259031203209</v>
      </c>
      <c r="K1873" s="27">
        <f t="shared" si="448"/>
        <v>2.4614855262697532E-2</v>
      </c>
      <c r="L1873" s="5">
        <f t="shared" si="449"/>
        <v>3.8478489313287997E-2</v>
      </c>
      <c r="M1873" s="33">
        <f t="shared" si="440"/>
        <v>0.38099357398128314</v>
      </c>
      <c r="N1873" s="24">
        <f t="shared" si="450"/>
        <v>2.2588293510347706</v>
      </c>
      <c r="O1873" s="24">
        <f t="shared" si="451"/>
        <v>2.2845025220381343</v>
      </c>
      <c r="P1873" s="24">
        <f t="shared" si="452"/>
        <v>69.425327300514354</v>
      </c>
      <c r="Q1873" s="4">
        <f t="shared" si="453"/>
        <v>38.478489313287994</v>
      </c>
    </row>
    <row r="1874" spans="2:17" x14ac:dyDescent="0.2">
      <c r="B1874" s="5">
        <f t="shared" si="442"/>
        <v>0.18509999999999593</v>
      </c>
      <c r="D1874" s="25">
        <f t="shared" si="443"/>
        <v>3.8037767167800053E-7</v>
      </c>
      <c r="E1874" s="18">
        <f t="shared" si="444"/>
        <v>3.7582306352758788E-5</v>
      </c>
      <c r="F1874" s="26">
        <f t="shared" si="445"/>
        <v>3.8008783087966412E-5</v>
      </c>
      <c r="G1874" s="17">
        <f t="shared" si="441"/>
        <v>-17115447.335575756</v>
      </c>
      <c r="H1874" s="10">
        <f t="shared" si="446"/>
        <v>6940818.365726782</v>
      </c>
      <c r="I1874" s="21">
        <f t="shared" si="439"/>
        <v>-1270.2177816961114</v>
      </c>
      <c r="J1874" s="22">
        <f t="shared" si="447"/>
        <v>-0.42340592723203713</v>
      </c>
      <c r="K1874" s="27">
        <f t="shared" si="448"/>
        <v>2.4572470336820328E-2</v>
      </c>
      <c r="L1874" s="5">
        <f t="shared" si="449"/>
        <v>3.8480948679567972E-2</v>
      </c>
      <c r="M1874" s="33">
        <f t="shared" si="440"/>
        <v>0.38037767167800052</v>
      </c>
      <c r="N1874" s="24">
        <f t="shared" si="450"/>
        <v>2.2549383811655273</v>
      </c>
      <c r="O1874" s="24">
        <f t="shared" si="451"/>
        <v>2.2805269852779846</v>
      </c>
      <c r="P1874" s="24">
        <f t="shared" si="452"/>
        <v>69.408183657267827</v>
      </c>
      <c r="Q1874" s="4">
        <f t="shared" si="453"/>
        <v>38.480948679567973</v>
      </c>
    </row>
    <row r="1875" spans="2:17" x14ac:dyDescent="0.2">
      <c r="B1875" s="5">
        <f t="shared" si="442"/>
        <v>0.18519999999999592</v>
      </c>
      <c r="D1875" s="25">
        <f t="shared" si="443"/>
        <v>3.7976283010800793E-7</v>
      </c>
      <c r="E1875" s="18">
        <f t="shared" si="444"/>
        <v>3.7517592453284023E-5</v>
      </c>
      <c r="F1875" s="26">
        <f t="shared" si="445"/>
        <v>3.7942660200228976E-5</v>
      </c>
      <c r="G1875" s="17">
        <f t="shared" si="441"/>
        <v>-17059069.408304989</v>
      </c>
      <c r="H1875" s="10">
        <f t="shared" si="446"/>
        <v>6939109.6398895876</v>
      </c>
      <c r="I1875" s="21">
        <f t="shared" si="439"/>
        <v>-1267.5664901891894</v>
      </c>
      <c r="J1875" s="22">
        <f t="shared" si="447"/>
        <v>-0.42252216339639648</v>
      </c>
      <c r="K1875" s="27">
        <f t="shared" si="448"/>
        <v>2.4530173932288905E-2</v>
      </c>
      <c r="L1875" s="5">
        <f t="shared" si="449"/>
        <v>3.8483403811781426E-2</v>
      </c>
      <c r="M1875" s="33">
        <f t="shared" si="440"/>
        <v>0.37976283010800793</v>
      </c>
      <c r="N1875" s="24">
        <f t="shared" si="450"/>
        <v>2.2510555471970415</v>
      </c>
      <c r="O1875" s="24">
        <f t="shared" si="451"/>
        <v>2.2765596120137386</v>
      </c>
      <c r="P1875" s="24">
        <f t="shared" si="452"/>
        <v>69.391096398895883</v>
      </c>
      <c r="Q1875" s="4">
        <f t="shared" si="453"/>
        <v>38.483403811781429</v>
      </c>
    </row>
    <row r="1876" spans="2:17" x14ac:dyDescent="0.2">
      <c r="B1876" s="5">
        <f t="shared" si="442"/>
        <v>0.18529999999999591</v>
      </c>
      <c r="D1876" s="25">
        <f t="shared" si="443"/>
        <v>3.7914904705464383E-7</v>
      </c>
      <c r="E1876" s="18">
        <f t="shared" si="444"/>
        <v>3.7453013709441923E-5</v>
      </c>
      <c r="F1876" s="26">
        <f t="shared" si="445"/>
        <v>3.7876673040319489E-5</v>
      </c>
      <c r="G1876" s="17">
        <f t="shared" si="441"/>
        <v>-17002709.877798103</v>
      </c>
      <c r="H1876" s="10">
        <f t="shared" si="446"/>
        <v>6937406.5509252828</v>
      </c>
      <c r="I1876" s="21">
        <f t="shared" si="439"/>
        <v>-1264.9238936602246</v>
      </c>
      <c r="J1876" s="22">
        <f t="shared" si="447"/>
        <v>-0.42164129788674154</v>
      </c>
      <c r="K1876" s="27">
        <f t="shared" si="448"/>
        <v>2.4487965759224749E-2</v>
      </c>
      <c r="L1876" s="5">
        <f t="shared" si="449"/>
        <v>3.8485854718766005E-2</v>
      </c>
      <c r="M1876" s="33">
        <f t="shared" si="440"/>
        <v>0.37914904705464381</v>
      </c>
      <c r="N1876" s="24">
        <f t="shared" si="450"/>
        <v>2.2471808225665155</v>
      </c>
      <c r="O1876" s="24">
        <f t="shared" si="451"/>
        <v>2.2726003824191694</v>
      </c>
      <c r="P1876" s="24">
        <f t="shared" si="452"/>
        <v>69.37406550925283</v>
      </c>
      <c r="Q1876" s="4">
        <f t="shared" si="453"/>
        <v>38.485854718766006</v>
      </c>
    </row>
    <row r="1877" spans="2:17" x14ac:dyDescent="0.2">
      <c r="B1877" s="5">
        <f t="shared" si="442"/>
        <v>0.1853999999999959</v>
      </c>
      <c r="D1877" s="25">
        <f t="shared" si="443"/>
        <v>3.7853632030849903E-7</v>
      </c>
      <c r="E1877" s="18">
        <f t="shared" si="444"/>
        <v>3.7388569678641901E-5</v>
      </c>
      <c r="F1877" s="26">
        <f t="shared" si="445"/>
        <v>3.7810821277623117E-5</v>
      </c>
      <c r="G1877" s="17">
        <f t="shared" si="441"/>
        <v>-16946373.23510265</v>
      </c>
      <c r="H1877" s="10">
        <f t="shared" si="446"/>
        <v>6935709.0967696374</v>
      </c>
      <c r="I1877" s="21">
        <f t="shared" si="439"/>
        <v>-1262.2899886676425</v>
      </c>
      <c r="J1877" s="22">
        <f t="shared" si="447"/>
        <v>-0.42076332955588086</v>
      </c>
      <c r="K1877" s="27">
        <f t="shared" si="448"/>
        <v>2.444584552785262E-2</v>
      </c>
      <c r="L1877" s="5">
        <f t="shared" si="449"/>
        <v>3.8488301409330357E-2</v>
      </c>
      <c r="M1877" s="33">
        <f t="shared" si="440"/>
        <v>0.37853632030849904</v>
      </c>
      <c r="N1877" s="24">
        <f t="shared" si="450"/>
        <v>2.2433141807185142</v>
      </c>
      <c r="O1877" s="24">
        <f t="shared" si="451"/>
        <v>2.2686492766573871</v>
      </c>
      <c r="P1877" s="24">
        <f t="shared" si="452"/>
        <v>69.357090967696379</v>
      </c>
      <c r="Q1877" s="4">
        <f t="shared" si="453"/>
        <v>38.488301409330354</v>
      </c>
    </row>
    <row r="1878" spans="2:17" x14ac:dyDescent="0.2">
      <c r="B1878" s="5">
        <f t="shared" si="442"/>
        <v>0.18549999999999589</v>
      </c>
      <c r="D1878" s="25">
        <f t="shared" si="443"/>
        <v>3.7792464766741152E-7</v>
      </c>
      <c r="E1878" s="18">
        <f t="shared" si="444"/>
        <v>3.7324259918451058E-5</v>
      </c>
      <c r="F1878" s="26">
        <f t="shared" si="445"/>
        <v>3.7745104581357733E-5</v>
      </c>
      <c r="G1878" s="17">
        <f t="shared" si="441"/>
        <v>-16890063.959248632</v>
      </c>
      <c r="H1878" s="10">
        <f t="shared" si="446"/>
        <v>6934017.2749099201</v>
      </c>
      <c r="I1878" s="21">
        <f t="shared" si="439"/>
        <v>-1259.6647710851939</v>
      </c>
      <c r="J1878" s="22">
        <f t="shared" si="447"/>
        <v>-0.41988825702839799</v>
      </c>
      <c r="K1878" s="27">
        <f t="shared" si="448"/>
        <v>2.4403812948523406E-2</v>
      </c>
      <c r="L1878" s="5">
        <f t="shared" si="449"/>
        <v>3.8490743892254174E-2</v>
      </c>
      <c r="M1878" s="33">
        <f t="shared" si="440"/>
        <v>0.37792464766741152</v>
      </c>
      <c r="N1878" s="24">
        <f t="shared" si="450"/>
        <v>2.2394555951070636</v>
      </c>
      <c r="O1878" s="24">
        <f t="shared" si="451"/>
        <v>2.2647062748814641</v>
      </c>
      <c r="P1878" s="24">
        <f t="shared" si="452"/>
        <v>69.34017274909921</v>
      </c>
      <c r="Q1878" s="4">
        <f t="shared" si="453"/>
        <v>38.490743892254173</v>
      </c>
    </row>
    <row r="1879" spans="2:17" x14ac:dyDescent="0.2">
      <c r="B1879" s="5">
        <f t="shared" si="442"/>
        <v>0.18559999999999588</v>
      </c>
      <c r="D1879" s="25">
        <f t="shared" si="443"/>
        <v>3.7731402693645636E-7</v>
      </c>
      <c r="E1879" s="18">
        <f t="shared" si="444"/>
        <v>3.7260083986629059E-5</v>
      </c>
      <c r="F1879" s="26">
        <f t="shared" si="445"/>
        <v>3.7679522620583999E-5</v>
      </c>
      <c r="G1879" s="17">
        <f t="shared" si="441"/>
        <v>-16833786.516266998</v>
      </c>
      <c r="H1879" s="10">
        <f t="shared" si="446"/>
        <v>6932331.0823861444</v>
      </c>
      <c r="I1879" s="21">
        <f t="shared" si="439"/>
        <v>-1257.048236103883</v>
      </c>
      <c r="J1879" s="22">
        <f t="shared" si="447"/>
        <v>-0.41901607870129437</v>
      </c>
      <c r="K1879" s="27">
        <f t="shared" si="448"/>
        <v>2.436186773173692E-2</v>
      </c>
      <c r="L1879" s="5">
        <f t="shared" si="449"/>
        <v>3.8493182176288186E-2</v>
      </c>
      <c r="M1879" s="33">
        <f t="shared" si="440"/>
        <v>0.37731402693645638</v>
      </c>
      <c r="N1879" s="24">
        <f t="shared" si="450"/>
        <v>2.2356050391977433</v>
      </c>
      <c r="O1879" s="24">
        <f t="shared" si="451"/>
        <v>2.2607713572350399</v>
      </c>
      <c r="P1879" s="24">
        <f t="shared" si="452"/>
        <v>69.323310823861448</v>
      </c>
      <c r="Q1879" s="4">
        <f t="shared" si="453"/>
        <v>38.493182176288187</v>
      </c>
    </row>
    <row r="1880" spans="2:17" x14ac:dyDescent="0.2">
      <c r="B1880" s="5">
        <f t="shared" si="442"/>
        <v>0.18569999999999587</v>
      </c>
      <c r="D1880" s="25">
        <f t="shared" si="443"/>
        <v>3.7670445592795413E-7</v>
      </c>
      <c r="E1880" s="18">
        <f t="shared" si="444"/>
        <v>3.7196041441162968E-5</v>
      </c>
      <c r="F1880" s="26">
        <f t="shared" si="445"/>
        <v>3.7614075064217547E-5</v>
      </c>
      <c r="G1880" s="17">
        <f t="shared" si="441"/>
        <v>-16777545.358197611</v>
      </c>
      <c r="H1880" s="10">
        <f t="shared" si="446"/>
        <v>6930650.5157924211</v>
      </c>
      <c r="I1880" s="21">
        <f t="shared" ref="I1880:I1943" si="454">$E$9*$I$4-H1880*$I$7-$E$14*K1879</f>
        <v>-1254.4403782340485</v>
      </c>
      <c r="J1880" s="22">
        <f t="shared" si="447"/>
        <v>-0.4181467927446828</v>
      </c>
      <c r="K1880" s="27">
        <f t="shared" si="448"/>
        <v>2.4320009588164621E-2</v>
      </c>
      <c r="L1880" s="5">
        <f t="shared" si="449"/>
        <v>3.849561627015418E-2</v>
      </c>
      <c r="M1880" s="33">
        <f t="shared" ref="M1880:M1943" si="455">D1880*1000000</f>
        <v>0.37670445592795415</v>
      </c>
      <c r="N1880" s="24">
        <f t="shared" si="450"/>
        <v>2.231762486469778</v>
      </c>
      <c r="O1880" s="24">
        <f t="shared" si="451"/>
        <v>2.2568445038530527</v>
      </c>
      <c r="P1880" s="24">
        <f t="shared" si="452"/>
        <v>69.306505157924221</v>
      </c>
      <c r="Q1880" s="4">
        <f t="shared" si="453"/>
        <v>38.49561627015418</v>
      </c>
    </row>
    <row r="1881" spans="2:17" x14ac:dyDescent="0.2">
      <c r="B1881" s="5">
        <f t="shared" si="442"/>
        <v>0.18579999999999586</v>
      </c>
      <c r="D1881" s="25">
        <f t="shared" si="443"/>
        <v>3.7609593246145566E-7</v>
      </c>
      <c r="E1881" s="18">
        <f t="shared" si="444"/>
        <v>3.7132131840301903E-5</v>
      </c>
      <c r="F1881" s="26">
        <f t="shared" si="445"/>
        <v>3.7548761581038983E-5</v>
      </c>
      <c r="G1881" s="17">
        <f t="shared" ref="G1881:G1944" si="456">$E$19/$E$11*(E1880-F1880)</f>
        <v>-16721344.922183132</v>
      </c>
      <c r="H1881" s="10">
        <f t="shared" si="446"/>
        <v>6928975.5712784017</v>
      </c>
      <c r="I1881" s="21">
        <f t="shared" si="454"/>
        <v>-1251.8411913075931</v>
      </c>
      <c r="J1881" s="22">
        <f t="shared" si="447"/>
        <v>-0.41728039710253106</v>
      </c>
      <c r="K1881" s="27">
        <f t="shared" si="448"/>
        <v>2.4278238228672262E-2</v>
      </c>
      <c r="L1881" s="5">
        <f t="shared" si="449"/>
        <v>3.8498046182545022E-2</v>
      </c>
      <c r="M1881" s="33">
        <f t="shared" si="455"/>
        <v>0.37609593246145567</v>
      </c>
      <c r="N1881" s="24">
        <f t="shared" si="450"/>
        <v>2.227927910418114</v>
      </c>
      <c r="O1881" s="24">
        <f t="shared" si="451"/>
        <v>2.2529256948623391</v>
      </c>
      <c r="P1881" s="24">
        <f t="shared" si="452"/>
        <v>69.289755712784029</v>
      </c>
      <c r="Q1881" s="4">
        <f t="shared" si="453"/>
        <v>38.498046182545025</v>
      </c>
    </row>
    <row r="1882" spans="2:17" x14ac:dyDescent="0.2">
      <c r="B1882" s="5">
        <f t="shared" si="442"/>
        <v>0.18589999999999585</v>
      </c>
      <c r="D1882" s="25">
        <f t="shared" si="443"/>
        <v>3.7548845436374547E-7</v>
      </c>
      <c r="E1882" s="18">
        <f t="shared" si="444"/>
        <v>3.7068354742591643E-5</v>
      </c>
      <c r="F1882" s="26">
        <f t="shared" si="445"/>
        <v>3.7483581839705952E-5</v>
      </c>
      <c r="G1882" s="17">
        <f t="shared" si="456"/>
        <v>-16665189.629483195</v>
      </c>
      <c r="H1882" s="10">
        <f t="shared" si="446"/>
        <v>6927306.2445508186</v>
      </c>
      <c r="I1882" s="21">
        <f t="shared" si="454"/>
        <v>-1249.2506684803675</v>
      </c>
      <c r="J1882" s="22">
        <f t="shared" si="447"/>
        <v>-0.41641688949345584</v>
      </c>
      <c r="K1882" s="27">
        <f t="shared" si="448"/>
        <v>2.4236553364342463E-2</v>
      </c>
      <c r="L1882" s="5">
        <f t="shared" si="449"/>
        <v>3.850047192212467E-2</v>
      </c>
      <c r="M1882" s="33">
        <f t="shared" si="455"/>
        <v>0.37548845436374545</v>
      </c>
      <c r="N1882" s="24">
        <f t="shared" si="450"/>
        <v>2.2241012845554988</v>
      </c>
      <c r="O1882" s="24">
        <f t="shared" si="451"/>
        <v>2.2490149103823573</v>
      </c>
      <c r="P1882" s="24">
        <f t="shared" si="452"/>
        <v>69.273062445508188</v>
      </c>
      <c r="Q1882" s="4">
        <f t="shared" si="453"/>
        <v>38.500471922124667</v>
      </c>
    </row>
    <row r="1883" spans="2:17" x14ac:dyDescent="0.2">
      <c r="B1883" s="5">
        <f t="shared" si="442"/>
        <v>0.18599999999999584</v>
      </c>
      <c r="D1883" s="25">
        <f t="shared" si="443"/>
        <v>3.7488201946883326E-7</v>
      </c>
      <c r="E1883" s="18">
        <f t="shared" si="444"/>
        <v>3.7004709706909072E-5</v>
      </c>
      <c r="F1883" s="26">
        <f t="shared" si="445"/>
        <v>3.7418535508764177E-5</v>
      </c>
      <c r="G1883" s="17">
        <f t="shared" si="456"/>
        <v>-16609083.884572361</v>
      </c>
      <c r="H1883" s="10">
        <f t="shared" si="446"/>
        <v>6925642.5308751157</v>
      </c>
      <c r="I1883" s="21">
        <f t="shared" si="454"/>
        <v>-1246.6688022346625</v>
      </c>
      <c r="J1883" s="22">
        <f t="shared" si="447"/>
        <v>-0.41555626741155416</v>
      </c>
      <c r="K1883" s="27">
        <f t="shared" si="448"/>
        <v>2.4194954706497213E-2</v>
      </c>
      <c r="L1883" s="5">
        <f t="shared" si="449"/>
        <v>3.8502893497528209E-2</v>
      </c>
      <c r="M1883" s="33">
        <f t="shared" si="455"/>
        <v>0.37488201946883326</v>
      </c>
      <c r="N1883" s="24">
        <f t="shared" si="450"/>
        <v>2.2202825824145442</v>
      </c>
      <c r="O1883" s="24">
        <f t="shared" si="451"/>
        <v>2.2451121305258508</v>
      </c>
      <c r="P1883" s="24">
        <f t="shared" si="452"/>
        <v>69.256425308751162</v>
      </c>
      <c r="Q1883" s="4">
        <f t="shared" si="453"/>
        <v>38.502893497528213</v>
      </c>
    </row>
    <row r="1884" spans="2:17" x14ac:dyDescent="0.2">
      <c r="B1884" s="5">
        <f t="shared" si="442"/>
        <v>0.18609999999999582</v>
      </c>
      <c r="D1884" s="25">
        <f t="shared" si="443"/>
        <v>3.7427662561794884E-7</v>
      </c>
      <c r="E1884" s="18">
        <f t="shared" si="444"/>
        <v>3.6941196292496557E-5</v>
      </c>
      <c r="F1884" s="26">
        <f t="shared" si="445"/>
        <v>3.7353622256659055E-5</v>
      </c>
      <c r="G1884" s="17">
        <f t="shared" si="456"/>
        <v>-16553032.074204175</v>
      </c>
      <c r="H1884" s="10">
        <f t="shared" si="446"/>
        <v>6923984.4250771767</v>
      </c>
      <c r="I1884" s="21">
        <f t="shared" si="454"/>
        <v>-1244.0955843818895</v>
      </c>
      <c r="J1884" s="22">
        <f t="shared" si="447"/>
        <v>-0.41469852812729646</v>
      </c>
      <c r="K1884" s="27">
        <f t="shared" si="448"/>
        <v>2.4153441966720271E-2</v>
      </c>
      <c r="L1884" s="5">
        <f t="shared" si="449"/>
        <v>3.8505310917361868E-2</v>
      </c>
      <c r="M1884" s="33">
        <f t="shared" si="455"/>
        <v>0.37427662561794883</v>
      </c>
      <c r="N1884" s="24">
        <f t="shared" si="450"/>
        <v>2.2164717775497933</v>
      </c>
      <c r="O1884" s="24">
        <f t="shared" si="451"/>
        <v>2.2412173353995435</v>
      </c>
      <c r="P1884" s="24">
        <f t="shared" si="452"/>
        <v>69.239844250771768</v>
      </c>
      <c r="Q1884" s="4">
        <f t="shared" si="453"/>
        <v>38.505310917361868</v>
      </c>
    </row>
    <row r="1885" spans="2:17" x14ac:dyDescent="0.2">
      <c r="B1885" s="5">
        <f t="shared" si="442"/>
        <v>0.18619999999999581</v>
      </c>
      <c r="D1885" s="25">
        <f t="shared" si="443"/>
        <v>3.7367227065953364E-7</v>
      </c>
      <c r="E1885" s="18">
        <f t="shared" si="444"/>
        <v>3.6877814058996136E-5</v>
      </c>
      <c r="F1885" s="26">
        <f t="shared" si="445"/>
        <v>3.7288841751747074E-5</v>
      </c>
      <c r="G1885" s="17">
        <f t="shared" si="456"/>
        <v>-16497038.566499904</v>
      </c>
      <c r="H1885" s="10">
        <f t="shared" si="446"/>
        <v>6922331.9215451414</v>
      </c>
      <c r="I1885" s="21">
        <f t="shared" si="454"/>
        <v>-1241.5310060653626</v>
      </c>
      <c r="J1885" s="22">
        <f t="shared" si="447"/>
        <v>-0.41384366868845418</v>
      </c>
      <c r="K1885" s="27">
        <f t="shared" si="448"/>
        <v>2.4112014856879485E-2</v>
      </c>
      <c r="L1885" s="5">
        <f t="shared" si="449"/>
        <v>3.8507724190203048E-2</v>
      </c>
      <c r="M1885" s="33">
        <f t="shared" si="455"/>
        <v>0.37367227065953362</v>
      </c>
      <c r="N1885" s="24">
        <f t="shared" si="450"/>
        <v>2.2126688435397681</v>
      </c>
      <c r="O1885" s="24">
        <f t="shared" si="451"/>
        <v>2.2373305051048242</v>
      </c>
      <c r="P1885" s="24">
        <f t="shared" si="452"/>
        <v>69.223319215451426</v>
      </c>
      <c r="Q1885" s="4">
        <f t="shared" si="453"/>
        <v>38.507724190203049</v>
      </c>
    </row>
    <row r="1886" spans="2:17" x14ac:dyDescent="0.2">
      <c r="B1886" s="5">
        <f t="shared" si="442"/>
        <v>0.1862999999999958</v>
      </c>
      <c r="D1886" s="25">
        <f t="shared" si="443"/>
        <v>3.7306895244923907E-7</v>
      </c>
      <c r="E1886" s="18">
        <f t="shared" si="444"/>
        <v>3.6814562566483588E-5</v>
      </c>
      <c r="F1886" s="26">
        <f t="shared" si="445"/>
        <v>3.7224193662308102E-5</v>
      </c>
      <c r="G1886" s="17">
        <f t="shared" si="456"/>
        <v>-16441107.710037518</v>
      </c>
      <c r="H1886" s="10">
        <f t="shared" si="446"/>
        <v>6920685.0142313149</v>
      </c>
      <c r="I1886" s="21">
        <f t="shared" si="454"/>
        <v>-1238.9750577632483</v>
      </c>
      <c r="J1886" s="22">
        <f t="shared" si="447"/>
        <v>-0.41299168592108276</v>
      </c>
      <c r="K1886" s="27">
        <f t="shared" si="448"/>
        <v>2.4070673089149008E-2</v>
      </c>
      <c r="L1886" s="5">
        <f t="shared" si="449"/>
        <v>3.8510133324600349E-2</v>
      </c>
      <c r="M1886" s="33">
        <f t="shared" si="455"/>
        <v>0.37306895244923904</v>
      </c>
      <c r="N1886" s="24">
        <f t="shared" si="450"/>
        <v>2.2088737539890153</v>
      </c>
      <c r="O1886" s="24">
        <f t="shared" si="451"/>
        <v>2.2334516197384859</v>
      </c>
      <c r="P1886" s="24">
        <f t="shared" si="452"/>
        <v>69.206850142313158</v>
      </c>
      <c r="Q1886" s="4">
        <f t="shared" si="453"/>
        <v>38.510133324600346</v>
      </c>
    </row>
    <row r="1887" spans="2:17" x14ac:dyDescent="0.2">
      <c r="B1887" s="5">
        <f t="shared" si="442"/>
        <v>0.18639999999999579</v>
      </c>
      <c r="D1887" s="25">
        <f t="shared" si="443"/>
        <v>3.724666688499129E-7</v>
      </c>
      <c r="E1887" s="18">
        <f t="shared" si="444"/>
        <v>3.6751441375502391E-5</v>
      </c>
      <c r="F1887" s="26">
        <f t="shared" si="445"/>
        <v>3.7159677656556623E-5</v>
      </c>
      <c r="G1887" s="17">
        <f t="shared" si="456"/>
        <v>-16385243.832980553</v>
      </c>
      <c r="H1887" s="10">
        <f t="shared" si="446"/>
        <v>6919043.6966541642</v>
      </c>
      <c r="I1887" s="21">
        <f t="shared" si="454"/>
        <v>-1236.4277292916215</v>
      </c>
      <c r="J1887" s="22">
        <f t="shared" si="447"/>
        <v>-0.41214257643054053</v>
      </c>
      <c r="K1887" s="27">
        <f t="shared" si="448"/>
        <v>2.4029416376031426E-2</v>
      </c>
      <c r="L1887" s="5">
        <f t="shared" si="449"/>
        <v>3.8512538329073608E-2</v>
      </c>
      <c r="M1887" s="33">
        <f t="shared" si="455"/>
        <v>0.37246666884991292</v>
      </c>
      <c r="N1887" s="24">
        <f t="shared" si="450"/>
        <v>2.2050864825301435</v>
      </c>
      <c r="O1887" s="24">
        <f t="shared" si="451"/>
        <v>2.2295806593933976</v>
      </c>
      <c r="P1887" s="24">
        <f t="shared" si="452"/>
        <v>69.190436966541654</v>
      </c>
      <c r="Q1887" s="4">
        <f t="shared" si="453"/>
        <v>38.512538329073607</v>
      </c>
    </row>
    <row r="1888" spans="2:17" x14ac:dyDescent="0.2">
      <c r="B1888" s="5">
        <f t="shared" si="442"/>
        <v>0.18649999999999578</v>
      </c>
      <c r="D1888" s="25">
        <f t="shared" si="443"/>
        <v>3.718654177315993E-7</v>
      </c>
      <c r="E1888" s="18">
        <f t="shared" si="444"/>
        <v>3.668845004709744E-5</v>
      </c>
      <c r="F1888" s="26">
        <f t="shared" si="445"/>
        <v>3.7095293402654504E-5</v>
      </c>
      <c r="G1888" s="17">
        <f t="shared" si="456"/>
        <v>-16329451.242169267</v>
      </c>
      <c r="H1888" s="10">
        <f t="shared" si="446"/>
        <v>6917407.9619004065</v>
      </c>
      <c r="I1888" s="21">
        <f t="shared" si="454"/>
        <v>-1233.8890098076895</v>
      </c>
      <c r="J1888" s="22">
        <f t="shared" si="447"/>
        <v>-0.41129633660256315</v>
      </c>
      <c r="K1888" s="27">
        <f t="shared" si="448"/>
        <v>2.3988244430379772E-2</v>
      </c>
      <c r="L1888" s="5">
        <f t="shared" si="449"/>
        <v>3.8514939212113929E-2</v>
      </c>
      <c r="M1888" s="33">
        <f t="shared" si="455"/>
        <v>0.37186541773159931</v>
      </c>
      <c r="N1888" s="24">
        <f t="shared" si="450"/>
        <v>2.2013070028258466</v>
      </c>
      <c r="O1888" s="24">
        <f t="shared" si="451"/>
        <v>2.2257176041592701</v>
      </c>
      <c r="P1888" s="24">
        <f t="shared" si="452"/>
        <v>69.174079619004075</v>
      </c>
      <c r="Q1888" s="4">
        <f t="shared" si="453"/>
        <v>38.51493921211393</v>
      </c>
    </row>
    <row r="1889" spans="2:17" x14ac:dyDescent="0.2">
      <c r="B1889" s="5">
        <f t="shared" si="442"/>
        <v>0.18659999999999577</v>
      </c>
      <c r="D1889" s="25">
        <f t="shared" si="443"/>
        <v>3.7126519697151853E-7</v>
      </c>
      <c r="E1889" s="18">
        <f t="shared" si="444"/>
        <v>3.662558814284873E-5</v>
      </c>
      <c r="F1889" s="26">
        <f t="shared" si="445"/>
        <v>3.7031040568721964E-5</v>
      </c>
      <c r="G1889" s="17">
        <f t="shared" si="456"/>
        <v>-16273734.222282553</v>
      </c>
      <c r="H1889" s="10">
        <f t="shared" si="446"/>
        <v>6915777.8026271835</v>
      </c>
      <c r="I1889" s="21">
        <f t="shared" si="454"/>
        <v>-1231.3588878131245</v>
      </c>
      <c r="J1889" s="22">
        <f t="shared" si="447"/>
        <v>-0.41045296260437486</v>
      </c>
      <c r="K1889" s="27">
        <f t="shared" si="448"/>
        <v>2.3947156965419426E-2</v>
      </c>
      <c r="L1889" s="5">
        <f t="shared" si="449"/>
        <v>3.8517335982183716E-2</v>
      </c>
      <c r="M1889" s="33">
        <f t="shared" si="455"/>
        <v>0.37126519697151855</v>
      </c>
      <c r="N1889" s="24">
        <f t="shared" si="450"/>
        <v>2.1975352885709238</v>
      </c>
      <c r="O1889" s="24">
        <f t="shared" si="451"/>
        <v>2.221862434123318</v>
      </c>
      <c r="P1889" s="24">
        <f t="shared" si="452"/>
        <v>69.157778026271842</v>
      </c>
      <c r="Q1889" s="4">
        <f t="shared" si="453"/>
        <v>38.517335982183717</v>
      </c>
    </row>
    <row r="1890" spans="2:17" x14ac:dyDescent="0.2">
      <c r="B1890" s="5">
        <f t="shared" si="442"/>
        <v>0.18669999999999576</v>
      </c>
      <c r="D1890" s="25">
        <f t="shared" si="443"/>
        <v>3.7066600445407195E-7</v>
      </c>
      <c r="E1890" s="18">
        <f t="shared" si="444"/>
        <v>3.6562855224904736E-5</v>
      </c>
      <c r="F1890" s="26">
        <f t="shared" si="445"/>
        <v>3.6966918822851054E-5</v>
      </c>
      <c r="G1890" s="17">
        <f t="shared" si="456"/>
        <v>-16218097.03492938</v>
      </c>
      <c r="H1890" s="10">
        <f t="shared" si="446"/>
        <v>6914153.2110643229</v>
      </c>
      <c r="I1890" s="21">
        <f t="shared" si="454"/>
        <v>-1228.8373511575462</v>
      </c>
      <c r="J1890" s="22">
        <f t="shared" si="447"/>
        <v>-0.40961245038584876</v>
      </c>
      <c r="K1890" s="27">
        <f t="shared" si="448"/>
        <v>2.3906153694769915E-2</v>
      </c>
      <c r="L1890" s="5">
        <f t="shared" si="449"/>
        <v>3.8519728647716724E-2</v>
      </c>
      <c r="M1890" s="33">
        <f t="shared" si="455"/>
        <v>0.37066600445407194</v>
      </c>
      <c r="N1890" s="24">
        <f t="shared" si="450"/>
        <v>2.1937713134942842</v>
      </c>
      <c r="O1890" s="24">
        <f t="shared" si="451"/>
        <v>2.218015129371063</v>
      </c>
      <c r="P1890" s="24">
        <f t="shared" si="452"/>
        <v>69.14153211064324</v>
      </c>
      <c r="Q1890" s="4">
        <f t="shared" si="453"/>
        <v>38.519728647716725</v>
      </c>
    </row>
    <row r="1891" spans="2:17" x14ac:dyDescent="0.2">
      <c r="B1891" s="5">
        <f t="shared" si="442"/>
        <v>0.18679999999999575</v>
      </c>
      <c r="D1891" s="25">
        <f t="shared" si="443"/>
        <v>3.7006783807082008E-7</v>
      </c>
      <c r="E1891" s="18">
        <f t="shared" si="444"/>
        <v>3.6500250856015749E-5</v>
      </c>
      <c r="F1891" s="26">
        <f t="shared" si="445"/>
        <v>3.6902927833116822E-5</v>
      </c>
      <c r="G1891" s="17">
        <f t="shared" si="456"/>
        <v>-16162543.917852718</v>
      </c>
      <c r="H1891" s="10">
        <f t="shared" si="446"/>
        <v>6912534.1790166842</v>
      </c>
      <c r="I1891" s="21">
        <f t="shared" si="454"/>
        <v>-1226.324387042119</v>
      </c>
      <c r="J1891" s="22">
        <f t="shared" si="447"/>
        <v>-0.40877479568070635</v>
      </c>
      <c r="K1891" s="27">
        <f t="shared" si="448"/>
        <v>2.3865234332466588E-2</v>
      </c>
      <c r="L1891" s="5">
        <f t="shared" si="449"/>
        <v>3.8522117217118082E-2</v>
      </c>
      <c r="M1891" s="33">
        <f t="shared" si="455"/>
        <v>0.37006783807082005</v>
      </c>
      <c r="N1891" s="24">
        <f t="shared" si="450"/>
        <v>2.1900150513609451</v>
      </c>
      <c r="O1891" s="24">
        <f t="shared" si="451"/>
        <v>2.2141756699870094</v>
      </c>
      <c r="P1891" s="24">
        <f t="shared" si="452"/>
        <v>69.125341790166843</v>
      </c>
      <c r="Q1891" s="4">
        <f t="shared" si="453"/>
        <v>38.52211721711808</v>
      </c>
    </row>
    <row r="1892" spans="2:17" x14ac:dyDescent="0.2">
      <c r="B1892" s="5">
        <f t="shared" si="442"/>
        <v>0.18689999999999574</v>
      </c>
      <c r="D1892" s="25">
        <f t="shared" si="443"/>
        <v>3.6947069572048084E-7</v>
      </c>
      <c r="E1892" s="18">
        <f t="shared" si="444"/>
        <v>3.6437774599566919E-5</v>
      </c>
      <c r="F1892" s="26">
        <f t="shared" si="445"/>
        <v>3.6839067267590408E-5</v>
      </c>
      <c r="G1892" s="17">
        <f t="shared" si="456"/>
        <v>-16107079.084042931</v>
      </c>
      <c r="H1892" s="10">
        <f t="shared" si="446"/>
        <v>6910920.6978665898</v>
      </c>
      <c r="I1892" s="21">
        <f t="shared" si="454"/>
        <v>-1223.819982023284</v>
      </c>
      <c r="J1892" s="22">
        <f t="shared" si="447"/>
        <v>-0.40793999400776132</v>
      </c>
      <c r="K1892" s="27">
        <f t="shared" si="448"/>
        <v>2.3824398592982163E-2</v>
      </c>
      <c r="L1892" s="5">
        <f t="shared" si="449"/>
        <v>3.8524501698764355E-2</v>
      </c>
      <c r="M1892" s="33">
        <f t="shared" si="455"/>
        <v>0.36947069572048086</v>
      </c>
      <c r="N1892" s="24">
        <f t="shared" si="450"/>
        <v>2.1862664759740151</v>
      </c>
      <c r="O1892" s="24">
        <f t="shared" si="451"/>
        <v>2.2103440360554245</v>
      </c>
      <c r="P1892" s="24">
        <f t="shared" si="452"/>
        <v>69.10920697866591</v>
      </c>
      <c r="Q1892" s="4">
        <f t="shared" si="453"/>
        <v>38.524501698764354</v>
      </c>
    </row>
    <row r="1893" spans="2:17" x14ac:dyDescent="0.2">
      <c r="B1893" s="5">
        <f t="shared" si="442"/>
        <v>0.18699999999999573</v>
      </c>
      <c r="D1893" s="25">
        <f t="shared" si="443"/>
        <v>3.6887457530891267E-7</v>
      </c>
      <c r="E1893" s="18">
        <f t="shared" si="444"/>
        <v>3.6375426019611186E-5</v>
      </c>
      <c r="F1893" s="26">
        <f t="shared" si="445"/>
        <v>3.6775336794350966E-5</v>
      </c>
      <c r="G1893" s="17">
        <f t="shared" si="456"/>
        <v>-16051706.720939526</v>
      </c>
      <c r="H1893" s="10">
        <f t="shared" si="446"/>
        <v>6909312.758576341</v>
      </c>
      <c r="I1893" s="21">
        <f t="shared" si="454"/>
        <v>-1221.324122016631</v>
      </c>
      <c r="J1893" s="22">
        <f t="shared" si="447"/>
        <v>-0.40710804067221035</v>
      </c>
      <c r="K1893" s="27">
        <f t="shared" si="448"/>
        <v>2.3783646191248165E-2</v>
      </c>
      <c r="L1893" s="5">
        <f t="shared" si="449"/>
        <v>3.8526882101003565E-2</v>
      </c>
      <c r="M1893" s="33">
        <f t="shared" si="455"/>
        <v>0.36887457530891266</v>
      </c>
      <c r="N1893" s="24">
        <f t="shared" si="450"/>
        <v>2.182525561176671</v>
      </c>
      <c r="O1893" s="24">
        <f t="shared" si="451"/>
        <v>2.2065202076610579</v>
      </c>
      <c r="P1893" s="24">
        <f t="shared" si="452"/>
        <v>69.093127585763412</v>
      </c>
      <c r="Q1893" s="4">
        <f t="shared" si="453"/>
        <v>38.526882101003565</v>
      </c>
    </row>
    <row r="1894" spans="2:17" x14ac:dyDescent="0.2">
      <c r="B1894" s="5">
        <f t="shared" si="442"/>
        <v>0.18709999999999571</v>
      </c>
      <c r="D1894" s="25">
        <f t="shared" si="443"/>
        <v>3.6827947474910938E-7</v>
      </c>
      <c r="E1894" s="18">
        <f t="shared" si="444"/>
        <v>3.6313204680902004E-5</v>
      </c>
      <c r="F1894" s="26">
        <f t="shared" si="445"/>
        <v>3.6711736081498747E-5</v>
      </c>
      <c r="G1894" s="17">
        <f t="shared" si="456"/>
        <v>-15996430.989591185</v>
      </c>
      <c r="H1894" s="10">
        <f t="shared" si="446"/>
        <v>6907710.3516908148</v>
      </c>
      <c r="I1894" s="21">
        <f t="shared" si="454"/>
        <v>-1218.8367923008752</v>
      </c>
      <c r="J1894" s="22">
        <f t="shared" si="447"/>
        <v>-0.40627893076695842</v>
      </c>
      <c r="K1894" s="27">
        <f t="shared" si="448"/>
        <v>2.3742976842676206E-2</v>
      </c>
      <c r="L1894" s="5">
        <f t="shared" si="449"/>
        <v>3.852925843215526E-2</v>
      </c>
      <c r="M1894" s="33">
        <f t="shared" si="455"/>
        <v>0.36827947474910938</v>
      </c>
      <c r="N1894" s="24">
        <f t="shared" si="450"/>
        <v>2.1787922808541205</v>
      </c>
      <c r="O1894" s="24">
        <f t="shared" si="451"/>
        <v>2.2027041648899246</v>
      </c>
      <c r="P1894" s="24">
        <f t="shared" si="452"/>
        <v>69.077103516908153</v>
      </c>
      <c r="Q1894" s="4">
        <f t="shared" si="453"/>
        <v>38.52925843215526</v>
      </c>
    </row>
    <row r="1895" spans="2:17" x14ac:dyDescent="0.2">
      <c r="B1895" s="5">
        <f t="shared" si="442"/>
        <v>0.1871999999999957</v>
      </c>
      <c r="D1895" s="25">
        <f t="shared" si="443"/>
        <v>3.6768539196118497E-7</v>
      </c>
      <c r="E1895" s="18">
        <f t="shared" si="444"/>
        <v>3.6251110148925824E-5</v>
      </c>
      <c r="F1895" s="26">
        <f t="shared" si="445"/>
        <v>3.664826479716738E-5</v>
      </c>
      <c r="G1895" s="17">
        <f t="shared" si="456"/>
        <v>-15941256.023869695</v>
      </c>
      <c r="H1895" s="10">
        <f t="shared" si="446"/>
        <v>6906113.4673401415</v>
      </c>
      <c r="I1895" s="21">
        <f t="shared" si="454"/>
        <v>-1216.3579775219757</v>
      </c>
      <c r="J1895" s="22">
        <f t="shared" si="447"/>
        <v>-0.40545265917399193</v>
      </c>
      <c r="K1895" s="27">
        <f t="shared" si="448"/>
        <v>2.3702390263179159E-2</v>
      </c>
      <c r="L1895" s="5">
        <f t="shared" si="449"/>
        <v>3.853163070051055E-2</v>
      </c>
      <c r="M1895" s="33">
        <f t="shared" si="455"/>
        <v>0.36768539196118499</v>
      </c>
      <c r="N1895" s="24">
        <f t="shared" si="450"/>
        <v>2.1750666089355493</v>
      </c>
      <c r="O1895" s="24">
        <f t="shared" si="451"/>
        <v>2.1988958878300426</v>
      </c>
      <c r="P1895" s="24">
        <f t="shared" si="452"/>
        <v>69.061134673401426</v>
      </c>
      <c r="Q1895" s="4">
        <f t="shared" si="453"/>
        <v>38.531630700510547</v>
      </c>
    </row>
    <row r="1896" spans="2:17" x14ac:dyDescent="0.2">
      <c r="B1896" s="5">
        <f t="shared" si="442"/>
        <v>0.18729999999999569</v>
      </c>
      <c r="D1896" s="25">
        <f t="shared" si="443"/>
        <v>3.6709232487236341E-7</v>
      </c>
      <c r="E1896" s="18">
        <f t="shared" si="444"/>
        <v>3.6189141989934447E-5</v>
      </c>
      <c r="F1896" s="26">
        <f t="shared" si="445"/>
        <v>3.6584922609536804E-5</v>
      </c>
      <c r="G1896" s="17">
        <f t="shared" si="456"/>
        <v>-15886185.929662241</v>
      </c>
      <c r="H1896" s="10">
        <f t="shared" si="446"/>
        <v>6904522.0952424649</v>
      </c>
      <c r="I1896" s="21">
        <f t="shared" si="454"/>
        <v>-1213.8876616973614</v>
      </c>
      <c r="J1896" s="22">
        <f t="shared" si="447"/>
        <v>-0.40462922056578715</v>
      </c>
      <c r="K1896" s="27">
        <f t="shared" si="448"/>
        <v>2.3661886169192171E-2</v>
      </c>
      <c r="L1896" s="5">
        <f t="shared" si="449"/>
        <v>3.8533998914332165E-2</v>
      </c>
      <c r="M1896" s="33">
        <f t="shared" si="455"/>
        <v>0.36709232487236343</v>
      </c>
      <c r="N1896" s="24">
        <f t="shared" si="450"/>
        <v>2.1713485193960667</v>
      </c>
      <c r="O1896" s="24">
        <f t="shared" si="451"/>
        <v>2.1950953565722084</v>
      </c>
      <c r="P1896" s="24">
        <f t="shared" si="452"/>
        <v>69.045220952424657</v>
      </c>
      <c r="Q1896" s="4">
        <f t="shared" si="453"/>
        <v>38.533998914332166</v>
      </c>
    </row>
    <row r="1897" spans="2:17" x14ac:dyDescent="0.2">
      <c r="B1897" s="5">
        <f t="shared" si="442"/>
        <v>0.18739999999999568</v>
      </c>
      <c r="D1897" s="25">
        <f t="shared" si="443"/>
        <v>3.6650027141696005E-7</v>
      </c>
      <c r="E1897" s="18">
        <f t="shared" si="444"/>
        <v>3.6127299770977066E-5</v>
      </c>
      <c r="F1897" s="26">
        <f t="shared" si="445"/>
        <v>3.6521709186845376E-5</v>
      </c>
      <c r="G1897" s="17">
        <f t="shared" si="456"/>
        <v>-15831224.784094283</v>
      </c>
      <c r="H1897" s="10">
        <f t="shared" si="446"/>
        <v>6902936.2247067774</v>
      </c>
      <c r="I1897" s="21">
        <f t="shared" si="454"/>
        <v>-1211.4258282202873</v>
      </c>
      <c r="J1897" s="22">
        <f t="shared" si="447"/>
        <v>-0.40380860940676244</v>
      </c>
      <c r="K1897" s="27">
        <f t="shared" si="448"/>
        <v>2.3621464277693544E-2</v>
      </c>
      <c r="L1897" s="5">
        <f t="shared" si="449"/>
        <v>3.8536363081854506E-2</v>
      </c>
      <c r="M1897" s="33">
        <f t="shared" si="455"/>
        <v>0.36650027141696007</v>
      </c>
      <c r="N1897" s="24">
        <f t="shared" si="450"/>
        <v>2.1676379862586241</v>
      </c>
      <c r="O1897" s="24">
        <f t="shared" si="451"/>
        <v>2.1913025512107227</v>
      </c>
      <c r="P1897" s="24">
        <f t="shared" si="452"/>
        <v>69.02936224706778</v>
      </c>
      <c r="Q1897" s="4">
        <f t="shared" si="453"/>
        <v>38.536363081854503</v>
      </c>
    </row>
    <row r="1898" spans="2:17" x14ac:dyDescent="0.2">
      <c r="B1898" s="5">
        <f t="shared" si="442"/>
        <v>0.18749999999999567</v>
      </c>
      <c r="D1898" s="25">
        <f t="shared" si="443"/>
        <v>3.6590922953637481E-7</v>
      </c>
      <c r="E1898" s="18">
        <f t="shared" si="444"/>
        <v>3.6065583059932191E-5</v>
      </c>
      <c r="F1898" s="26">
        <f t="shared" si="445"/>
        <v>3.6458624197403382E-5</v>
      </c>
      <c r="G1898" s="17">
        <f t="shared" si="456"/>
        <v>-15776376.634732414</v>
      </c>
      <c r="H1898" s="10">
        <f t="shared" si="446"/>
        <v>6901355.8446358358</v>
      </c>
      <c r="I1898" s="21">
        <f t="shared" si="454"/>
        <v>-1208.9724598643038</v>
      </c>
      <c r="J1898" s="22">
        <f t="shared" si="447"/>
        <v>-0.40299081995476793</v>
      </c>
      <c r="K1898" s="27">
        <f t="shared" si="448"/>
        <v>2.3581124306225467E-2</v>
      </c>
      <c r="L1898" s="5">
        <f t="shared" si="449"/>
        <v>3.8538723211283703E-2</v>
      </c>
      <c r="M1898" s="33">
        <f t="shared" si="455"/>
        <v>0.36590922953637478</v>
      </c>
      <c r="N1898" s="24">
        <f t="shared" si="450"/>
        <v>2.1639349835959316</v>
      </c>
      <c r="O1898" s="24">
        <f t="shared" si="451"/>
        <v>2.1875174518442031</v>
      </c>
      <c r="P1898" s="24">
        <f t="shared" si="452"/>
        <v>69.01355844635836</v>
      </c>
      <c r="Q1898" s="4">
        <f t="shared" si="453"/>
        <v>38.538723211283703</v>
      </c>
    </row>
    <row r="1899" spans="2:17" x14ac:dyDescent="0.2">
      <c r="B1899" s="5">
        <f t="shared" si="442"/>
        <v>0.18759999999999566</v>
      </c>
      <c r="D1899" s="25">
        <f t="shared" si="443"/>
        <v>3.6531919717907525E-7</v>
      </c>
      <c r="E1899" s="18">
        <f t="shared" si="444"/>
        <v>3.6003991425539268E-5</v>
      </c>
      <c r="F1899" s="26">
        <f t="shared" si="445"/>
        <v>3.6395667309605556E-5</v>
      </c>
      <c r="G1899" s="17">
        <f t="shared" si="456"/>
        <v>-15721645.498847632</v>
      </c>
      <c r="H1899" s="10">
        <f t="shared" si="446"/>
        <v>6899780.943529157</v>
      </c>
      <c r="I1899" s="21">
        <f t="shared" si="454"/>
        <v>-1206.5275387878557</v>
      </c>
      <c r="J1899" s="22">
        <f t="shared" si="447"/>
        <v>-0.4021758462626186</v>
      </c>
      <c r="K1899" s="27">
        <f t="shared" si="448"/>
        <v>2.3540865972914597E-2</v>
      </c>
      <c r="L1899" s="5">
        <f t="shared" si="449"/>
        <v>3.8541079310797657E-2</v>
      </c>
      <c r="M1899" s="33">
        <f t="shared" si="455"/>
        <v>0.36531919717907524</v>
      </c>
      <c r="N1899" s="24">
        <f t="shared" si="450"/>
        <v>2.1602394855323559</v>
      </c>
      <c r="O1899" s="24">
        <f t="shared" si="451"/>
        <v>2.1837400385763335</v>
      </c>
      <c r="P1899" s="24">
        <f t="shared" si="452"/>
        <v>68.997809435291572</v>
      </c>
      <c r="Q1899" s="4">
        <f t="shared" si="453"/>
        <v>38.541079310797656</v>
      </c>
    </row>
    <row r="1900" spans="2:17" x14ac:dyDescent="0.2">
      <c r="B1900" s="5">
        <f t="shared" si="442"/>
        <v>0.18769999999999565</v>
      </c>
      <c r="D1900" s="25">
        <f t="shared" si="443"/>
        <v>3.6473017230058642E-7</v>
      </c>
      <c r="E1900" s="18">
        <f t="shared" si="444"/>
        <v>3.5942524437430124E-5</v>
      </c>
      <c r="F1900" s="26">
        <f t="shared" si="445"/>
        <v>3.6332838191944499E-5</v>
      </c>
      <c r="G1900" s="17">
        <f t="shared" si="456"/>
        <v>-15667035.362651525</v>
      </c>
      <c r="H1900" s="10">
        <f t="shared" si="446"/>
        <v>6898211.509486082</v>
      </c>
      <c r="I1900" s="21">
        <f t="shared" si="454"/>
        <v>-1204.0910465389752</v>
      </c>
      <c r="J1900" s="22">
        <f t="shared" si="447"/>
        <v>-0.4013636821796584</v>
      </c>
      <c r="K1900" s="27">
        <f t="shared" si="448"/>
        <v>2.3500688996492484E-2</v>
      </c>
      <c r="L1900" s="5">
        <f t="shared" si="449"/>
        <v>3.8543431388546129E-2</v>
      </c>
      <c r="M1900" s="33">
        <f t="shared" si="455"/>
        <v>0.36473017230058641</v>
      </c>
      <c r="N1900" s="24">
        <f t="shared" si="450"/>
        <v>2.1565514662458076</v>
      </c>
      <c r="O1900" s="24">
        <f t="shared" si="451"/>
        <v>2.1799702915166699</v>
      </c>
      <c r="P1900" s="24">
        <f t="shared" si="452"/>
        <v>68.982115094860831</v>
      </c>
      <c r="Q1900" s="4">
        <f t="shared" si="453"/>
        <v>38.543431388546132</v>
      </c>
    </row>
    <row r="1901" spans="2:17" x14ac:dyDescent="0.2">
      <c r="B1901" s="5">
        <f t="shared" si="442"/>
        <v>0.18779999999999564</v>
      </c>
      <c r="D1901" s="25">
        <f t="shared" si="443"/>
        <v>3.6414215286346883E-7</v>
      </c>
      <c r="E1901" s="18">
        <f t="shared" si="444"/>
        <v>3.588118166616014E-5</v>
      </c>
      <c r="F1901" s="26">
        <f t="shared" si="445"/>
        <v>3.6270136513022874E-5</v>
      </c>
      <c r="G1901" s="17">
        <f t="shared" si="456"/>
        <v>-15612550.180575008</v>
      </c>
      <c r="H1901" s="10">
        <f t="shared" si="446"/>
        <v>6896647.5302089211</v>
      </c>
      <c r="I1901" s="21">
        <f t="shared" si="454"/>
        <v>-1201.6629640601104</v>
      </c>
      <c r="J1901" s="22">
        <f t="shared" si="447"/>
        <v>-0.40055432135337016</v>
      </c>
      <c r="K1901" s="27">
        <f t="shared" si="448"/>
        <v>2.3460593096315832E-2</v>
      </c>
      <c r="L1901" s="5">
        <f t="shared" si="449"/>
        <v>3.8545779452650766E-2</v>
      </c>
      <c r="M1901" s="33">
        <f t="shared" si="455"/>
        <v>0.36414215286346885</v>
      </c>
      <c r="N1901" s="24">
        <f t="shared" si="450"/>
        <v>2.1528708999696082</v>
      </c>
      <c r="O1901" s="24">
        <f t="shared" si="451"/>
        <v>2.1762081907813724</v>
      </c>
      <c r="P1901" s="24">
        <f t="shared" si="452"/>
        <v>68.966475302089222</v>
      </c>
      <c r="Q1901" s="4">
        <f t="shared" si="453"/>
        <v>38.54577945265077</v>
      </c>
    </row>
    <row r="1902" spans="2:17" x14ac:dyDescent="0.2">
      <c r="B1902" s="5">
        <f t="shared" si="442"/>
        <v>0.18789999999999563</v>
      </c>
      <c r="D1902" s="25">
        <f t="shared" si="443"/>
        <v>3.6355513683730826E-7</v>
      </c>
      <c r="E1902" s="18">
        <f t="shared" si="444"/>
        <v>3.5819962683239193E-5</v>
      </c>
      <c r="F1902" s="26">
        <f t="shared" si="445"/>
        <v>3.6207561941567003E-5</v>
      </c>
      <c r="G1902" s="17">
        <f t="shared" si="456"/>
        <v>-15558193.874509372</v>
      </c>
      <c r="H1902" s="10">
        <f t="shared" si="446"/>
        <v>6895088.993006167</v>
      </c>
      <c r="I1902" s="21">
        <f t="shared" si="454"/>
        <v>-1199.2432716930457</v>
      </c>
      <c r="J1902" s="22">
        <f t="shared" si="447"/>
        <v>-0.39974775723101524</v>
      </c>
      <c r="K1902" s="27">
        <f t="shared" si="448"/>
        <v>2.3420577992386612E-2</v>
      </c>
      <c r="L1902" s="5">
        <f t="shared" si="449"/>
        <v>3.85481235112052E-2</v>
      </c>
      <c r="M1902" s="33">
        <f t="shared" si="455"/>
        <v>0.36355513683730828</v>
      </c>
      <c r="N1902" s="24">
        <f t="shared" si="450"/>
        <v>2.1491977609943516</v>
      </c>
      <c r="O1902" s="24">
        <f t="shared" si="451"/>
        <v>2.1724537164940201</v>
      </c>
      <c r="P1902" s="24">
        <f t="shared" si="452"/>
        <v>68.950889930061678</v>
      </c>
      <c r="Q1902" s="4">
        <f t="shared" si="453"/>
        <v>38.548123511205198</v>
      </c>
    </row>
    <row r="1903" spans="2:17" x14ac:dyDescent="0.2">
      <c r="B1903" s="5">
        <f t="shared" si="442"/>
        <v>0.18799999999999562</v>
      </c>
      <c r="D1903" s="25">
        <f t="shared" si="443"/>
        <v>3.6296912219870055E-7</v>
      </c>
      <c r="E1903" s="18">
        <f t="shared" si="444"/>
        <v>3.5758867061162369E-5</v>
      </c>
      <c r="F1903" s="26">
        <f t="shared" si="445"/>
        <v>3.6145114146439954E-5</v>
      </c>
      <c r="G1903" s="17">
        <f t="shared" si="456"/>
        <v>-15503970.333112407</v>
      </c>
      <c r="H1903" s="10">
        <f t="shared" si="446"/>
        <v>6893535.8847957859</v>
      </c>
      <c r="I1903" s="21">
        <f t="shared" si="454"/>
        <v>-1196.83194918395</v>
      </c>
      <c r="J1903" s="22">
        <f t="shared" si="447"/>
        <v>-0.39894398306131668</v>
      </c>
      <c r="K1903" s="27">
        <f t="shared" si="448"/>
        <v>2.3380643405371996E-2</v>
      </c>
      <c r="L1903" s="5">
        <f t="shared" si="449"/>
        <v>3.8550463572275089E-2</v>
      </c>
      <c r="M1903" s="33">
        <f t="shared" si="455"/>
        <v>0.36296912219870053</v>
      </c>
      <c r="N1903" s="24">
        <f t="shared" si="450"/>
        <v>2.1455320236697419</v>
      </c>
      <c r="O1903" s="24">
        <f t="shared" si="451"/>
        <v>2.1687068487863974</v>
      </c>
      <c r="P1903" s="24">
        <f t="shared" si="452"/>
        <v>68.935358847957858</v>
      </c>
      <c r="Q1903" s="4">
        <f t="shared" si="453"/>
        <v>38.550463572275092</v>
      </c>
    </row>
    <row r="1904" spans="2:17" x14ac:dyDescent="0.2">
      <c r="B1904" s="5">
        <f t="shared" si="442"/>
        <v>0.1880999999999956</v>
      </c>
      <c r="D1904" s="25">
        <f t="shared" si="443"/>
        <v>3.6238410693122787E-7</v>
      </c>
      <c r="E1904" s="18">
        <f t="shared" si="444"/>
        <v>3.5697894373440393E-5</v>
      </c>
      <c r="F1904" s="26">
        <f t="shared" si="445"/>
        <v>3.6082792796653932E-5</v>
      </c>
      <c r="G1904" s="17">
        <f t="shared" si="456"/>
        <v>-15449883.411103392</v>
      </c>
      <c r="H1904" s="10">
        <f t="shared" si="446"/>
        <v>6891988.1921085753</v>
      </c>
      <c r="I1904" s="21">
        <f t="shared" si="454"/>
        <v>-1194.4289756885253</v>
      </c>
      <c r="J1904" s="22">
        <f t="shared" si="447"/>
        <v>-0.39814299189617508</v>
      </c>
      <c r="K1904" s="27">
        <f t="shared" si="448"/>
        <v>2.3340789056624123E-2</v>
      </c>
      <c r="L1904" s="5">
        <f t="shared" si="449"/>
        <v>3.855279964389819E-2</v>
      </c>
      <c r="M1904" s="33">
        <f t="shared" si="455"/>
        <v>0.36238410693122786</v>
      </c>
      <c r="N1904" s="24">
        <f t="shared" si="450"/>
        <v>2.1418736624064234</v>
      </c>
      <c r="O1904" s="24">
        <f t="shared" si="451"/>
        <v>2.1649675677992359</v>
      </c>
      <c r="P1904" s="24">
        <f t="shared" si="452"/>
        <v>68.919881921085761</v>
      </c>
      <c r="Q1904" s="4">
        <f t="shared" si="453"/>
        <v>38.55279964389819</v>
      </c>
    </row>
    <row r="1905" spans="2:17" x14ac:dyDescent="0.2">
      <c r="B1905" s="5">
        <f t="shared" si="442"/>
        <v>0.18819999999999559</v>
      </c>
      <c r="D1905" s="25">
        <f t="shared" si="443"/>
        <v>3.6180008902545363E-7</v>
      </c>
      <c r="E1905" s="18">
        <f t="shared" si="444"/>
        <v>3.5637044194629792E-5</v>
      </c>
      <c r="F1905" s="26">
        <f t="shared" si="445"/>
        <v>3.6020597561384635E-5</v>
      </c>
      <c r="G1905" s="17">
        <f t="shared" si="456"/>
        <v>-15395936.928541556</v>
      </c>
      <c r="H1905" s="10">
        <f t="shared" si="446"/>
        <v>6890445.9010915933</v>
      </c>
      <c r="I1905" s="21">
        <f t="shared" si="454"/>
        <v>-1192.0343297772533</v>
      </c>
      <c r="J1905" s="22">
        <f t="shared" si="447"/>
        <v>-0.39734477659241779</v>
      </c>
      <c r="K1905" s="27">
        <f t="shared" si="448"/>
        <v>2.3301014668199692E-2</v>
      </c>
      <c r="L1905" s="5">
        <f t="shared" si="449"/>
        <v>3.8555131734084432E-2</v>
      </c>
      <c r="M1905" s="33">
        <f t="shared" si="455"/>
        <v>0.36180008902545363</v>
      </c>
      <c r="N1905" s="24">
        <f t="shared" si="450"/>
        <v>2.1382226516777876</v>
      </c>
      <c r="O1905" s="24">
        <f t="shared" si="451"/>
        <v>2.161235853683078</v>
      </c>
      <c r="P1905" s="24">
        <f t="shared" si="452"/>
        <v>68.904459010915943</v>
      </c>
      <c r="Q1905" s="4">
        <f t="shared" si="453"/>
        <v>38.555131734084434</v>
      </c>
    </row>
    <row r="1906" spans="2:17" x14ac:dyDescent="0.2">
      <c r="B1906" s="5">
        <f t="shared" si="442"/>
        <v>0.18829999999999558</v>
      </c>
      <c r="D1906" s="25">
        <f t="shared" si="443"/>
        <v>3.6121706647889199E-7</v>
      </c>
      <c r="E1906" s="18">
        <f t="shared" si="444"/>
        <v>3.5576316100362831E-5</v>
      </c>
      <c r="F1906" s="26">
        <f t="shared" si="445"/>
        <v>3.5958528109983015E-5</v>
      </c>
      <c r="G1906" s="17">
        <f t="shared" si="456"/>
        <v>-15342134.670193728</v>
      </c>
      <c r="H1906" s="10">
        <f t="shared" si="446"/>
        <v>6888908.997511657</v>
      </c>
      <c r="I1906" s="21">
        <f t="shared" si="454"/>
        <v>-1189.6479894407719</v>
      </c>
      <c r="J1906" s="22">
        <f t="shared" si="447"/>
        <v>-0.39654932981359065</v>
      </c>
      <c r="K1906" s="27">
        <f t="shared" si="448"/>
        <v>2.326131996287939E-2</v>
      </c>
      <c r="L1906" s="5">
        <f t="shared" si="449"/>
        <v>3.8557459850815982E-2</v>
      </c>
      <c r="M1906" s="33">
        <f t="shared" si="455"/>
        <v>0.36121706647889201</v>
      </c>
      <c r="N1906" s="24">
        <f t="shared" si="450"/>
        <v>2.13457896602177</v>
      </c>
      <c r="O1906" s="24">
        <f t="shared" si="451"/>
        <v>2.1575116865989807</v>
      </c>
      <c r="P1906" s="24">
        <f t="shared" si="452"/>
        <v>68.889089975116576</v>
      </c>
      <c r="Q1906" s="4">
        <f t="shared" si="453"/>
        <v>38.557459850815981</v>
      </c>
    </row>
    <row r="1907" spans="2:17" x14ac:dyDescent="0.2">
      <c r="B1907" s="5">
        <f t="shared" si="442"/>
        <v>0.18839999999999557</v>
      </c>
      <c r="D1907" s="25">
        <f t="shared" si="443"/>
        <v>3.6063503729600448E-7</v>
      </c>
      <c r="E1907" s="18">
        <f t="shared" si="444"/>
        <v>3.5515709667377185E-5</v>
      </c>
      <c r="F1907" s="26">
        <f t="shared" si="445"/>
        <v>3.5896584111990021E-5</v>
      </c>
      <c r="G1907" s="17">
        <f t="shared" si="456"/>
        <v>-15288480.384807365</v>
      </c>
      <c r="H1907" s="10">
        <f t="shared" si="446"/>
        <v>6887377.4667589068</v>
      </c>
      <c r="I1907" s="21">
        <f t="shared" si="454"/>
        <v>-1187.2699320953197</v>
      </c>
      <c r="J1907" s="22">
        <f t="shared" si="447"/>
        <v>-0.39575664403177324</v>
      </c>
      <c r="K1907" s="27">
        <f t="shared" si="448"/>
        <v>2.3221704664187121E-2</v>
      </c>
      <c r="L1907" s="5">
        <f t="shared" si="449"/>
        <v>3.8559784002047334E-2</v>
      </c>
      <c r="M1907" s="33">
        <f t="shared" si="455"/>
        <v>0.36063503729600449</v>
      </c>
      <c r="N1907" s="24">
        <f t="shared" si="450"/>
        <v>2.1309425800426309</v>
      </c>
      <c r="O1907" s="24">
        <f t="shared" si="451"/>
        <v>2.1537950467194014</v>
      </c>
      <c r="P1907" s="24">
        <f t="shared" si="452"/>
        <v>68.873774667589075</v>
      </c>
      <c r="Q1907" s="4">
        <f t="shared" si="453"/>
        <v>38.559784002047337</v>
      </c>
    </row>
    <row r="1908" spans="2:17" x14ac:dyDescent="0.2">
      <c r="B1908" s="5">
        <f t="shared" ref="B1908:B1971" si="457">+B1907+$C$20</f>
        <v>0.18849999999999556</v>
      </c>
      <c r="D1908" s="25">
        <f t="shared" si="443"/>
        <v>3.600539994881678E-7</v>
      </c>
      <c r="E1908" s="18">
        <f t="shared" si="444"/>
        <v>3.5455224473545266E-5</v>
      </c>
      <c r="F1908" s="26">
        <f t="shared" si="445"/>
        <v>3.5834765237148356E-5</v>
      </c>
      <c r="G1908" s="17">
        <f t="shared" si="456"/>
        <v>-15234977.784513442</v>
      </c>
      <c r="H1908" s="10">
        <f t="shared" si="446"/>
        <v>6885851.2938504405</v>
      </c>
      <c r="I1908" s="21">
        <f t="shared" si="454"/>
        <v>-1184.9001345883171</v>
      </c>
      <c r="J1908" s="22">
        <f t="shared" si="447"/>
        <v>-0.39496671152943902</v>
      </c>
      <c r="K1908" s="27">
        <f t="shared" si="448"/>
        <v>2.3182168496409059E-2</v>
      </c>
      <c r="L1908" s="5">
        <f t="shared" si="449"/>
        <v>3.8562104195705361E-2</v>
      </c>
      <c r="M1908" s="33">
        <f t="shared" si="455"/>
        <v>0.3600539994881678</v>
      </c>
      <c r="N1908" s="24">
        <f t="shared" si="450"/>
        <v>2.1273134684127162</v>
      </c>
      <c r="O1908" s="24">
        <f t="shared" si="451"/>
        <v>2.1500859142289013</v>
      </c>
      <c r="P1908" s="24">
        <f t="shared" si="452"/>
        <v>68.858512938504404</v>
      </c>
      <c r="Q1908" s="4">
        <f t="shared" si="453"/>
        <v>38.562104195705359</v>
      </c>
    </row>
    <row r="1909" spans="2:17" x14ac:dyDescent="0.2">
      <c r="B1909" s="5">
        <f t="shared" si="457"/>
        <v>0.18859999999999555</v>
      </c>
      <c r="D1909" s="25">
        <f t="shared" si="443"/>
        <v>3.5947395107366028E-7</v>
      </c>
      <c r="E1909" s="18">
        <f t="shared" si="444"/>
        <v>3.539486009790334E-5</v>
      </c>
      <c r="F1909" s="26">
        <f t="shared" si="445"/>
        <v>3.5773071155416301E-5</v>
      </c>
      <c r="G1909" s="17">
        <f t="shared" si="456"/>
        <v>-15181630.544123603</v>
      </c>
      <c r="H1909" s="10">
        <f t="shared" si="446"/>
        <v>6884330.4634340089</v>
      </c>
      <c r="I1909" s="21">
        <f t="shared" si="454"/>
        <v>-1182.5385732040215</v>
      </c>
      <c r="J1909" s="22">
        <f t="shared" si="447"/>
        <v>-0.39417952440134052</v>
      </c>
      <c r="K1909" s="27">
        <f t="shared" si="448"/>
        <v>2.314271118461252E-2</v>
      </c>
      <c r="L1909" s="5">
        <f t="shared" si="449"/>
        <v>3.8564420439689412E-2</v>
      </c>
      <c r="M1909" s="33">
        <f t="shared" si="455"/>
        <v>0.35947395107366026</v>
      </c>
      <c r="N1909" s="24">
        <f t="shared" si="450"/>
        <v>2.1236916058742006</v>
      </c>
      <c r="O1909" s="24">
        <f t="shared" si="451"/>
        <v>2.1463842693249782</v>
      </c>
      <c r="P1909" s="24">
        <f t="shared" si="452"/>
        <v>68.8433046343401</v>
      </c>
      <c r="Q1909" s="4">
        <f t="shared" si="453"/>
        <v>38.564420439689414</v>
      </c>
    </row>
    <row r="1910" spans="2:17" x14ac:dyDescent="0.2">
      <c r="B1910" s="5">
        <f t="shared" si="457"/>
        <v>0.18869999999999554</v>
      </c>
      <c r="D1910" s="25">
        <f t="shared" si="443"/>
        <v>3.5889489007764831E-7</v>
      </c>
      <c r="E1910" s="18">
        <f t="shared" si="444"/>
        <v>3.5334616120680317E-5</v>
      </c>
      <c r="F1910" s="26">
        <f t="shared" si="445"/>
        <v>3.5711501536981458E-5</v>
      </c>
      <c r="G1910" s="17">
        <f t="shared" si="456"/>
        <v>-15128442.300518416</v>
      </c>
      <c r="H1910" s="10">
        <f t="shared" si="446"/>
        <v>6882814.9597917767</v>
      </c>
      <c r="I1910" s="21">
        <f t="shared" si="454"/>
        <v>-1180.1852236692878</v>
      </c>
      <c r="J1910" s="22">
        <f t="shared" si="447"/>
        <v>-0.39339507455642925</v>
      </c>
      <c r="K1910" s="27">
        <f t="shared" si="448"/>
        <v>2.310333245466463E-2</v>
      </c>
      <c r="L1910" s="5">
        <f t="shared" si="449"/>
        <v>3.8566732741871376E-2</v>
      </c>
      <c r="M1910" s="33">
        <f t="shared" si="455"/>
        <v>0.3588948900776483</v>
      </c>
      <c r="N1910" s="24">
        <f t="shared" si="450"/>
        <v>2.1200769672408191</v>
      </c>
      <c r="O1910" s="24">
        <f t="shared" si="451"/>
        <v>2.1426900922188876</v>
      </c>
      <c r="P1910" s="24">
        <f t="shared" si="452"/>
        <v>68.828149597917772</v>
      </c>
      <c r="Q1910" s="4">
        <f t="shared" si="453"/>
        <v>38.566732741871377</v>
      </c>
    </row>
    <row r="1911" spans="2:17" x14ac:dyDescent="0.2">
      <c r="B1911" s="5">
        <f t="shared" si="457"/>
        <v>0.18879999999999553</v>
      </c>
      <c r="D1911" s="25">
        <f t="shared" si="443"/>
        <v>3.5831681453215589E-7</v>
      </c>
      <c r="E1911" s="18">
        <f t="shared" si="444"/>
        <v>3.527449212332629E-5</v>
      </c>
      <c r="F1911" s="26">
        <f t="shared" si="445"/>
        <v>3.5650056052273004E-5</v>
      </c>
      <c r="G1911" s="17">
        <f t="shared" si="456"/>
        <v>-15075416.65204563</v>
      </c>
      <c r="H1911" s="10">
        <f t="shared" si="446"/>
        <v>6881304.7668441487</v>
      </c>
      <c r="I1911" s="21">
        <f t="shared" si="454"/>
        <v>-1177.8400611594302</v>
      </c>
      <c r="J1911" s="22">
        <f t="shared" si="447"/>
        <v>-0.39261335371981004</v>
      </c>
      <c r="K1911" s="27">
        <f t="shared" si="448"/>
        <v>2.3064032033250817E-2</v>
      </c>
      <c r="L1911" s="5">
        <f t="shared" si="449"/>
        <v>3.8569041110095771E-2</v>
      </c>
      <c r="M1911" s="33">
        <f t="shared" si="455"/>
        <v>0.35831681453215591</v>
      </c>
      <c r="N1911" s="24">
        <f t="shared" si="450"/>
        <v>2.1164695273995773</v>
      </c>
      <c r="O1911" s="24">
        <f t="shared" si="451"/>
        <v>2.1390033631363803</v>
      </c>
      <c r="P1911" s="24">
        <f t="shared" si="452"/>
        <v>68.813047668441499</v>
      </c>
      <c r="Q1911" s="4">
        <f t="shared" si="453"/>
        <v>38.569041110095775</v>
      </c>
    </row>
    <row r="1912" spans="2:17" x14ac:dyDescent="0.2">
      <c r="B1912" s="5">
        <f t="shared" si="457"/>
        <v>0.18889999999999552</v>
      </c>
      <c r="D1912" s="25">
        <f t="shared" si="443"/>
        <v>3.5773972247605779E-7</v>
      </c>
      <c r="E1912" s="18">
        <f t="shared" si="444"/>
        <v>3.5214487688540734E-5</v>
      </c>
      <c r="F1912" s="26">
        <f t="shared" si="445"/>
        <v>3.5588734371976247E-5</v>
      </c>
      <c r="G1912" s="17">
        <f t="shared" si="456"/>
        <v>-15022557.157868568</v>
      </c>
      <c r="H1912" s="10">
        <f t="shared" si="446"/>
        <v>6879799.8681536531</v>
      </c>
      <c r="I1912" s="21">
        <f t="shared" si="454"/>
        <v>-1175.5030603041737</v>
      </c>
      <c r="J1912" s="22">
        <f t="shared" si="447"/>
        <v>-0.39183435343472456</v>
      </c>
      <c r="K1912" s="27">
        <f t="shared" si="448"/>
        <v>2.302480964789309E-2</v>
      </c>
      <c r="L1912" s="5">
        <f t="shared" si="449"/>
        <v>3.857134555217983E-2</v>
      </c>
      <c r="M1912" s="33">
        <f t="shared" si="455"/>
        <v>0.35773972247605779</v>
      </c>
      <c r="N1912" s="24">
        <f t="shared" si="450"/>
        <v>2.112869261312444</v>
      </c>
      <c r="O1912" s="24">
        <f t="shared" si="451"/>
        <v>2.135324062318575</v>
      </c>
      <c r="P1912" s="24">
        <f t="shared" si="452"/>
        <v>68.797998681536541</v>
      </c>
      <c r="Q1912" s="4">
        <f t="shared" si="453"/>
        <v>38.571345552179828</v>
      </c>
    </row>
    <row r="1913" spans="2:17" x14ac:dyDescent="0.2">
      <c r="B1913" s="5">
        <f t="shared" si="457"/>
        <v>0.1889999999999955</v>
      </c>
      <c r="D1913" s="25">
        <f t="shared" si="443"/>
        <v>3.5716361195504402E-7</v>
      </c>
      <c r="E1913" s="18">
        <f t="shared" si="444"/>
        <v>3.5154602400300428E-5</v>
      </c>
      <c r="F1913" s="26">
        <f t="shared" si="445"/>
        <v>3.5527536167044431E-5</v>
      </c>
      <c r="G1913" s="17">
        <f t="shared" si="456"/>
        <v>-14969867.337420512</v>
      </c>
      <c r="H1913" s="10">
        <f t="shared" si="446"/>
        <v>6878300.2469288884</v>
      </c>
      <c r="I1913" s="21">
        <f t="shared" si="454"/>
        <v>-1173.1741951936924</v>
      </c>
      <c r="J1913" s="22">
        <f t="shared" si="447"/>
        <v>-0.39105806506456414</v>
      </c>
      <c r="K1913" s="27">
        <f t="shared" si="448"/>
        <v>2.2985665026968125E-2</v>
      </c>
      <c r="L1913" s="5">
        <f t="shared" si="449"/>
        <v>3.857364607591357E-2</v>
      </c>
      <c r="M1913" s="33">
        <f t="shared" si="455"/>
        <v>0.35716361195504404</v>
      </c>
      <c r="N1913" s="24">
        <f t="shared" si="450"/>
        <v>2.1092761440180259</v>
      </c>
      <c r="O1913" s="24">
        <f t="shared" si="451"/>
        <v>2.131652170022666</v>
      </c>
      <c r="P1913" s="24">
        <f t="shared" si="452"/>
        <v>68.783002469288888</v>
      </c>
      <c r="Q1913" s="4">
        <f t="shared" si="453"/>
        <v>38.573646075913572</v>
      </c>
    </row>
    <row r="1914" spans="2:17" x14ac:dyDescent="0.2">
      <c r="B1914" s="5">
        <f t="shared" si="457"/>
        <v>0.18909999999999549</v>
      </c>
      <c r="D1914" s="25">
        <f t="shared" si="443"/>
        <v>3.5658848102160796E-7</v>
      </c>
      <c r="E1914" s="18">
        <f t="shared" si="444"/>
        <v>3.5094835843887071E-5</v>
      </c>
      <c r="F1914" s="26">
        <f t="shared" si="445"/>
        <v>3.5466461108712921E-5</v>
      </c>
      <c r="G1914" s="17">
        <f t="shared" si="456"/>
        <v>-14917350.669760136</v>
      </c>
      <c r="H1914" s="10">
        <f t="shared" si="446"/>
        <v>6876805.8860285291</v>
      </c>
      <c r="I1914" s="21">
        <f t="shared" si="454"/>
        <v>-1170.8534393847472</v>
      </c>
      <c r="J1914" s="22">
        <f t="shared" si="447"/>
        <v>-0.39028447979491571</v>
      </c>
      <c r="K1914" s="27">
        <f t="shared" si="448"/>
        <v>2.2946597899725151E-2</v>
      </c>
      <c r="L1914" s="5">
        <f t="shared" si="449"/>
        <v>3.8575942689059908E-2</v>
      </c>
      <c r="M1914" s="33">
        <f t="shared" si="455"/>
        <v>0.35658848102160795</v>
      </c>
      <c r="N1914" s="24">
        <f t="shared" si="450"/>
        <v>2.1056901506332242</v>
      </c>
      <c r="O1914" s="24">
        <f t="shared" si="451"/>
        <v>2.1279876665227753</v>
      </c>
      <c r="P1914" s="24">
        <f t="shared" si="452"/>
        <v>68.768058860285294</v>
      </c>
      <c r="Q1914" s="4">
        <f t="shared" si="453"/>
        <v>38.575942689059907</v>
      </c>
    </row>
    <row r="1915" spans="2:17" x14ac:dyDescent="0.2">
      <c r="B1915" s="5">
        <f t="shared" si="457"/>
        <v>0.18919999999999548</v>
      </c>
      <c r="D1915" s="25">
        <f t="shared" si="443"/>
        <v>3.5601432773502432E-7</v>
      </c>
      <c r="E1915" s="18">
        <f t="shared" si="444"/>
        <v>3.5035187605914587E-5</v>
      </c>
      <c r="F1915" s="26">
        <f t="shared" si="445"/>
        <v>3.5405508868512395E-5</v>
      </c>
      <c r="G1915" s="17">
        <f t="shared" si="456"/>
        <v>-14865010.59303402</v>
      </c>
      <c r="H1915" s="10">
        <f t="shared" si="446"/>
        <v>6875316.7679653894</v>
      </c>
      <c r="I1915" s="21">
        <f t="shared" si="454"/>
        <v>-1168.5407659069062</v>
      </c>
      <c r="J1915" s="22">
        <f t="shared" si="447"/>
        <v>-0.3895135886356354</v>
      </c>
      <c r="K1915" s="27">
        <f t="shared" si="448"/>
        <v>2.2907607996303623E-2</v>
      </c>
      <c r="L1915" s="5">
        <f t="shared" si="449"/>
        <v>3.8578235399354711E-2</v>
      </c>
      <c r="M1915" s="33">
        <f t="shared" si="455"/>
        <v>0.35601432773502434</v>
      </c>
      <c r="N1915" s="24">
        <f t="shared" si="450"/>
        <v>2.1021112563548754</v>
      </c>
      <c r="O1915" s="24">
        <f t="shared" si="451"/>
        <v>2.1243305321107435</v>
      </c>
      <c r="P1915" s="24">
        <f t="shared" si="452"/>
        <v>68.753167679653899</v>
      </c>
      <c r="Q1915" s="4">
        <f t="shared" si="453"/>
        <v>38.57823539935471</v>
      </c>
    </row>
    <row r="1916" spans="2:17" x14ac:dyDescent="0.2">
      <c r="B1916" s="5">
        <f t="shared" si="457"/>
        <v>0.18929999999999547</v>
      </c>
      <c r="D1916" s="25">
        <f t="shared" si="443"/>
        <v>3.5544115016132208E-7</v>
      </c>
      <c r="E1916" s="18">
        <f t="shared" si="444"/>
        <v>3.4975657274356106E-5</v>
      </c>
      <c r="F1916" s="26">
        <f t="shared" si="445"/>
        <v>3.5344679118281595E-5</v>
      </c>
      <c r="G1916" s="17">
        <f t="shared" si="456"/>
        <v>-14812850.503912313</v>
      </c>
      <c r="H1916" s="10">
        <f t="shared" si="446"/>
        <v>6873832.8749105418</v>
      </c>
      <c r="I1916" s="21">
        <f t="shared" si="454"/>
        <v>-1166.2361472688501</v>
      </c>
      <c r="J1916" s="22">
        <f t="shared" si="447"/>
        <v>-0.38874538242295004</v>
      </c>
      <c r="K1916" s="27">
        <f t="shared" si="448"/>
        <v>2.2868695047750694E-2</v>
      </c>
      <c r="L1916" s="5">
        <f t="shared" si="449"/>
        <v>3.8580524214506917E-2</v>
      </c>
      <c r="M1916" s="33">
        <f t="shared" si="455"/>
        <v>0.35544115016132211</v>
      </c>
      <c r="N1916" s="24">
        <f t="shared" si="450"/>
        <v>2.0985394364613663</v>
      </c>
      <c r="O1916" s="24">
        <f t="shared" si="451"/>
        <v>2.1206807470968956</v>
      </c>
      <c r="P1916" s="24">
        <f t="shared" si="452"/>
        <v>68.73832874910542</v>
      </c>
      <c r="Q1916" s="4">
        <f t="shared" si="453"/>
        <v>38.580524214506916</v>
      </c>
    </row>
    <row r="1917" spans="2:17" x14ac:dyDescent="0.2">
      <c r="B1917" s="5">
        <f t="shared" si="457"/>
        <v>0.18939999999999546</v>
      </c>
      <c r="D1917" s="25">
        <f t="shared" si="443"/>
        <v>3.5486894637327089E-7</v>
      </c>
      <c r="E1917" s="18">
        <f t="shared" si="444"/>
        <v>3.4916244438570658E-5</v>
      </c>
      <c r="F1917" s="26">
        <f t="shared" si="445"/>
        <v>3.5283971530181493E-5</v>
      </c>
      <c r="G1917" s="17">
        <f t="shared" si="456"/>
        <v>-14760873.757019538</v>
      </c>
      <c r="H1917" s="10">
        <f t="shared" si="446"/>
        <v>6872354.1886974955</v>
      </c>
      <c r="I1917" s="21">
        <f t="shared" si="454"/>
        <v>-1163.9395554647756</v>
      </c>
      <c r="J1917" s="22">
        <f t="shared" si="447"/>
        <v>-0.38797985182159189</v>
      </c>
      <c r="K1917" s="27">
        <f t="shared" si="448"/>
        <v>2.2829858786038465E-2</v>
      </c>
      <c r="L1917" s="5">
        <f t="shared" si="449"/>
        <v>3.858280914219861E-2</v>
      </c>
      <c r="M1917" s="33">
        <f t="shared" si="455"/>
        <v>0.35486894637327088</v>
      </c>
      <c r="N1917" s="24">
        <f t="shared" si="450"/>
        <v>2.0949746663142395</v>
      </c>
      <c r="O1917" s="24">
        <f t="shared" si="451"/>
        <v>2.1170382918108896</v>
      </c>
      <c r="P1917" s="24">
        <f t="shared" si="452"/>
        <v>68.723541886974957</v>
      </c>
      <c r="Q1917" s="4">
        <f t="shared" si="453"/>
        <v>38.582809142198613</v>
      </c>
    </row>
    <row r="1918" spans="2:17" x14ac:dyDescent="0.2">
      <c r="B1918" s="5">
        <f t="shared" si="457"/>
        <v>0.18949999999999545</v>
      </c>
      <c r="D1918" s="25">
        <f t="shared" si="443"/>
        <v>3.542977144503489E-7</v>
      </c>
      <c r="E1918" s="18">
        <f t="shared" si="444"/>
        <v>3.4856948689329473E-5</v>
      </c>
      <c r="F1918" s="26">
        <f t="shared" si="445"/>
        <v>3.5223385776707499E-5</v>
      </c>
      <c r="G1918" s="17">
        <f t="shared" si="456"/>
        <v>-14709083.66443341</v>
      </c>
      <c r="H1918" s="10">
        <f t="shared" si="446"/>
        <v>6870880.6908264225</v>
      </c>
      <c r="I1918" s="21">
        <f t="shared" si="454"/>
        <v>-1161.6509619808578</v>
      </c>
      <c r="J1918" s="22">
        <f t="shared" si="447"/>
        <v>-0.38721698732695259</v>
      </c>
      <c r="K1918" s="27">
        <f t="shared" si="448"/>
        <v>2.2791098944081038E-2</v>
      </c>
      <c r="L1918" s="5">
        <f t="shared" si="449"/>
        <v>3.8585090190085117E-2</v>
      </c>
      <c r="M1918" s="33">
        <f t="shared" si="455"/>
        <v>0.35429771445034891</v>
      </c>
      <c r="N1918" s="24">
        <f t="shared" si="450"/>
        <v>2.0914169213597682</v>
      </c>
      <c r="O1918" s="24">
        <f t="shared" si="451"/>
        <v>2.1134031466024501</v>
      </c>
      <c r="P1918" s="24">
        <f t="shared" si="452"/>
        <v>68.708806908264236</v>
      </c>
      <c r="Q1918" s="4">
        <f t="shared" si="453"/>
        <v>38.585090190085118</v>
      </c>
    </row>
    <row r="1919" spans="2:17" x14ac:dyDescent="0.2">
      <c r="B1919" s="5">
        <f t="shared" si="457"/>
        <v>0.18959999999999544</v>
      </c>
      <c r="D1919" s="25">
        <f t="shared" si="443"/>
        <v>3.5372745247872073E-7</v>
      </c>
      <c r="E1919" s="18">
        <f t="shared" si="444"/>
        <v>3.4797769618842064E-5</v>
      </c>
      <c r="F1919" s="26">
        <f t="shared" si="445"/>
        <v>3.5162921530702868E-5</v>
      </c>
      <c r="G1919" s="17">
        <f t="shared" si="456"/>
        <v>-14657483.495121062</v>
      </c>
      <c r="H1919" s="10">
        <f t="shared" si="446"/>
        <v>6869412.3624684447</v>
      </c>
      <c r="I1919" s="21">
        <f t="shared" si="454"/>
        <v>-1159.3703378018149</v>
      </c>
      <c r="J1919" s="22">
        <f t="shared" si="447"/>
        <v>-0.38645677926727162</v>
      </c>
      <c r="K1919" s="27">
        <f t="shared" si="448"/>
        <v>2.2752415255751328E-2</v>
      </c>
      <c r="L1919" s="5">
        <f t="shared" si="449"/>
        <v>3.8587367365795107E-2</v>
      </c>
      <c r="M1919" s="33">
        <f t="shared" si="455"/>
        <v>0.35372745247872073</v>
      </c>
      <c r="N1919" s="24">
        <f t="shared" si="450"/>
        <v>2.087866177130524</v>
      </c>
      <c r="O1919" s="24">
        <f t="shared" si="451"/>
        <v>2.1097752918421722</v>
      </c>
      <c r="P1919" s="24">
        <f t="shared" si="452"/>
        <v>68.694123624684451</v>
      </c>
      <c r="Q1919" s="4">
        <f t="shared" si="453"/>
        <v>38.58736736579511</v>
      </c>
    </row>
    <row r="1920" spans="2:17" x14ac:dyDescent="0.2">
      <c r="B1920" s="5">
        <f t="shared" si="457"/>
        <v>0.18969999999999543</v>
      </c>
      <c r="D1920" s="25">
        <f t="shared" si="443"/>
        <v>3.5315815855122396E-7</v>
      </c>
      <c r="E1920" s="18">
        <f t="shared" si="444"/>
        <v>3.4738706820781861E-5</v>
      </c>
      <c r="F1920" s="26">
        <f t="shared" si="445"/>
        <v>3.5102578465372842E-5</v>
      </c>
      <c r="G1920" s="17">
        <f t="shared" si="456"/>
        <v>-14606076.474432163</v>
      </c>
      <c r="H1920" s="10">
        <f t="shared" si="446"/>
        <v>6867949.1844699671</v>
      </c>
      <c r="I1920" s="21">
        <f t="shared" si="454"/>
        <v>-1157.0976534175431</v>
      </c>
      <c r="J1920" s="22">
        <f t="shared" si="447"/>
        <v>-0.3856992178058477</v>
      </c>
      <c r="K1920" s="27">
        <f t="shared" si="448"/>
        <v>2.2713807455897673E-2</v>
      </c>
      <c r="L1920" s="5">
        <f t="shared" si="449"/>
        <v>3.8589640676930687E-2</v>
      </c>
      <c r="M1920" s="33">
        <f t="shared" si="455"/>
        <v>0.35315815855122396</v>
      </c>
      <c r="N1920" s="24">
        <f t="shared" si="450"/>
        <v>2.0843224092469117</v>
      </c>
      <c r="O1920" s="24">
        <f t="shared" si="451"/>
        <v>2.1061547079223706</v>
      </c>
      <c r="P1920" s="24">
        <f t="shared" si="452"/>
        <v>68.679491844699683</v>
      </c>
      <c r="Q1920" s="4">
        <f t="shared" si="453"/>
        <v>38.589640676930685</v>
      </c>
    </row>
    <row r="1921" spans="2:17" x14ac:dyDescent="0.2">
      <c r="B1921" s="5">
        <f t="shared" si="457"/>
        <v>0.18979999999999542</v>
      </c>
      <c r="D1921" s="25">
        <f t="shared" si="443"/>
        <v>3.5258983076732839E-7</v>
      </c>
      <c r="E1921" s="18">
        <f t="shared" si="444"/>
        <v>3.4679759890311588E-5</v>
      </c>
      <c r="F1921" s="26">
        <f t="shared" si="445"/>
        <v>3.5042356254296179E-5</v>
      </c>
      <c r="G1921" s="17">
        <f t="shared" si="456"/>
        <v>-14554865.783639235</v>
      </c>
      <c r="H1921" s="10">
        <f t="shared" si="446"/>
        <v>6866491.1373570636</v>
      </c>
      <c r="I1921" s="21">
        <f t="shared" si="454"/>
        <v>-1154.8328788298247</v>
      </c>
      <c r="J1921" s="22">
        <f t="shared" si="447"/>
        <v>-0.38494429294327492</v>
      </c>
      <c r="K1921" s="27">
        <f t="shared" si="448"/>
        <v>2.2675275280360216E-2</v>
      </c>
      <c r="L1921" s="5">
        <f t="shared" si="449"/>
        <v>3.8591910131067497E-2</v>
      </c>
      <c r="M1921" s="33">
        <f t="shared" si="455"/>
        <v>0.35258983076732842</v>
      </c>
      <c r="N1921" s="24">
        <f t="shared" si="450"/>
        <v>2.0807855934186952</v>
      </c>
      <c r="O1921" s="24">
        <f t="shared" si="451"/>
        <v>2.1025413752577706</v>
      </c>
      <c r="P1921" s="24">
        <f t="shared" si="452"/>
        <v>68.664911373570646</v>
      </c>
      <c r="Q1921" s="4">
        <f t="shared" si="453"/>
        <v>38.5919101310675</v>
      </c>
    </row>
    <row r="1922" spans="2:17" x14ac:dyDescent="0.2">
      <c r="B1922" s="5">
        <f t="shared" si="457"/>
        <v>0.18989999999999541</v>
      </c>
      <c r="D1922" s="25">
        <f t="shared" si="443"/>
        <v>3.5202246723312597E-7</v>
      </c>
      <c r="E1922" s="18">
        <f t="shared" si="444"/>
        <v>3.4620928424108274E-5</v>
      </c>
      <c r="F1922" s="26">
        <f t="shared" si="445"/>
        <v>3.4982254571439685E-5</v>
      </c>
      <c r="G1922" s="17">
        <f t="shared" si="456"/>
        <v>-14503854.559383618</v>
      </c>
      <c r="H1922" s="10">
        <f t="shared" si="446"/>
        <v>6865038.2013399126</v>
      </c>
      <c r="I1922" s="21">
        <f t="shared" si="454"/>
        <v>-1152.575983559125</v>
      </c>
      <c r="J1922" s="22">
        <f t="shared" si="447"/>
        <v>-0.38419199451970831</v>
      </c>
      <c r="K1922" s="27">
        <f t="shared" si="448"/>
        <v>2.2636818465987068E-2</v>
      </c>
      <c r="L1922" s="5">
        <f t="shared" si="449"/>
        <v>3.8594175735754813E-2</v>
      </c>
      <c r="M1922" s="33">
        <f t="shared" si="455"/>
        <v>0.35202246723312597</v>
      </c>
      <c r="N1922" s="24">
        <f t="shared" si="450"/>
        <v>2.0772557054464964</v>
      </c>
      <c r="O1922" s="24">
        <f t="shared" si="451"/>
        <v>2.0989352742863812</v>
      </c>
      <c r="P1922" s="24">
        <f t="shared" si="452"/>
        <v>68.650382013399138</v>
      </c>
      <c r="Q1922" s="4">
        <f t="shared" si="453"/>
        <v>38.59417573575481</v>
      </c>
    </row>
    <row r="1923" spans="2:17" x14ac:dyDescent="0.2">
      <c r="B1923" s="5">
        <f t="shared" si="457"/>
        <v>0.18999999999999539</v>
      </c>
      <c r="D1923" s="25">
        <f t="shared" si="443"/>
        <v>3.5145606606129683E-7</v>
      </c>
      <c r="E1923" s="18">
        <f t="shared" si="444"/>
        <v>3.4562212020387912E-5</v>
      </c>
      <c r="F1923" s="26">
        <f t="shared" si="445"/>
        <v>3.4922273091170434E-5</v>
      </c>
      <c r="G1923" s="17">
        <f t="shared" si="456"/>
        <v>-14453045.893256418</v>
      </c>
      <c r="H1923" s="10">
        <f t="shared" si="446"/>
        <v>6863590.3563172808</v>
      </c>
      <c r="I1923" s="21">
        <f t="shared" si="454"/>
        <v>-1150.3269366514462</v>
      </c>
      <c r="J1923" s="22">
        <f t="shared" si="447"/>
        <v>-0.38344231221714875</v>
      </c>
      <c r="K1923" s="27">
        <f t="shared" si="448"/>
        <v>2.2598436750650226E-2</v>
      </c>
      <c r="L1923" s="5">
        <f t="shared" si="449"/>
        <v>3.8596437498515643E-2</v>
      </c>
      <c r="M1923" s="33">
        <f t="shared" si="455"/>
        <v>0.35145606606129681</v>
      </c>
      <c r="N1923" s="24">
        <f t="shared" si="450"/>
        <v>2.0737327212232746</v>
      </c>
      <c r="O1923" s="24">
        <f t="shared" si="451"/>
        <v>2.095336385470226</v>
      </c>
      <c r="P1923" s="24">
        <f t="shared" si="452"/>
        <v>68.635903563172818</v>
      </c>
      <c r="Q1923" s="4">
        <f t="shared" si="453"/>
        <v>38.596437498515641</v>
      </c>
    </row>
    <row r="1924" spans="2:17" x14ac:dyDescent="0.2">
      <c r="B1924" s="5">
        <f t="shared" si="457"/>
        <v>0.19009999999999538</v>
      </c>
      <c r="D1924" s="25">
        <f t="shared" ref="D1924:D1987" si="458">(-$E$15/($E$16)*L1923+$E$15)</f>
        <v>3.5089062537109072E-7</v>
      </c>
      <c r="E1924" s="18">
        <f t="shared" ref="E1924:E1987" si="459">K1923*$I$7</f>
        <v>3.4503610278929793E-5</v>
      </c>
      <c r="F1924" s="26">
        <f t="shared" ref="F1924:F1987" si="460">$E$18*D1924*SQRT(H1923*2/$E$17)</f>
        <v>3.4862411488269476E-5</v>
      </c>
      <c r="G1924" s="17">
        <f t="shared" si="456"/>
        <v>-14402442.831300873</v>
      </c>
      <c r="H1924" s="10">
        <f t="shared" ref="H1924:H1987" si="461">+H1923+0.5*$C$20*(G1923+G1924)</f>
        <v>6862147.5818810528</v>
      </c>
      <c r="I1924" s="21">
        <f t="shared" si="454"/>
        <v>-1148.0857066852645</v>
      </c>
      <c r="J1924" s="22">
        <f t="shared" ref="J1924:J1987" si="462">I1924/$E$13</f>
        <v>-0.38269523556175483</v>
      </c>
      <c r="K1924" s="27">
        <f t="shared" ref="K1924:K1987" si="463">+K1923+0.5*$C$20*(J1923+J1924)</f>
        <v>2.2560129873261281E-2</v>
      </c>
      <c r="L1924" s="5">
        <f t="shared" ref="L1924:L1987" si="464">+L1923+0.5*$C$20*(K1923+K1924)</f>
        <v>3.8598695426846838E-2</v>
      </c>
      <c r="M1924" s="33">
        <f t="shared" si="455"/>
        <v>0.35089062537109073</v>
      </c>
      <c r="N1924" s="24">
        <f t="shared" ref="N1924:N1987" si="465">+E1924*60000</f>
        <v>2.0702166167357876</v>
      </c>
      <c r="O1924" s="24">
        <f t="shared" ref="O1924:O1987" si="466">+F1924*60000</f>
        <v>2.0917446892961684</v>
      </c>
      <c r="P1924" s="24">
        <f t="shared" ref="P1924:P1987" si="467">+H1924*0.00001</f>
        <v>68.621475818810538</v>
      </c>
      <c r="Q1924" s="4">
        <f t="shared" ref="Q1924:Q1987" si="468">L1924*1000</f>
        <v>38.598695426846838</v>
      </c>
    </row>
    <row r="1925" spans="2:17" x14ac:dyDescent="0.2">
      <c r="B1925" s="5">
        <f t="shared" si="457"/>
        <v>0.19019999999999537</v>
      </c>
      <c r="D1925" s="25">
        <f t="shared" si="458"/>
        <v>3.5032614328829139E-7</v>
      </c>
      <c r="E1925" s="18">
        <f t="shared" si="459"/>
        <v>3.4445122801100472E-5</v>
      </c>
      <c r="F1925" s="26">
        <f t="shared" si="460"/>
        <v>3.4802669437943857E-5</v>
      </c>
      <c r="G1925" s="17">
        <f t="shared" si="456"/>
        <v>-14352048.373587336</v>
      </c>
      <c r="H1925" s="10">
        <f t="shared" si="461"/>
        <v>6860709.8573208088</v>
      </c>
      <c r="I1925" s="21">
        <f t="shared" si="454"/>
        <v>-1145.8522617785306</v>
      </c>
      <c r="J1925" s="22">
        <f t="shared" si="462"/>
        <v>-0.38195075392617689</v>
      </c>
      <c r="K1925" s="27">
        <f t="shared" si="463"/>
        <v>2.2521897573786885E-2</v>
      </c>
      <c r="L1925" s="5">
        <f t="shared" si="464"/>
        <v>3.8600949528219193E-2</v>
      </c>
      <c r="M1925" s="33">
        <f t="shared" si="455"/>
        <v>0.35032614328829137</v>
      </c>
      <c r="N1925" s="24">
        <f t="shared" si="465"/>
        <v>2.0667073680660284</v>
      </c>
      <c r="O1925" s="24">
        <f t="shared" si="466"/>
        <v>2.0881601662766314</v>
      </c>
      <c r="P1925" s="24">
        <f t="shared" si="467"/>
        <v>68.607098573208091</v>
      </c>
      <c r="Q1925" s="4">
        <f t="shared" si="468"/>
        <v>38.600949528219196</v>
      </c>
    </row>
    <row r="1926" spans="2:17" x14ac:dyDescent="0.2">
      <c r="B1926" s="5">
        <f t="shared" si="457"/>
        <v>0.19029999999999536</v>
      </c>
      <c r="D1926" s="25">
        <f t="shared" si="458"/>
        <v>3.4976261794520305E-7</v>
      </c>
      <c r="E1926" s="18">
        <f t="shared" si="459"/>
        <v>3.4386749189877392E-5</v>
      </c>
      <c r="F1926" s="26">
        <f t="shared" si="460"/>
        <v>3.4743046615840863E-5</v>
      </c>
      <c r="G1926" s="17">
        <f t="shared" si="456"/>
        <v>-14301865.473735414</v>
      </c>
      <c r="H1926" s="10">
        <f t="shared" si="461"/>
        <v>6859277.1616284428</v>
      </c>
      <c r="I1926" s="21">
        <f t="shared" si="454"/>
        <v>-1143.6265695957397</v>
      </c>
      <c r="J1926" s="22">
        <f t="shared" si="462"/>
        <v>-0.38120885653191322</v>
      </c>
      <c r="K1926" s="27">
        <f t="shared" si="463"/>
        <v>2.2483739593263982E-2</v>
      </c>
      <c r="L1926" s="5">
        <f t="shared" si="464"/>
        <v>3.8603199810077544E-2</v>
      </c>
      <c r="M1926" s="33">
        <f t="shared" si="455"/>
        <v>0.34976261794520308</v>
      </c>
      <c r="N1926" s="24">
        <f t="shared" si="465"/>
        <v>2.0632049513926436</v>
      </c>
      <c r="O1926" s="24">
        <f t="shared" si="466"/>
        <v>2.0845827969504516</v>
      </c>
      <c r="P1926" s="24">
        <f t="shared" si="467"/>
        <v>68.592771616284438</v>
      </c>
      <c r="Q1926" s="4">
        <f t="shared" si="468"/>
        <v>38.603199810077541</v>
      </c>
    </row>
    <row r="1927" spans="2:17" x14ac:dyDescent="0.2">
      <c r="B1927" s="5">
        <f t="shared" si="457"/>
        <v>0.19039999999999535</v>
      </c>
      <c r="D1927" s="25">
        <f t="shared" si="458"/>
        <v>3.4920004748061479E-7</v>
      </c>
      <c r="E1927" s="18">
        <f t="shared" si="459"/>
        <v>3.4328489049872119E-5</v>
      </c>
      <c r="F1927" s="26">
        <f t="shared" si="460"/>
        <v>3.468354269805998E-5</v>
      </c>
      <c r="G1927" s="17">
        <f t="shared" si="456"/>
        <v>-14251897.038538838</v>
      </c>
      <c r="H1927" s="10">
        <f t="shared" si="461"/>
        <v>6857849.4735028287</v>
      </c>
      <c r="I1927" s="21">
        <f t="shared" si="454"/>
        <v>-1141.4085973550732</v>
      </c>
      <c r="J1927" s="22">
        <f t="shared" si="462"/>
        <v>-0.38046953245169107</v>
      </c>
      <c r="K1927" s="27">
        <f t="shared" si="463"/>
        <v>2.2445655673814801E-2</v>
      </c>
      <c r="L1927" s="5">
        <f t="shared" si="464"/>
        <v>3.8605446279840895E-2</v>
      </c>
      <c r="M1927" s="33">
        <f t="shared" si="455"/>
        <v>0.34920004748061478</v>
      </c>
      <c r="N1927" s="24">
        <f t="shared" si="465"/>
        <v>2.0597093429923272</v>
      </c>
      <c r="O1927" s="24">
        <f t="shared" si="466"/>
        <v>2.0810125618835986</v>
      </c>
      <c r="P1927" s="24">
        <f t="shared" si="467"/>
        <v>68.578494735028286</v>
      </c>
      <c r="Q1927" s="4">
        <f t="shared" si="468"/>
        <v>38.605446279840898</v>
      </c>
    </row>
    <row r="1928" spans="2:17" x14ac:dyDescent="0.2">
      <c r="B1928" s="5">
        <f t="shared" si="457"/>
        <v>0.19049999999999534</v>
      </c>
      <c r="D1928" s="25">
        <f t="shared" si="458"/>
        <v>3.4863843003977688E-7</v>
      </c>
      <c r="E1928" s="18">
        <f t="shared" si="459"/>
        <v>3.4270341987353254E-5</v>
      </c>
      <c r="F1928" s="26">
        <f t="shared" si="460"/>
        <v>3.4624157361166157E-5</v>
      </c>
      <c r="G1928" s="17">
        <f t="shared" si="456"/>
        <v>-14202145.927514426</v>
      </c>
      <c r="H1928" s="10">
        <f t="shared" si="461"/>
        <v>6856426.7713545263</v>
      </c>
      <c r="I1928" s="21">
        <f t="shared" si="454"/>
        <v>-1139.198311835589</v>
      </c>
      <c r="J1928" s="22">
        <f t="shared" si="462"/>
        <v>-0.379732770611863</v>
      </c>
      <c r="K1928" s="27">
        <f t="shared" si="463"/>
        <v>2.2407645558661624E-2</v>
      </c>
      <c r="L1928" s="5">
        <f t="shared" si="464"/>
        <v>3.8607688944902518E-2</v>
      </c>
      <c r="M1928" s="33">
        <f t="shared" si="455"/>
        <v>0.3486384300397769</v>
      </c>
      <c r="N1928" s="24">
        <f t="shared" si="465"/>
        <v>2.0562205192411951</v>
      </c>
      <c r="O1928" s="24">
        <f t="shared" si="466"/>
        <v>2.0774494416699696</v>
      </c>
      <c r="P1928" s="24">
        <f t="shared" si="467"/>
        <v>68.564267713545263</v>
      </c>
      <c r="Q1928" s="4">
        <f t="shared" si="468"/>
        <v>38.60768894490252</v>
      </c>
    </row>
    <row r="1929" spans="2:17" x14ac:dyDescent="0.2">
      <c r="B1929" s="5">
        <f t="shared" si="457"/>
        <v>0.19059999999999533</v>
      </c>
      <c r="D1929" s="25">
        <f t="shared" si="458"/>
        <v>3.4807776377437024E-7</v>
      </c>
      <c r="E1929" s="18">
        <f t="shared" si="459"/>
        <v>3.4212307610268973E-5</v>
      </c>
      <c r="F1929" s="26">
        <f t="shared" si="460"/>
        <v>3.4564890282202224E-5</v>
      </c>
      <c r="G1929" s="17">
        <f t="shared" si="456"/>
        <v>-14152614.952516124</v>
      </c>
      <c r="H1929" s="10">
        <f t="shared" si="461"/>
        <v>6855009.0333105251</v>
      </c>
      <c r="I1929" s="21">
        <f t="shared" si="454"/>
        <v>-1136.9956793844938</v>
      </c>
      <c r="J1929" s="22">
        <f t="shared" si="462"/>
        <v>-0.37899855979483127</v>
      </c>
      <c r="K1929" s="27">
        <f t="shared" si="463"/>
        <v>2.2369708992141288E-2</v>
      </c>
      <c r="L1929" s="5">
        <f t="shared" si="464"/>
        <v>3.8609927812630056E-2</v>
      </c>
      <c r="M1929" s="33">
        <f t="shared" si="455"/>
        <v>0.34807776377437022</v>
      </c>
      <c r="N1929" s="24">
        <f t="shared" si="465"/>
        <v>2.0527384566161384</v>
      </c>
      <c r="O1929" s="24">
        <f t="shared" si="466"/>
        <v>2.0738934169321332</v>
      </c>
      <c r="P1929" s="24">
        <f t="shared" si="467"/>
        <v>68.55009033310526</v>
      </c>
      <c r="Q1929" s="4">
        <f t="shared" si="468"/>
        <v>38.609927812630055</v>
      </c>
    </row>
    <row r="1930" spans="2:17" x14ac:dyDescent="0.2">
      <c r="B1930" s="5">
        <f t="shared" si="457"/>
        <v>0.19069999999999532</v>
      </c>
      <c r="D1930" s="25">
        <f t="shared" si="458"/>
        <v>3.4751804684248616E-7</v>
      </c>
      <c r="E1930" s="18">
        <f t="shared" si="459"/>
        <v>3.4154385528269172E-5</v>
      </c>
      <c r="F1930" s="26">
        <f t="shared" si="460"/>
        <v>3.450574113870242E-5</v>
      </c>
      <c r="G1930" s="17">
        <f t="shared" si="456"/>
        <v>-14103306.877330035</v>
      </c>
      <c r="H1930" s="10">
        <f t="shared" si="461"/>
        <v>6853596.2372190328</v>
      </c>
      <c r="I1930" s="21">
        <f t="shared" si="454"/>
        <v>-1134.8006659244572</v>
      </c>
      <c r="J1930" s="22">
        <f t="shared" si="462"/>
        <v>-0.37826688864148572</v>
      </c>
      <c r="K1930" s="27">
        <f t="shared" si="463"/>
        <v>2.2331845719719471E-2</v>
      </c>
      <c r="L1930" s="5">
        <f t="shared" si="464"/>
        <v>3.8612162890365648E-2</v>
      </c>
      <c r="M1930" s="33">
        <f t="shared" si="455"/>
        <v>0.34751804684248616</v>
      </c>
      <c r="N1930" s="24">
        <f t="shared" si="465"/>
        <v>2.0492631316961503</v>
      </c>
      <c r="O1930" s="24">
        <f t="shared" si="466"/>
        <v>2.070344468322145</v>
      </c>
      <c r="P1930" s="24">
        <f t="shared" si="467"/>
        <v>68.53596237219034</v>
      </c>
      <c r="Q1930" s="4">
        <f t="shared" si="468"/>
        <v>38.612162890365646</v>
      </c>
    </row>
    <row r="1931" spans="2:17" x14ac:dyDescent="0.2">
      <c r="B1931" s="5">
        <f t="shared" si="457"/>
        <v>0.19079999999999531</v>
      </c>
      <c r="D1931" s="25">
        <f t="shared" si="458"/>
        <v>3.46959277408589E-7</v>
      </c>
      <c r="E1931" s="18">
        <f t="shared" si="459"/>
        <v>3.4096575352727287E-5</v>
      </c>
      <c r="F1931" s="26">
        <f t="shared" si="460"/>
        <v>3.4446709608704162E-5</v>
      </c>
      <c r="G1931" s="17">
        <f t="shared" si="456"/>
        <v>-14054224.417329932</v>
      </c>
      <c r="H1931" s="10">
        <f t="shared" si="461"/>
        <v>6852188.3606543001</v>
      </c>
      <c r="I1931" s="21">
        <f t="shared" si="454"/>
        <v>-1132.6132369609925</v>
      </c>
      <c r="J1931" s="22">
        <f t="shared" si="462"/>
        <v>-0.37753774565366416</v>
      </c>
      <c r="K1931" s="27">
        <f t="shared" si="463"/>
        <v>2.2294055488004713E-2</v>
      </c>
      <c r="L1931" s="5">
        <f t="shared" si="464"/>
        <v>3.8614394185426032E-2</v>
      </c>
      <c r="M1931" s="33">
        <f t="shared" si="455"/>
        <v>0.34695927740858901</v>
      </c>
      <c r="N1931" s="24">
        <f t="shared" si="465"/>
        <v>2.045794521163637</v>
      </c>
      <c r="O1931" s="24">
        <f t="shared" si="466"/>
        <v>2.0668025765222495</v>
      </c>
      <c r="P1931" s="24">
        <f t="shared" si="467"/>
        <v>68.521883606543</v>
      </c>
      <c r="Q1931" s="4">
        <f t="shared" si="468"/>
        <v>38.614394185426029</v>
      </c>
    </row>
    <row r="1932" spans="2:17" x14ac:dyDescent="0.2">
      <c r="B1932" s="5">
        <f t="shared" si="457"/>
        <v>0.1908999999999953</v>
      </c>
      <c r="D1932" s="25">
        <f t="shared" si="458"/>
        <v>3.4640145364349247E-7</v>
      </c>
      <c r="E1932" s="18">
        <f t="shared" si="459"/>
        <v>3.4038876696761677E-5</v>
      </c>
      <c r="F1932" s="26">
        <f t="shared" si="460"/>
        <v>3.4387795370761096E-5</v>
      </c>
      <c r="G1932" s="17">
        <f t="shared" si="456"/>
        <v>-14005370.239075007</v>
      </c>
      <c r="H1932" s="10">
        <f t="shared" si="461"/>
        <v>6850785.3809214802</v>
      </c>
      <c r="I1932" s="21">
        <f t="shared" si="454"/>
        <v>-1130.4333575899022</v>
      </c>
      <c r="J1932" s="22">
        <f t="shared" si="462"/>
        <v>-0.37681111919663407</v>
      </c>
      <c r="K1932" s="27">
        <f t="shared" si="463"/>
        <v>2.2256338044762198E-2</v>
      </c>
      <c r="L1932" s="5">
        <f t="shared" si="464"/>
        <v>3.8616621705102668E-2</v>
      </c>
      <c r="M1932" s="33">
        <f t="shared" si="455"/>
        <v>0.34640145364349245</v>
      </c>
      <c r="N1932" s="24">
        <f t="shared" si="465"/>
        <v>2.0423326018057004</v>
      </c>
      <c r="O1932" s="24">
        <f t="shared" si="466"/>
        <v>2.0632677222456657</v>
      </c>
      <c r="P1932" s="24">
        <f t="shared" si="467"/>
        <v>68.507853809214808</v>
      </c>
      <c r="Q1932" s="4">
        <f t="shared" si="468"/>
        <v>38.616621705102666</v>
      </c>
    </row>
    <row r="1933" spans="2:17" x14ac:dyDescent="0.2">
      <c r="B1933" s="5">
        <f t="shared" si="457"/>
        <v>0.19099999999999528</v>
      </c>
      <c r="D1933" s="25">
        <f t="shared" si="458"/>
        <v>3.4584457372433424E-7</v>
      </c>
      <c r="E1933" s="18">
        <f t="shared" si="459"/>
        <v>3.3981289175256676E-5</v>
      </c>
      <c r="F1933" s="26">
        <f t="shared" si="460"/>
        <v>3.4328998103956053E-5</v>
      </c>
      <c r="G1933" s="17">
        <f t="shared" si="456"/>
        <v>-13956746.959976755</v>
      </c>
      <c r="H1933" s="10">
        <f t="shared" si="461"/>
        <v>6849387.2750615273</v>
      </c>
      <c r="I1933" s="21">
        <f t="shared" si="454"/>
        <v>-1128.2609925047541</v>
      </c>
      <c r="J1933" s="22">
        <f t="shared" si="462"/>
        <v>-0.3760869975015847</v>
      </c>
      <c r="K1933" s="27">
        <f t="shared" si="463"/>
        <v>2.2218693138927288E-2</v>
      </c>
      <c r="L1933" s="5">
        <f t="shared" si="464"/>
        <v>3.8618845456661853E-2</v>
      </c>
      <c r="M1933" s="33">
        <f t="shared" si="455"/>
        <v>0.34584457372433425</v>
      </c>
      <c r="N1933" s="24">
        <f t="shared" si="465"/>
        <v>2.0388773505154005</v>
      </c>
      <c r="O1933" s="24">
        <f t="shared" si="466"/>
        <v>2.059739886237363</v>
      </c>
      <c r="P1933" s="24">
        <f t="shared" si="467"/>
        <v>68.493872750615282</v>
      </c>
      <c r="Q1933" s="4">
        <f t="shared" si="468"/>
        <v>38.618845456661852</v>
      </c>
    </row>
    <row r="1934" spans="2:17" x14ac:dyDescent="0.2">
      <c r="B1934" s="5">
        <f t="shared" si="457"/>
        <v>0.19109999999999527</v>
      </c>
      <c r="D1934" s="25">
        <f t="shared" si="458"/>
        <v>3.4528863583453695E-7</v>
      </c>
      <c r="E1934" s="18">
        <f t="shared" si="459"/>
        <v>3.3923812404883282E-5</v>
      </c>
      <c r="F1934" s="26">
        <f t="shared" si="460"/>
        <v>3.4270317487912536E-5</v>
      </c>
      <c r="G1934" s="17">
        <f t="shared" si="456"/>
        <v>-13908357.14797507</v>
      </c>
      <c r="H1934" s="10">
        <f t="shared" si="461"/>
        <v>6847994.0198561298</v>
      </c>
      <c r="I1934" s="21">
        <f t="shared" si="454"/>
        <v>-1126.0961060044442</v>
      </c>
      <c r="J1934" s="22">
        <f t="shared" si="462"/>
        <v>-0.37536536866814807</v>
      </c>
      <c r="K1934" s="27">
        <f t="shared" si="463"/>
        <v>2.21811205206188E-2</v>
      </c>
      <c r="L1934" s="5">
        <f t="shared" si="464"/>
        <v>3.8621065447344831E-2</v>
      </c>
      <c r="M1934" s="33">
        <f t="shared" si="455"/>
        <v>0.34528863583453695</v>
      </c>
      <c r="N1934" s="24">
        <f t="shared" si="465"/>
        <v>2.035428744292997</v>
      </c>
      <c r="O1934" s="24">
        <f t="shared" si="466"/>
        <v>2.0562190492747523</v>
      </c>
      <c r="P1934" s="24">
        <f t="shared" si="467"/>
        <v>68.479940198561309</v>
      </c>
      <c r="Q1934" s="4">
        <f t="shared" si="468"/>
        <v>38.621065447344833</v>
      </c>
    </row>
    <row r="1935" spans="2:17" x14ac:dyDescent="0.2">
      <c r="B1935" s="5">
        <f t="shared" si="457"/>
        <v>0.19119999999999526</v>
      </c>
      <c r="D1935" s="25">
        <f t="shared" si="458"/>
        <v>3.4473363816379299E-7</v>
      </c>
      <c r="E1935" s="18">
        <f t="shared" si="459"/>
        <v>3.3866446004119403E-5</v>
      </c>
      <c r="F1935" s="26">
        <f t="shared" si="460"/>
        <v>3.4211753202808542E-5</v>
      </c>
      <c r="G1935" s="17">
        <f t="shared" si="456"/>
        <v>-13860203.321170155</v>
      </c>
      <c r="H1935" s="10">
        <f t="shared" si="461"/>
        <v>6846605.5918326722</v>
      </c>
      <c r="I1935" s="21">
        <f t="shared" si="454"/>
        <v>-1123.9386620007674</v>
      </c>
      <c r="J1935" s="22">
        <f t="shared" si="462"/>
        <v>-0.37464622066692249</v>
      </c>
      <c r="K1935" s="27">
        <f t="shared" si="463"/>
        <v>2.2143619941152045E-2</v>
      </c>
      <c r="L1935" s="5">
        <f t="shared" si="464"/>
        <v>3.8623281684367919E-2</v>
      </c>
      <c r="M1935" s="33">
        <f t="shared" si="455"/>
        <v>0.34473363816379299</v>
      </c>
      <c r="N1935" s="24">
        <f t="shared" si="465"/>
        <v>2.0319867602471642</v>
      </c>
      <c r="O1935" s="24">
        <f t="shared" si="466"/>
        <v>2.0527051921685127</v>
      </c>
      <c r="P1935" s="24">
        <f t="shared" si="467"/>
        <v>68.466055918326731</v>
      </c>
      <c r="Q1935" s="4">
        <f t="shared" si="468"/>
        <v>38.623281684367917</v>
      </c>
    </row>
    <row r="1936" spans="2:17" x14ac:dyDescent="0.2">
      <c r="B1936" s="5">
        <f t="shared" si="457"/>
        <v>0.19129999999999525</v>
      </c>
      <c r="D1936" s="25">
        <f t="shared" si="458"/>
        <v>3.4417957890802044E-7</v>
      </c>
      <c r="E1936" s="18">
        <f t="shared" si="459"/>
        <v>3.3809189593269755E-5</v>
      </c>
      <c r="F1936" s="26">
        <f t="shared" si="460"/>
        <v>3.4153304929387489E-5</v>
      </c>
      <c r="G1936" s="17">
        <f t="shared" si="456"/>
        <v>-13812287.947565567</v>
      </c>
      <c r="H1936" s="10">
        <f t="shared" si="461"/>
        <v>6845221.9672692353</v>
      </c>
      <c r="I1936" s="21">
        <f t="shared" si="454"/>
        <v>-1121.7886240260843</v>
      </c>
      <c r="J1936" s="22">
        <f t="shared" si="462"/>
        <v>-0.3739295413420281</v>
      </c>
      <c r="K1936" s="27">
        <f t="shared" si="463"/>
        <v>2.2106191153051596E-2</v>
      </c>
      <c r="L1936" s="5">
        <f t="shared" si="464"/>
        <v>3.8625494174922628E-2</v>
      </c>
      <c r="M1936" s="33">
        <f t="shared" si="455"/>
        <v>0.34417957890802042</v>
      </c>
      <c r="N1936" s="24">
        <f t="shared" si="465"/>
        <v>2.0285513755961855</v>
      </c>
      <c r="O1936" s="24">
        <f t="shared" si="466"/>
        <v>2.0491982957632495</v>
      </c>
      <c r="P1936" s="24">
        <f t="shared" si="467"/>
        <v>68.452219672692365</v>
      </c>
      <c r="Q1936" s="4">
        <f t="shared" si="468"/>
        <v>38.625494174922629</v>
      </c>
    </row>
    <row r="1937" spans="2:17" x14ac:dyDescent="0.2">
      <c r="B1937" s="5">
        <f t="shared" si="457"/>
        <v>0.19139999999999524</v>
      </c>
      <c r="D1937" s="25">
        <f t="shared" si="458"/>
        <v>3.4362645626934274E-7</v>
      </c>
      <c r="E1937" s="18">
        <f t="shared" si="459"/>
        <v>3.3752042794485395E-5</v>
      </c>
      <c r="F1937" s="26">
        <f t="shared" si="460"/>
        <v>3.409497234897147E-5</v>
      </c>
      <c r="G1937" s="17">
        <f t="shared" si="456"/>
        <v>-13764613.444709349</v>
      </c>
      <c r="H1937" s="10">
        <f t="shared" si="461"/>
        <v>6843843.122199622</v>
      </c>
      <c r="I1937" s="21">
        <f t="shared" si="454"/>
        <v>-1119.6459552409917</v>
      </c>
      <c r="J1937" s="22">
        <f t="shared" si="462"/>
        <v>-0.3732153184136639</v>
      </c>
      <c r="K1937" s="27">
        <f t="shared" si="463"/>
        <v>2.2068833910063812E-2</v>
      </c>
      <c r="L1937" s="5">
        <f t="shared" si="464"/>
        <v>3.8627702926175782E-2</v>
      </c>
      <c r="M1937" s="33">
        <f t="shared" si="455"/>
        <v>0.34362645626934274</v>
      </c>
      <c r="N1937" s="24">
        <f t="shared" si="465"/>
        <v>2.0251225676691238</v>
      </c>
      <c r="O1937" s="24">
        <f t="shared" si="466"/>
        <v>2.0456983409382881</v>
      </c>
      <c r="P1937" s="24">
        <f t="shared" si="467"/>
        <v>68.438431221996225</v>
      </c>
      <c r="Q1937" s="4">
        <f t="shared" si="468"/>
        <v>38.627702926175779</v>
      </c>
    </row>
    <row r="1938" spans="2:17" x14ac:dyDescent="0.2">
      <c r="B1938" s="5">
        <f t="shared" si="457"/>
        <v>0.19149999999999523</v>
      </c>
      <c r="D1938" s="25">
        <f t="shared" si="458"/>
        <v>3.4307426845605481E-7</v>
      </c>
      <c r="E1938" s="18">
        <f t="shared" si="459"/>
        <v>3.3695005231782803E-5</v>
      </c>
      <c r="F1938" s="26">
        <f t="shared" si="460"/>
        <v>3.4036755143473106E-5</v>
      </c>
      <c r="G1938" s="17">
        <f t="shared" si="456"/>
        <v>-13717182.179443032</v>
      </c>
      <c r="H1938" s="10">
        <f t="shared" si="461"/>
        <v>6842469.032418414</v>
      </c>
      <c r="I1938" s="21">
        <f t="shared" si="454"/>
        <v>-1117.5106184420642</v>
      </c>
      <c r="J1938" s="22">
        <f t="shared" si="462"/>
        <v>-0.3725035394806881</v>
      </c>
      <c r="K1938" s="27">
        <f t="shared" si="463"/>
        <v>2.2031547967169093E-2</v>
      </c>
      <c r="L1938" s="5">
        <f t="shared" si="464"/>
        <v>3.8629907945269645E-2</v>
      </c>
      <c r="M1938" s="33">
        <f t="shared" si="455"/>
        <v>0.34307426845605482</v>
      </c>
      <c r="N1938" s="24">
        <f t="shared" si="465"/>
        <v>2.021700313906968</v>
      </c>
      <c r="O1938" s="24">
        <f t="shared" si="466"/>
        <v>2.0422053086083864</v>
      </c>
      <c r="P1938" s="24">
        <f t="shared" si="467"/>
        <v>68.424690324184141</v>
      </c>
      <c r="Q1938" s="4">
        <f t="shared" si="468"/>
        <v>38.629907945269643</v>
      </c>
    </row>
    <row r="1939" spans="2:17" x14ac:dyDescent="0.2">
      <c r="B1939" s="5">
        <f t="shared" si="457"/>
        <v>0.19159999999999522</v>
      </c>
      <c r="D1939" s="25">
        <f t="shared" si="458"/>
        <v>3.4252301368258917E-7</v>
      </c>
      <c r="E1939" s="18">
        <f t="shared" si="459"/>
        <v>3.3638076531062614E-5</v>
      </c>
      <c r="F1939" s="26">
        <f t="shared" si="460"/>
        <v>3.3978652995407305E-5</v>
      </c>
      <c r="G1939" s="17">
        <f t="shared" si="456"/>
        <v>-13669996.467612153</v>
      </c>
      <c r="H1939" s="10">
        <f t="shared" si="461"/>
        <v>6841099.6734860614</v>
      </c>
      <c r="I1939" s="21">
        <f t="shared" si="454"/>
        <v>-1115.3825760696354</v>
      </c>
      <c r="J1939" s="22">
        <f t="shared" si="462"/>
        <v>-0.37179419202321179</v>
      </c>
      <c r="K1939" s="27">
        <f t="shared" si="463"/>
        <v>2.1994333080593897E-2</v>
      </c>
      <c r="L1939" s="5">
        <f t="shared" si="464"/>
        <v>3.8632109239322032E-2</v>
      </c>
      <c r="M1939" s="33">
        <f t="shared" si="455"/>
        <v>0.34252301368258919</v>
      </c>
      <c r="N1939" s="24">
        <f t="shared" si="465"/>
        <v>2.0182845918637566</v>
      </c>
      <c r="O1939" s="24">
        <f t="shared" si="466"/>
        <v>2.0387191797244384</v>
      </c>
      <c r="P1939" s="24">
        <f t="shared" si="467"/>
        <v>68.410996734860618</v>
      </c>
      <c r="Q1939" s="4">
        <f t="shared" si="468"/>
        <v>38.632109239322034</v>
      </c>
    </row>
    <row r="1940" spans="2:17" x14ac:dyDescent="0.2">
      <c r="B1940" s="5">
        <f t="shared" si="457"/>
        <v>0.19169999999999521</v>
      </c>
      <c r="D1940" s="25">
        <f t="shared" si="458"/>
        <v>3.4197269016949225E-7</v>
      </c>
      <c r="E1940" s="18">
        <f t="shared" si="459"/>
        <v>3.3581256320127974E-5</v>
      </c>
      <c r="F1940" s="26">
        <f t="shared" si="460"/>
        <v>3.3920665587904033E-5</v>
      </c>
      <c r="G1940" s="17">
        <f t="shared" si="456"/>
        <v>-13623058.573787626</v>
      </c>
      <c r="H1940" s="10">
        <f t="shared" si="461"/>
        <v>6839735.0207339916</v>
      </c>
      <c r="I1940" s="21">
        <f t="shared" si="454"/>
        <v>-1113.2617902156064</v>
      </c>
      <c r="J1940" s="22">
        <f t="shared" si="462"/>
        <v>-0.37108726340520215</v>
      </c>
      <c r="K1940" s="27">
        <f t="shared" si="463"/>
        <v>2.1957189007822477E-2</v>
      </c>
      <c r="L1940" s="5">
        <f t="shared" si="464"/>
        <v>3.8634306815426456E-2</v>
      </c>
      <c r="M1940" s="33">
        <f t="shared" si="455"/>
        <v>0.34197269016949222</v>
      </c>
      <c r="N1940" s="24">
        <f t="shared" si="465"/>
        <v>2.0148753792076786</v>
      </c>
      <c r="O1940" s="24">
        <f t="shared" si="466"/>
        <v>2.0352399352742419</v>
      </c>
      <c r="P1940" s="24">
        <f t="shared" si="467"/>
        <v>68.397350207339926</v>
      </c>
      <c r="Q1940" s="4">
        <f t="shared" si="468"/>
        <v>38.634306815426456</v>
      </c>
    </row>
    <row r="1941" spans="2:17" x14ac:dyDescent="0.2">
      <c r="B1941" s="5">
        <f t="shared" si="457"/>
        <v>0.1917999999999952</v>
      </c>
      <c r="D1941" s="25">
        <f t="shared" si="458"/>
        <v>3.4142329614338705E-7</v>
      </c>
      <c r="E1941" s="18">
        <f t="shared" si="459"/>
        <v>3.3524544228702427E-5</v>
      </c>
      <c r="F1941" s="26">
        <f t="shared" si="460"/>
        <v>3.3862792604719659E-5</v>
      </c>
      <c r="G1941" s="17">
        <f t="shared" si="456"/>
        <v>-13576370.711042382</v>
      </c>
      <c r="H1941" s="10">
        <f t="shared" si="461"/>
        <v>6838375.0492697498</v>
      </c>
      <c r="I1941" s="21">
        <f t="shared" si="454"/>
        <v>-1111.1482226313149</v>
      </c>
      <c r="J1941" s="22">
        <f t="shared" si="462"/>
        <v>-0.37038274087710493</v>
      </c>
      <c r="K1941" s="27">
        <f t="shared" si="463"/>
        <v>2.1920115507608362E-2</v>
      </c>
      <c r="L1941" s="5">
        <f t="shared" si="464"/>
        <v>3.8636500680652226E-2</v>
      </c>
      <c r="M1941" s="33">
        <f t="shared" si="455"/>
        <v>0.34142329614338707</v>
      </c>
      <c r="N1941" s="24">
        <f t="shared" si="465"/>
        <v>2.0114726537221457</v>
      </c>
      <c r="O1941" s="24">
        <f t="shared" si="466"/>
        <v>2.0317675562831794</v>
      </c>
      <c r="P1941" s="24">
        <f t="shared" si="467"/>
        <v>68.383750492697501</v>
      </c>
      <c r="Q1941" s="4">
        <f t="shared" si="468"/>
        <v>38.636500680652226</v>
      </c>
    </row>
    <row r="1942" spans="2:17" x14ac:dyDescent="0.2">
      <c r="B1942" s="5">
        <f t="shared" si="457"/>
        <v>0.19189999999999519</v>
      </c>
      <c r="D1942" s="25">
        <f t="shared" si="458"/>
        <v>3.4087482983694442E-7</v>
      </c>
      <c r="E1942" s="18">
        <f t="shared" si="459"/>
        <v>3.3467939888447483E-5</v>
      </c>
      <c r="F1942" s="26">
        <f t="shared" si="460"/>
        <v>3.3805033730249041E-5</v>
      </c>
      <c r="G1942" s="17">
        <f t="shared" si="456"/>
        <v>-13529935.040689271</v>
      </c>
      <c r="H1942" s="10">
        <f t="shared" si="461"/>
        <v>6837019.7339821635</v>
      </c>
      <c r="I1942" s="21">
        <f t="shared" si="454"/>
        <v>-1109.0418347354212</v>
      </c>
      <c r="J1942" s="22">
        <f t="shared" si="462"/>
        <v>-0.36968061157847371</v>
      </c>
      <c r="K1942" s="27">
        <f t="shared" si="463"/>
        <v>2.1883112339985585E-2</v>
      </c>
      <c r="L1942" s="5">
        <f t="shared" si="464"/>
        <v>3.8638690842044604E-2</v>
      </c>
      <c r="M1942" s="33">
        <f t="shared" si="455"/>
        <v>0.34087482983694439</v>
      </c>
      <c r="N1942" s="24">
        <f t="shared" si="465"/>
        <v>2.0080763933068488</v>
      </c>
      <c r="O1942" s="24">
        <f t="shared" si="466"/>
        <v>2.0283020238149425</v>
      </c>
      <c r="P1942" s="24">
        <f t="shared" si="467"/>
        <v>68.370197339821644</v>
      </c>
      <c r="Q1942" s="4">
        <f t="shared" si="468"/>
        <v>38.638690842044603</v>
      </c>
    </row>
    <row r="1943" spans="2:17" x14ac:dyDescent="0.2">
      <c r="B1943" s="5">
        <f t="shared" si="457"/>
        <v>0.19199999999999517</v>
      </c>
      <c r="D1943" s="25">
        <f t="shared" si="458"/>
        <v>3.4032728948884912E-7</v>
      </c>
      <c r="E1943" s="18">
        <f t="shared" si="459"/>
        <v>3.3411442932979732E-5</v>
      </c>
      <c r="F1943" s="26">
        <f t="shared" si="460"/>
        <v>3.3747388649537141E-5</v>
      </c>
      <c r="G1943" s="17">
        <f t="shared" si="456"/>
        <v>-13483753.672062319</v>
      </c>
      <c r="H1943" s="10">
        <f t="shared" si="461"/>
        <v>6835669.0495465258</v>
      </c>
      <c r="I1943" s="21">
        <f t="shared" si="454"/>
        <v>-1106.9425876218452</v>
      </c>
      <c r="J1943" s="22">
        <f t="shared" si="462"/>
        <v>-0.36898086254061507</v>
      </c>
      <c r="K1943" s="27">
        <f t="shared" si="463"/>
        <v>2.1846179266279631E-2</v>
      </c>
      <c r="L1943" s="5">
        <f t="shared" si="464"/>
        <v>3.8640877306624917E-2</v>
      </c>
      <c r="M1943" s="33">
        <f t="shared" si="455"/>
        <v>0.34032728948884911</v>
      </c>
      <c r="N1943" s="24">
        <f t="shared" si="465"/>
        <v>2.0046865759787837</v>
      </c>
      <c r="O1943" s="24">
        <f t="shared" si="466"/>
        <v>2.0248433189722284</v>
      </c>
      <c r="P1943" s="24">
        <f t="shared" si="467"/>
        <v>68.356690495465259</v>
      </c>
      <c r="Q1943" s="4">
        <f t="shared" si="468"/>
        <v>38.640877306624915</v>
      </c>
    </row>
    <row r="1944" spans="2:17" x14ac:dyDescent="0.2">
      <c r="B1944" s="5">
        <f t="shared" si="457"/>
        <v>0.19209999999999516</v>
      </c>
      <c r="D1944" s="25">
        <f t="shared" si="458"/>
        <v>3.3978067334377107E-7</v>
      </c>
      <c r="E1944" s="18">
        <f t="shared" si="459"/>
        <v>3.3355052997887588E-5</v>
      </c>
      <c r="F1944" s="26">
        <f t="shared" si="460"/>
        <v>3.3689857048290974E-5</v>
      </c>
      <c r="G1944" s="17">
        <f t="shared" si="456"/>
        <v>-13437828.662296375</v>
      </c>
      <c r="H1944" s="10">
        <f t="shared" si="461"/>
        <v>6834322.9704298079</v>
      </c>
      <c r="I1944" s="21">
        <f t="shared" ref="I1944:I2007" si="469">$E$9*$I$4-H1944*$I$7-$E$14*K1943</f>
        <v>-1104.8504420677214</v>
      </c>
      <c r="J1944" s="22">
        <f t="shared" si="462"/>
        <v>-0.36828348068924044</v>
      </c>
      <c r="K1944" s="27">
        <f t="shared" si="463"/>
        <v>2.1809316049118139E-2</v>
      </c>
      <c r="L1944" s="5">
        <f t="shared" si="464"/>
        <v>3.8643060081390686E-2</v>
      </c>
      <c r="M1944" s="33">
        <f t="shared" ref="M1944:M2007" si="470">D1944*1000000</f>
        <v>0.33978067334377104</v>
      </c>
      <c r="N1944" s="24">
        <f t="shared" si="465"/>
        <v>2.0013031798732555</v>
      </c>
      <c r="O1944" s="24">
        <f t="shared" si="466"/>
        <v>2.0213914228974583</v>
      </c>
      <c r="P1944" s="24">
        <f t="shared" si="467"/>
        <v>68.343229704298082</v>
      </c>
      <c r="Q1944" s="4">
        <f t="shared" si="468"/>
        <v>38.643060081390686</v>
      </c>
    </row>
    <row r="1945" spans="2:17" x14ac:dyDescent="0.2">
      <c r="B1945" s="5">
        <f t="shared" si="457"/>
        <v>0.19219999999999515</v>
      </c>
      <c r="D1945" s="25">
        <f t="shared" si="458"/>
        <v>3.3923497965232973E-7</v>
      </c>
      <c r="E1945" s="18">
        <f t="shared" si="459"/>
        <v>3.3298769720747581E-5</v>
      </c>
      <c r="F1945" s="26">
        <f t="shared" si="460"/>
        <v>3.3632438612890832E-5</v>
      </c>
      <c r="G1945" s="17">
        <f t="shared" ref="G1945:G2008" si="471">$E$19/$E$11*(E1944-F1944)</f>
        <v>-13392162.016135462</v>
      </c>
      <c r="H1945" s="10">
        <f t="shared" si="461"/>
        <v>6832981.4708958864</v>
      </c>
      <c r="I1945" s="21">
        <f t="shared" si="469"/>
        <v>-1102.7653585414073</v>
      </c>
      <c r="J1945" s="22">
        <f t="shared" si="462"/>
        <v>-0.36758845284713576</v>
      </c>
      <c r="K1945" s="27">
        <f t="shared" si="463"/>
        <v>2.177252245244132E-2</v>
      </c>
      <c r="L1945" s="5">
        <f t="shared" si="464"/>
        <v>3.8645239173315762E-2</v>
      </c>
      <c r="M1945" s="33">
        <f t="shared" si="470"/>
        <v>0.33923497965232974</v>
      </c>
      <c r="N1945" s="24">
        <f t="shared" si="465"/>
        <v>1.9979261832448549</v>
      </c>
      <c r="O1945" s="24">
        <f t="shared" si="466"/>
        <v>2.0179463167734499</v>
      </c>
      <c r="P1945" s="24">
        <f t="shared" si="467"/>
        <v>68.329814708958864</v>
      </c>
      <c r="Q1945" s="4">
        <f t="shared" si="468"/>
        <v>38.645239173315765</v>
      </c>
    </row>
    <row r="1946" spans="2:17" x14ac:dyDescent="0.2">
      <c r="B1946" s="5">
        <f t="shared" si="457"/>
        <v>0.19229999999999514</v>
      </c>
      <c r="D1946" s="25">
        <f t="shared" si="458"/>
        <v>3.3869020667106024E-7</v>
      </c>
      <c r="E1946" s="18">
        <f t="shared" si="459"/>
        <v>3.3242592741140328E-5</v>
      </c>
      <c r="F1946" s="26">
        <f t="shared" si="460"/>
        <v>3.3575133030401686E-5</v>
      </c>
      <c r="G1946" s="17">
        <f t="shared" si="471"/>
        <v>-13346755.685730048</v>
      </c>
      <c r="H1946" s="10">
        <f t="shared" si="461"/>
        <v>6831644.5250107935</v>
      </c>
      <c r="I1946" s="21">
        <f t="shared" si="469"/>
        <v>-1100.687297210495</v>
      </c>
      <c r="J1946" s="22">
        <f t="shared" si="462"/>
        <v>-0.36689576573683164</v>
      </c>
      <c r="K1946" s="27">
        <f t="shared" si="463"/>
        <v>2.173579824151212E-2</v>
      </c>
      <c r="L1946" s="5">
        <f t="shared" si="464"/>
        <v>3.8647414589350462E-2</v>
      </c>
      <c r="M1946" s="33">
        <f t="shared" si="470"/>
        <v>0.33869020667106026</v>
      </c>
      <c r="N1946" s="24">
        <f t="shared" si="465"/>
        <v>1.9945555644684196</v>
      </c>
      <c r="O1946" s="24">
        <f t="shared" si="466"/>
        <v>2.0145079818241012</v>
      </c>
      <c r="P1946" s="24">
        <f t="shared" si="467"/>
        <v>68.316445250107947</v>
      </c>
      <c r="Q1946" s="4">
        <f t="shared" si="468"/>
        <v>38.647414589350461</v>
      </c>
    </row>
    <row r="1947" spans="2:17" x14ac:dyDescent="0.2">
      <c r="B1947" s="5">
        <f t="shared" si="457"/>
        <v>0.19239999999999513</v>
      </c>
      <c r="D1947" s="25">
        <f t="shared" si="458"/>
        <v>3.3814635266238463E-7</v>
      </c>
      <c r="E1947" s="18">
        <f t="shared" si="459"/>
        <v>3.3186521700665995E-5</v>
      </c>
      <c r="F1947" s="26">
        <f t="shared" si="460"/>
        <v>3.3517939988584899E-5</v>
      </c>
      <c r="G1947" s="17">
        <f t="shared" si="471"/>
        <v>-13301611.57045434</v>
      </c>
      <c r="H1947" s="10">
        <f t="shared" si="461"/>
        <v>6830312.1066479841</v>
      </c>
      <c r="I1947" s="21">
        <f t="shared" si="469"/>
        <v>-1098.6162179498731</v>
      </c>
      <c r="J1947" s="22">
        <f t="shared" si="462"/>
        <v>-0.36620540598329104</v>
      </c>
      <c r="K1947" s="27">
        <f t="shared" si="463"/>
        <v>2.1699143182926112E-2</v>
      </c>
      <c r="L1947" s="5">
        <f t="shared" si="464"/>
        <v>3.8649586336421682E-2</v>
      </c>
      <c r="M1947" s="33">
        <f t="shared" si="470"/>
        <v>0.33814635266238463</v>
      </c>
      <c r="N1947" s="24">
        <f t="shared" si="465"/>
        <v>1.9911913020399596</v>
      </c>
      <c r="O1947" s="24">
        <f t="shared" si="466"/>
        <v>2.011076399315094</v>
      </c>
      <c r="P1947" s="24">
        <f t="shared" si="467"/>
        <v>68.303121066479846</v>
      </c>
      <c r="Q1947" s="4">
        <f t="shared" si="468"/>
        <v>38.649586336421685</v>
      </c>
    </row>
    <row r="1948" spans="2:17" x14ac:dyDescent="0.2">
      <c r="B1948" s="5">
        <f t="shared" si="457"/>
        <v>0.19249999999999512</v>
      </c>
      <c r="D1948" s="25">
        <f t="shared" si="458"/>
        <v>3.3760341589457961E-7</v>
      </c>
      <c r="E1948" s="18">
        <f t="shared" si="459"/>
        <v>3.3130556242959431E-5</v>
      </c>
      <c r="F1948" s="26">
        <f t="shared" si="460"/>
        <v>3.3460859175909605E-5</v>
      </c>
      <c r="G1948" s="17">
        <f t="shared" si="471"/>
        <v>-13256731.516756142</v>
      </c>
      <c r="H1948" s="10">
        <f t="shared" si="461"/>
        <v>6828984.1894936236</v>
      </c>
      <c r="I1948" s="21">
        <f t="shared" si="469"/>
        <v>-1096.5520803498034</v>
      </c>
      <c r="J1948" s="22">
        <f t="shared" si="462"/>
        <v>-0.36551736011660113</v>
      </c>
      <c r="K1948" s="27">
        <f t="shared" si="463"/>
        <v>2.1662557044621118E-2</v>
      </c>
      <c r="L1948" s="5">
        <f t="shared" si="464"/>
        <v>3.8651754421433059E-2</v>
      </c>
      <c r="M1948" s="33">
        <f t="shared" si="470"/>
        <v>0.33760341589457959</v>
      </c>
      <c r="N1948" s="24">
        <f t="shared" si="465"/>
        <v>1.9878333745775658</v>
      </c>
      <c r="O1948" s="24">
        <f t="shared" si="466"/>
        <v>2.0076515505545762</v>
      </c>
      <c r="P1948" s="24">
        <f t="shared" si="467"/>
        <v>68.289841894936245</v>
      </c>
      <c r="Q1948" s="4">
        <f t="shared" si="468"/>
        <v>38.651754421433061</v>
      </c>
    </row>
    <row r="1949" spans="2:17" x14ac:dyDescent="0.2">
      <c r="B1949" s="5">
        <f t="shared" si="457"/>
        <v>0.19259999999999511</v>
      </c>
      <c r="D1949" s="25">
        <f t="shared" si="458"/>
        <v>3.3706139464173593E-7</v>
      </c>
      <c r="E1949" s="18">
        <f t="shared" si="459"/>
        <v>3.307469601370485E-5</v>
      </c>
      <c r="F1949" s="26">
        <f t="shared" si="460"/>
        <v>3.3403890281563116E-5</v>
      </c>
      <c r="G1949" s="17">
        <f t="shared" si="471"/>
        <v>-13212117.318006948</v>
      </c>
      <c r="H1949" s="10">
        <f t="shared" si="461"/>
        <v>6827660.7470518854</v>
      </c>
      <c r="I1949" s="21">
        <f t="shared" si="469"/>
        <v>-1094.4948437240253</v>
      </c>
      <c r="J1949" s="22">
        <f t="shared" si="462"/>
        <v>-0.36483161457467511</v>
      </c>
      <c r="K1949" s="27">
        <f t="shared" si="463"/>
        <v>2.1626039595886555E-2</v>
      </c>
      <c r="L1949" s="5">
        <f t="shared" si="464"/>
        <v>3.8653918851265082E-2</v>
      </c>
      <c r="M1949" s="33">
        <f t="shared" si="470"/>
        <v>0.33706139464173596</v>
      </c>
      <c r="N1949" s="24">
        <f t="shared" si="465"/>
        <v>1.9844817608222911</v>
      </c>
      <c r="O1949" s="24">
        <f t="shared" si="466"/>
        <v>2.0042334168937868</v>
      </c>
      <c r="P1949" s="24">
        <f t="shared" si="467"/>
        <v>68.276607470518854</v>
      </c>
      <c r="Q1949" s="4">
        <f t="shared" si="468"/>
        <v>38.653918851265082</v>
      </c>
    </row>
    <row r="1950" spans="2:17" x14ac:dyDescent="0.2">
      <c r="B1950" s="5">
        <f t="shared" si="457"/>
        <v>0.1926999999999951</v>
      </c>
      <c r="D1950" s="25">
        <f t="shared" si="458"/>
        <v>3.3652028718372958E-7</v>
      </c>
      <c r="E1950" s="18">
        <f t="shared" si="459"/>
        <v>3.3018940660650089E-5</v>
      </c>
      <c r="F1950" s="26">
        <f t="shared" si="460"/>
        <v>3.3347032995462473E-5</v>
      </c>
      <c r="G1950" s="17">
        <f t="shared" si="471"/>
        <v>-13167770.714330643</v>
      </c>
      <c r="H1950" s="10">
        <f t="shared" si="461"/>
        <v>6826341.7526502684</v>
      </c>
      <c r="I1950" s="21">
        <f t="shared" si="469"/>
        <v>-1092.4444671178785</v>
      </c>
      <c r="J1950" s="22">
        <f t="shared" si="462"/>
        <v>-0.36414815570595949</v>
      </c>
      <c r="K1950" s="27">
        <f t="shared" si="463"/>
        <v>2.1589590607372523E-2</v>
      </c>
      <c r="L1950" s="5">
        <f t="shared" si="464"/>
        <v>3.8656079632775245E-2</v>
      </c>
      <c r="M1950" s="33">
        <f t="shared" si="470"/>
        <v>0.33652028718372956</v>
      </c>
      <c r="N1950" s="24">
        <f t="shared" si="465"/>
        <v>1.9811364396390054</v>
      </c>
      <c r="O1950" s="24">
        <f t="shared" si="466"/>
        <v>2.0008219797277484</v>
      </c>
      <c r="P1950" s="24">
        <f t="shared" si="467"/>
        <v>68.263417526502693</v>
      </c>
      <c r="Q1950" s="4">
        <f t="shared" si="468"/>
        <v>38.656079632775246</v>
      </c>
    </row>
    <row r="1951" spans="2:17" x14ac:dyDescent="0.2">
      <c r="B1951" s="5">
        <f t="shared" si="457"/>
        <v>0.19279999999999509</v>
      </c>
      <c r="D1951" s="25">
        <f t="shared" si="458"/>
        <v>3.3598009180618958E-7</v>
      </c>
      <c r="E1951" s="18">
        <f t="shared" si="459"/>
        <v>3.2963289833620506E-5</v>
      </c>
      <c r="F1951" s="26">
        <f t="shared" si="460"/>
        <v>3.329028700826549E-5</v>
      </c>
      <c r="G1951" s="17">
        <f t="shared" si="471"/>
        <v>-13123693.39249536</v>
      </c>
      <c r="H1951" s="10">
        <f t="shared" si="461"/>
        <v>6825027.1794449268</v>
      </c>
      <c r="I1951" s="21">
        <f t="shared" si="469"/>
        <v>-1090.4009093164545</v>
      </c>
      <c r="J1951" s="22">
        <f t="shared" si="462"/>
        <v>-0.36346696977215154</v>
      </c>
      <c r="K1951" s="27">
        <f t="shared" si="463"/>
        <v>2.1553209851098615E-2</v>
      </c>
      <c r="L1951" s="5">
        <f t="shared" si="464"/>
        <v>3.8658236772798171E-2</v>
      </c>
      <c r="M1951" s="33">
        <f t="shared" si="470"/>
        <v>0.3359800918061896</v>
      </c>
      <c r="N1951" s="24">
        <f t="shared" si="465"/>
        <v>1.9777973900172303</v>
      </c>
      <c r="O1951" s="24">
        <f t="shared" si="466"/>
        <v>1.9974172204959293</v>
      </c>
      <c r="P1951" s="24">
        <f t="shared" si="467"/>
        <v>68.250271794449276</v>
      </c>
      <c r="Q1951" s="4">
        <f t="shared" si="468"/>
        <v>38.658236772798169</v>
      </c>
    </row>
    <row r="1952" spans="2:17" x14ac:dyDescent="0.2">
      <c r="B1952" s="5">
        <f t="shared" si="457"/>
        <v>0.19289999999999508</v>
      </c>
      <c r="D1952" s="25">
        <f t="shared" si="458"/>
        <v>3.3544080680045736E-7</v>
      </c>
      <c r="E1952" s="18">
        <f t="shared" si="459"/>
        <v>3.2907743184532424E-5</v>
      </c>
      <c r="F1952" s="26">
        <f t="shared" si="460"/>
        <v>3.3233652011380981E-5</v>
      </c>
      <c r="G1952" s="17">
        <f t="shared" si="471"/>
        <v>-13079886.985799357</v>
      </c>
      <c r="H1952" s="10">
        <f t="shared" si="461"/>
        <v>6823717.0004260121</v>
      </c>
      <c r="I1952" s="21">
        <f t="shared" si="469"/>
        <v>-1088.3641288527554</v>
      </c>
      <c r="J1952" s="22">
        <f t="shared" si="462"/>
        <v>-0.36278804295091843</v>
      </c>
      <c r="K1952" s="27">
        <f t="shared" si="463"/>
        <v>2.1516897100462461E-2</v>
      </c>
      <c r="L1952" s="5">
        <f t="shared" si="464"/>
        <v>3.8660390278145752E-2</v>
      </c>
      <c r="M1952" s="33">
        <f t="shared" si="470"/>
        <v>0.33544080680045735</v>
      </c>
      <c r="N1952" s="24">
        <f t="shared" si="465"/>
        <v>1.9744645910719454</v>
      </c>
      <c r="O1952" s="24">
        <f t="shared" si="466"/>
        <v>1.9940191206828588</v>
      </c>
      <c r="P1952" s="24">
        <f t="shared" si="467"/>
        <v>68.237170004260122</v>
      </c>
      <c r="Q1952" s="4">
        <f t="shared" si="468"/>
        <v>38.660390278145755</v>
      </c>
    </row>
    <row r="1953" spans="2:17" x14ac:dyDescent="0.2">
      <c r="B1953" s="5">
        <f t="shared" si="457"/>
        <v>0.19299999999999506</v>
      </c>
      <c r="D1953" s="25">
        <f t="shared" si="458"/>
        <v>3.3490243046356301E-7</v>
      </c>
      <c r="E1953" s="18">
        <f t="shared" si="459"/>
        <v>3.2852300367406156E-5</v>
      </c>
      <c r="F1953" s="26">
        <f t="shared" si="460"/>
        <v>3.3177127696980436E-5</v>
      </c>
      <c r="G1953" s="17">
        <f t="shared" si="471"/>
        <v>-13036353.073942278</v>
      </c>
      <c r="H1953" s="10">
        <f t="shared" si="461"/>
        <v>6822411.1884230254</v>
      </c>
      <c r="I1953" s="21">
        <f t="shared" si="469"/>
        <v>-1086.3340840158801</v>
      </c>
      <c r="J1953" s="22">
        <f t="shared" si="462"/>
        <v>-0.3621113613386267</v>
      </c>
      <c r="K1953" s="27">
        <f t="shared" si="463"/>
        <v>2.1480652130247985E-2</v>
      </c>
      <c r="L1953" s="5">
        <f t="shared" si="464"/>
        <v>3.8662540155607286E-2</v>
      </c>
      <c r="M1953" s="33">
        <f t="shared" si="470"/>
        <v>0.33490243046356299</v>
      </c>
      <c r="N1953" s="24">
        <f t="shared" si="465"/>
        <v>1.9711380220443693</v>
      </c>
      <c r="O1953" s="24">
        <f t="shared" si="466"/>
        <v>1.9906276618188261</v>
      </c>
      <c r="P1953" s="24">
        <f t="shared" si="467"/>
        <v>68.224111884230254</v>
      </c>
      <c r="Q1953" s="4">
        <f t="shared" si="468"/>
        <v>38.662540155607289</v>
      </c>
    </row>
    <row r="1954" spans="2:17" x14ac:dyDescent="0.2">
      <c r="B1954" s="5">
        <f t="shared" si="457"/>
        <v>0.19309999999999505</v>
      </c>
      <c r="D1954" s="25">
        <f t="shared" si="458"/>
        <v>3.3436496109817957E-7</v>
      </c>
      <c r="E1954" s="18">
        <f t="shared" si="459"/>
        <v>3.2796961038378641E-5</v>
      </c>
      <c r="F1954" s="26">
        <f t="shared" si="460"/>
        <v>3.312071375800756E-5</v>
      </c>
      <c r="G1954" s="17">
        <f t="shared" si="471"/>
        <v>-12993093.182971202</v>
      </c>
      <c r="H1954" s="10">
        <f t="shared" si="461"/>
        <v>6821109.7161101801</v>
      </c>
      <c r="I1954" s="21">
        <f t="shared" si="469"/>
        <v>-1084.3107328592205</v>
      </c>
      <c r="J1954" s="22">
        <f t="shared" si="462"/>
        <v>-0.36143691095307351</v>
      </c>
      <c r="K1954" s="27">
        <f t="shared" si="463"/>
        <v>2.14444747166334E-2</v>
      </c>
      <c r="L1954" s="5">
        <f t="shared" si="464"/>
        <v>3.8664686411949631E-2</v>
      </c>
      <c r="M1954" s="33">
        <f t="shared" si="470"/>
        <v>0.33436496109817959</v>
      </c>
      <c r="N1954" s="24">
        <f t="shared" si="465"/>
        <v>1.9678176623027184</v>
      </c>
      <c r="O1954" s="24">
        <f t="shared" si="466"/>
        <v>1.9872428254804537</v>
      </c>
      <c r="P1954" s="24">
        <f t="shared" si="467"/>
        <v>68.211097161101804</v>
      </c>
      <c r="Q1954" s="4">
        <f t="shared" si="468"/>
        <v>38.664686411949631</v>
      </c>
    </row>
    <row r="1955" spans="2:17" x14ac:dyDescent="0.2">
      <c r="B1955" s="5">
        <f t="shared" si="457"/>
        <v>0.19319999999999504</v>
      </c>
      <c r="D1955" s="25">
        <f t="shared" si="458"/>
        <v>3.338283970125925E-7</v>
      </c>
      <c r="E1955" s="18">
        <f t="shared" si="459"/>
        <v>3.2741724855715636E-5</v>
      </c>
      <c r="F1955" s="26">
        <f t="shared" si="460"/>
        <v>3.3064409888189105E-5</v>
      </c>
      <c r="G1955" s="17">
        <f t="shared" si="471"/>
        <v>-12950108.785156788</v>
      </c>
      <c r="H1955" s="10">
        <f t="shared" si="461"/>
        <v>6819812.5560117736</v>
      </c>
      <c r="I1955" s="21">
        <f t="shared" si="469"/>
        <v>-1082.2940332086625</v>
      </c>
      <c r="J1955" s="22">
        <f t="shared" si="462"/>
        <v>-0.36076467773622084</v>
      </c>
      <c r="K1955" s="27">
        <f t="shared" si="463"/>
        <v>2.1408364637198935E-2</v>
      </c>
      <c r="L1955" s="5">
        <f t="shared" si="464"/>
        <v>3.8666829053917322E-2</v>
      </c>
      <c r="M1955" s="33">
        <f t="shared" si="470"/>
        <v>0.33382839701259248</v>
      </c>
      <c r="N1955" s="24">
        <f t="shared" si="465"/>
        <v>1.9645034913429382</v>
      </c>
      <c r="O1955" s="24">
        <f t="shared" si="466"/>
        <v>1.9838645932913463</v>
      </c>
      <c r="P1955" s="24">
        <f t="shared" si="467"/>
        <v>68.198125560117745</v>
      </c>
      <c r="Q1955" s="4">
        <f t="shared" si="468"/>
        <v>38.666829053917319</v>
      </c>
    </row>
    <row r="1956" spans="2:17" x14ac:dyDescent="0.2">
      <c r="B1956" s="5">
        <f t="shared" si="457"/>
        <v>0.19329999999999503</v>
      </c>
      <c r="D1956" s="25">
        <f t="shared" si="458"/>
        <v>3.332927365206709E-7</v>
      </c>
      <c r="E1956" s="18">
        <f t="shared" si="459"/>
        <v>3.2686591479823512E-5</v>
      </c>
      <c r="F1956" s="26">
        <f t="shared" si="460"/>
        <v>3.3008215782045816E-5</v>
      </c>
      <c r="G1956" s="17">
        <f t="shared" si="471"/>
        <v>-12907401.298938785</v>
      </c>
      <c r="H1956" s="10">
        <f t="shared" si="461"/>
        <v>6818519.6805075686</v>
      </c>
      <c r="I1956" s="21">
        <f t="shared" si="469"/>
        <v>-1080.283942670824</v>
      </c>
      <c r="J1956" s="22">
        <f t="shared" si="462"/>
        <v>-0.36009464755694132</v>
      </c>
      <c r="K1956" s="27">
        <f t="shared" si="463"/>
        <v>2.1372321670934277E-2</v>
      </c>
      <c r="L1956" s="5">
        <f t="shared" si="464"/>
        <v>3.8668968088232732E-2</v>
      </c>
      <c r="M1956" s="33">
        <f t="shared" si="470"/>
        <v>0.33329273652067093</v>
      </c>
      <c r="N1956" s="24">
        <f t="shared" si="465"/>
        <v>1.9611954887894107</v>
      </c>
      <c r="O1956" s="24">
        <f t="shared" si="466"/>
        <v>1.980492946922749</v>
      </c>
      <c r="P1956" s="24">
        <f t="shared" si="467"/>
        <v>68.185196805075691</v>
      </c>
      <c r="Q1956" s="4">
        <f t="shared" si="468"/>
        <v>38.668968088232731</v>
      </c>
    </row>
    <row r="1957" spans="2:17" x14ac:dyDescent="0.2">
      <c r="B1957" s="5">
        <f t="shared" si="457"/>
        <v>0.19339999999999502</v>
      </c>
      <c r="D1957" s="25">
        <f t="shared" si="458"/>
        <v>3.3275797794181841E-7</v>
      </c>
      <c r="E1957" s="18">
        <f t="shared" si="459"/>
        <v>3.2631560573260628E-5</v>
      </c>
      <c r="F1957" s="26">
        <f t="shared" si="460"/>
        <v>3.295213113490129E-5</v>
      </c>
      <c r="G1957" s="17">
        <f t="shared" si="471"/>
        <v>-12864972.088892147</v>
      </c>
      <c r="H1957" s="10">
        <f t="shared" si="461"/>
        <v>6817231.061838177</v>
      </c>
      <c r="I1957" s="21">
        <f t="shared" si="469"/>
        <v>-1078.2804186412716</v>
      </c>
      <c r="J1957" s="22">
        <f t="shared" si="462"/>
        <v>-0.35942680621375717</v>
      </c>
      <c r="K1957" s="27">
        <f t="shared" si="463"/>
        <v>2.1336345598245741E-2</v>
      </c>
      <c r="L1957" s="5">
        <f t="shared" si="464"/>
        <v>3.8671103521596188E-2</v>
      </c>
      <c r="M1957" s="33">
        <f t="shared" si="470"/>
        <v>0.33275797794181844</v>
      </c>
      <c r="N1957" s="24">
        <f t="shared" si="465"/>
        <v>1.9578936343956377</v>
      </c>
      <c r="O1957" s="24">
        <f t="shared" si="466"/>
        <v>1.9771278680940774</v>
      </c>
      <c r="P1957" s="24">
        <f t="shared" si="467"/>
        <v>68.172310618381772</v>
      </c>
      <c r="Q1957" s="4">
        <f t="shared" si="468"/>
        <v>38.671103521596187</v>
      </c>
    </row>
    <row r="1958" spans="2:17" x14ac:dyDescent="0.2">
      <c r="B1958" s="5">
        <f t="shared" si="457"/>
        <v>0.19349999999999501</v>
      </c>
      <c r="D1958" s="25">
        <f t="shared" si="458"/>
        <v>3.3222411960095284E-7</v>
      </c>
      <c r="E1958" s="18">
        <f t="shared" si="459"/>
        <v>3.2576631800748255E-5</v>
      </c>
      <c r="F1958" s="26">
        <f t="shared" si="460"/>
        <v>3.289615564289353E-5</v>
      </c>
      <c r="G1958" s="17">
        <f t="shared" si="471"/>
        <v>-12822822.465626482</v>
      </c>
      <c r="H1958" s="10">
        <f t="shared" si="461"/>
        <v>6815946.6721104514</v>
      </c>
      <c r="I1958" s="21">
        <f t="shared" si="469"/>
        <v>-1076.2834183127602</v>
      </c>
      <c r="J1958" s="22">
        <f t="shared" si="462"/>
        <v>-0.35876113943758675</v>
      </c>
      <c r="K1958" s="27">
        <f t="shared" si="463"/>
        <v>2.1300436200963172E-2</v>
      </c>
      <c r="L1958" s="5">
        <f t="shared" si="464"/>
        <v>3.8673235360686148E-2</v>
      </c>
      <c r="M1958" s="33">
        <f t="shared" si="470"/>
        <v>0.33222411960095283</v>
      </c>
      <c r="N1958" s="24">
        <f t="shared" si="465"/>
        <v>1.9545979080448954</v>
      </c>
      <c r="O1958" s="24">
        <f t="shared" si="466"/>
        <v>1.9737693385736117</v>
      </c>
      <c r="P1958" s="24">
        <f t="shared" si="467"/>
        <v>68.159466721104522</v>
      </c>
      <c r="Q1958" s="4">
        <f t="shared" si="468"/>
        <v>38.673235360686149</v>
      </c>
    </row>
    <row r="1959" spans="2:17" x14ac:dyDescent="0.2">
      <c r="B1959" s="5">
        <f t="shared" si="457"/>
        <v>0.193599999999995</v>
      </c>
      <c r="D1959" s="25">
        <f t="shared" si="458"/>
        <v>3.3169115982846381E-7</v>
      </c>
      <c r="E1959" s="18">
        <f t="shared" si="459"/>
        <v>3.2521804829181147E-5</v>
      </c>
      <c r="F1959" s="26">
        <f t="shared" si="460"/>
        <v>3.2840289002984227E-5</v>
      </c>
      <c r="G1959" s="17">
        <f t="shared" si="471"/>
        <v>-12780953.685810983</v>
      </c>
      <c r="H1959" s="10">
        <f t="shared" si="461"/>
        <v>6814666.4833028791</v>
      </c>
      <c r="I1959" s="21">
        <f t="shared" si="469"/>
        <v>-1074.2928986834811</v>
      </c>
      <c r="J1959" s="22">
        <f t="shared" si="462"/>
        <v>-0.3580976328944937</v>
      </c>
      <c r="K1959" s="27">
        <f t="shared" si="463"/>
        <v>2.126459326234657E-2</v>
      </c>
      <c r="L1959" s="5">
        <f t="shared" si="464"/>
        <v>3.8675363612159314E-2</v>
      </c>
      <c r="M1959" s="33">
        <f t="shared" si="470"/>
        <v>0.33169115982846381</v>
      </c>
      <c r="N1959" s="24">
        <f t="shared" si="465"/>
        <v>1.9513082897508689</v>
      </c>
      <c r="O1959" s="24">
        <f t="shared" si="466"/>
        <v>1.9704173401790537</v>
      </c>
      <c r="P1959" s="24">
        <f t="shared" si="467"/>
        <v>68.146664833028794</v>
      </c>
      <c r="Q1959" s="4">
        <f t="shared" si="468"/>
        <v>38.675363612159316</v>
      </c>
    </row>
    <row r="1960" spans="2:17" x14ac:dyDescent="0.2">
      <c r="B1960" s="5">
        <f t="shared" si="457"/>
        <v>0.19369999999999499</v>
      </c>
      <c r="D1960" s="25">
        <f t="shared" si="458"/>
        <v>3.3115909696017216E-7</v>
      </c>
      <c r="E1960" s="18">
        <f t="shared" si="459"/>
        <v>3.2467079327637625E-5</v>
      </c>
      <c r="F1960" s="26">
        <f t="shared" si="460"/>
        <v>3.2784530912968092E-5</v>
      </c>
      <c r="G1960" s="17">
        <f t="shared" si="471"/>
        <v>-12739366.952123202</v>
      </c>
      <c r="H1960" s="10">
        <f t="shared" si="461"/>
        <v>6813390.4672709825</v>
      </c>
      <c r="I1960" s="21">
        <f t="shared" si="469"/>
        <v>-1072.3088165653128</v>
      </c>
      <c r="J1960" s="22">
        <f t="shared" si="462"/>
        <v>-0.3574362721884376</v>
      </c>
      <c r="K1960" s="27">
        <f t="shared" si="463"/>
        <v>2.1228816567092423E-2</v>
      </c>
      <c r="L1960" s="5">
        <f t="shared" si="464"/>
        <v>3.8677488282650788E-2</v>
      </c>
      <c r="M1960" s="33">
        <f t="shared" si="470"/>
        <v>0.33115909696017215</v>
      </c>
      <c r="N1960" s="24">
        <f t="shared" si="465"/>
        <v>1.9480247596582574</v>
      </c>
      <c r="O1960" s="24">
        <f t="shared" si="466"/>
        <v>1.9670718547780854</v>
      </c>
      <c r="P1960" s="24">
        <f t="shared" si="467"/>
        <v>68.133904672709832</v>
      </c>
      <c r="Q1960" s="4">
        <f t="shared" si="468"/>
        <v>38.677488282650785</v>
      </c>
    </row>
    <row r="1961" spans="2:17" x14ac:dyDescent="0.2">
      <c r="B1961" s="5">
        <f t="shared" si="457"/>
        <v>0.19379999999999498</v>
      </c>
      <c r="D1961" s="25">
        <f t="shared" si="458"/>
        <v>3.3062792933730445E-7</v>
      </c>
      <c r="E1961" s="18">
        <f t="shared" si="459"/>
        <v>3.2412454967389271E-5</v>
      </c>
      <c r="F1961" s="26">
        <f t="shared" si="460"/>
        <v>3.2728881071483617E-5</v>
      </c>
      <c r="G1961" s="17">
        <f t="shared" si="471"/>
        <v>-12698063.413218692</v>
      </c>
      <c r="H1961" s="10">
        <f t="shared" si="461"/>
        <v>6812118.5957527151</v>
      </c>
      <c r="I1961" s="21">
        <f t="shared" si="469"/>
        <v>-1070.3311285920627</v>
      </c>
      <c r="J1961" s="22">
        <f t="shared" si="462"/>
        <v>-0.3567770428640209</v>
      </c>
      <c r="K1961" s="27">
        <f t="shared" si="463"/>
        <v>2.1193105901339798E-2</v>
      </c>
      <c r="L1961" s="5">
        <f t="shared" si="464"/>
        <v>3.867960937877421E-2</v>
      </c>
      <c r="M1961" s="33">
        <f t="shared" si="470"/>
        <v>0.33062792933730445</v>
      </c>
      <c r="N1961" s="24">
        <f t="shared" si="465"/>
        <v>1.9447472980433562</v>
      </c>
      <c r="O1961" s="24">
        <f t="shared" si="466"/>
        <v>1.9637328642890171</v>
      </c>
      <c r="P1961" s="24">
        <f t="shared" si="467"/>
        <v>68.12118595752716</v>
      </c>
      <c r="Q1961" s="4">
        <f t="shared" si="468"/>
        <v>38.679609378774209</v>
      </c>
    </row>
    <row r="1962" spans="2:17" x14ac:dyDescent="0.2">
      <c r="B1962" s="5">
        <f t="shared" si="457"/>
        <v>0.19389999999999497</v>
      </c>
      <c r="D1962" s="25">
        <f t="shared" si="458"/>
        <v>3.300976553064473E-7</v>
      </c>
      <c r="E1962" s="18">
        <f t="shared" si="459"/>
        <v>3.2357931421910217E-5</v>
      </c>
      <c r="F1962" s="26">
        <f t="shared" si="460"/>
        <v>3.2673339178021644E-5</v>
      </c>
      <c r="G1962" s="17">
        <f t="shared" si="471"/>
        <v>-12657044.163773831</v>
      </c>
      <c r="H1962" s="10">
        <f t="shared" si="461"/>
        <v>6810850.8403738653</v>
      </c>
      <c r="I1962" s="21">
        <f t="shared" si="469"/>
        <v>-1068.3597912277248</v>
      </c>
      <c r="J1962" s="22">
        <f t="shared" si="462"/>
        <v>-0.35611993040924161</v>
      </c>
      <c r="K1962" s="27">
        <f t="shared" si="463"/>
        <v>2.1157461052676137E-2</v>
      </c>
      <c r="L1962" s="5">
        <f t="shared" si="464"/>
        <v>3.8681726907121912E-2</v>
      </c>
      <c r="M1962" s="33">
        <f t="shared" si="470"/>
        <v>0.3300976553064473</v>
      </c>
      <c r="N1962" s="24">
        <f t="shared" si="465"/>
        <v>1.941475885314613</v>
      </c>
      <c r="O1962" s="24">
        <f t="shared" si="466"/>
        <v>1.9604003506812986</v>
      </c>
      <c r="P1962" s="24">
        <f t="shared" si="467"/>
        <v>68.108508403738654</v>
      </c>
      <c r="Q1962" s="4">
        <f t="shared" si="468"/>
        <v>38.681726907121913</v>
      </c>
    </row>
    <row r="1963" spans="2:17" x14ac:dyDescent="0.2">
      <c r="B1963" s="5">
        <f t="shared" si="457"/>
        <v>0.19399999999999495</v>
      </c>
      <c r="D1963" s="25">
        <f t="shared" si="458"/>
        <v>3.2956827321952192E-7</v>
      </c>
      <c r="E1963" s="18">
        <f t="shared" si="459"/>
        <v>3.2303508366885974E-5</v>
      </c>
      <c r="F1963" s="26">
        <f t="shared" si="460"/>
        <v>3.2617904932935894E-5</v>
      </c>
      <c r="G1963" s="17">
        <f t="shared" si="471"/>
        <v>-12616310.244457094</v>
      </c>
      <c r="H1963" s="10">
        <f t="shared" si="461"/>
        <v>6809587.1726534534</v>
      </c>
      <c r="I1963" s="21">
        <f t="shared" si="469"/>
        <v>-1066.394760774728</v>
      </c>
      <c r="J1963" s="22">
        <f t="shared" si="462"/>
        <v>-0.35546492025824267</v>
      </c>
      <c r="K1963" s="27">
        <f t="shared" si="463"/>
        <v>2.1121881810142764E-2</v>
      </c>
      <c r="L1963" s="5">
        <f t="shared" si="464"/>
        <v>3.8683840874265053E-2</v>
      </c>
      <c r="M1963" s="33">
        <f t="shared" si="470"/>
        <v>0.32956827321952192</v>
      </c>
      <c r="N1963" s="24">
        <f t="shared" si="465"/>
        <v>1.9382105020131584</v>
      </c>
      <c r="O1963" s="24">
        <f t="shared" si="466"/>
        <v>1.9570742959761536</v>
      </c>
      <c r="P1963" s="24">
        <f t="shared" si="467"/>
        <v>68.09587172653454</v>
      </c>
      <c r="Q1963" s="4">
        <f t="shared" si="468"/>
        <v>38.683840874265051</v>
      </c>
    </row>
    <row r="1964" spans="2:17" x14ac:dyDescent="0.2">
      <c r="B1964" s="5">
        <f t="shared" si="457"/>
        <v>0.19409999999999494</v>
      </c>
      <c r="D1964" s="25">
        <f t="shared" si="458"/>
        <v>3.2903978143373671E-7</v>
      </c>
      <c r="E1964" s="18">
        <f t="shared" si="459"/>
        <v>3.2249185480221896E-5</v>
      </c>
      <c r="F1964" s="26">
        <f t="shared" si="460"/>
        <v>3.2562578037451154E-5</v>
      </c>
      <c r="G1964" s="17">
        <f t="shared" si="471"/>
        <v>-12575862.64199681</v>
      </c>
      <c r="H1964" s="10">
        <f t="shared" si="461"/>
        <v>6808327.5640091309</v>
      </c>
      <c r="I1964" s="21">
        <f t="shared" si="469"/>
        <v>-1064.4359933821818</v>
      </c>
      <c r="J1964" s="22">
        <f t="shared" si="462"/>
        <v>-0.35481199779406059</v>
      </c>
      <c r="K1964" s="27">
        <f t="shared" si="463"/>
        <v>2.1086367964240148E-2</v>
      </c>
      <c r="L1964" s="5">
        <f t="shared" si="464"/>
        <v>3.868595128675377E-2</v>
      </c>
      <c r="M1964" s="33">
        <f t="shared" si="470"/>
        <v>0.32903978143373669</v>
      </c>
      <c r="N1964" s="24">
        <f t="shared" si="465"/>
        <v>1.9349511288133137</v>
      </c>
      <c r="O1964" s="24">
        <f t="shared" si="466"/>
        <v>1.9537546822470693</v>
      </c>
      <c r="P1964" s="24">
        <f t="shared" si="467"/>
        <v>68.083275640091315</v>
      </c>
      <c r="Q1964" s="4">
        <f t="shared" si="468"/>
        <v>38.68595128675377</v>
      </c>
    </row>
    <row r="1965" spans="2:17" x14ac:dyDescent="0.2">
      <c r="B1965" s="5">
        <f t="shared" si="457"/>
        <v>0.19419999999999493</v>
      </c>
      <c r="D1965" s="25">
        <f t="shared" si="458"/>
        <v>3.2851217831155845E-7</v>
      </c>
      <c r="E1965" s="18">
        <f t="shared" si="459"/>
        <v>3.2194962442051142E-5</v>
      </c>
      <c r="F1965" s="26">
        <f t="shared" si="460"/>
        <v>3.2507358193673174E-5</v>
      </c>
      <c r="G1965" s="17">
        <f t="shared" si="471"/>
        <v>-12535702.289170327</v>
      </c>
      <c r="H1965" s="10">
        <f t="shared" si="461"/>
        <v>6807071.9857625728</v>
      </c>
      <c r="I1965" s="21">
        <f t="shared" si="469"/>
        <v>-1062.483445054118</v>
      </c>
      <c r="J1965" s="22">
        <f t="shared" si="462"/>
        <v>-0.35416114835137263</v>
      </c>
      <c r="K1965" s="27">
        <f t="shared" si="463"/>
        <v>2.1050919306932876E-2</v>
      </c>
      <c r="L1965" s="5">
        <f t="shared" si="464"/>
        <v>3.8688058151117331E-2</v>
      </c>
      <c r="M1965" s="33">
        <f t="shared" si="470"/>
        <v>0.32851217831155843</v>
      </c>
      <c r="N1965" s="24">
        <f t="shared" si="465"/>
        <v>1.9316977465230685</v>
      </c>
      <c r="O1965" s="24">
        <f t="shared" si="466"/>
        <v>1.9504414916203905</v>
      </c>
      <c r="P1965" s="24">
        <f t="shared" si="467"/>
        <v>68.070719857625733</v>
      </c>
      <c r="Q1965" s="4">
        <f t="shared" si="468"/>
        <v>38.688058151117332</v>
      </c>
    </row>
    <row r="1966" spans="2:17" x14ac:dyDescent="0.2">
      <c r="B1966" s="5">
        <f t="shared" si="457"/>
        <v>0.19429999999999492</v>
      </c>
      <c r="D1966" s="25">
        <f t="shared" si="458"/>
        <v>3.2798546222066825E-7</v>
      </c>
      <c r="E1966" s="18">
        <f t="shared" si="459"/>
        <v>3.2140838934742334E-5</v>
      </c>
      <c r="F1966" s="26">
        <f t="shared" si="460"/>
        <v>3.2452245104597006E-5</v>
      </c>
      <c r="G1966" s="17">
        <f t="shared" si="471"/>
        <v>-12495830.06488126</v>
      </c>
      <c r="H1966" s="10">
        <f t="shared" si="461"/>
        <v>6805820.40914487</v>
      </c>
      <c r="I1966" s="21">
        <f t="shared" si="469"/>
        <v>-1060.5370716577263</v>
      </c>
      <c r="J1966" s="22">
        <f t="shared" si="462"/>
        <v>-0.35351235721924212</v>
      </c>
      <c r="K1966" s="27">
        <f t="shared" si="463"/>
        <v>2.1015535631654345E-2</v>
      </c>
      <c r="L1966" s="5">
        <f t="shared" si="464"/>
        <v>3.8690161473864261E-2</v>
      </c>
      <c r="M1966" s="33">
        <f t="shared" si="470"/>
        <v>0.32798546222066827</v>
      </c>
      <c r="N1966" s="24">
        <f t="shared" si="465"/>
        <v>1.92845033608454</v>
      </c>
      <c r="O1966" s="24">
        <f t="shared" si="466"/>
        <v>1.9471347062758204</v>
      </c>
      <c r="P1966" s="24">
        <f t="shared" si="467"/>
        <v>68.058204091448701</v>
      </c>
      <c r="Q1966" s="4">
        <f t="shared" si="468"/>
        <v>38.690161473864258</v>
      </c>
    </row>
    <row r="1967" spans="2:17" x14ac:dyDescent="0.2">
      <c r="B1967" s="5">
        <f t="shared" si="457"/>
        <v>0.19439999999999491</v>
      </c>
      <c r="D1967" s="25">
        <f t="shared" si="458"/>
        <v>3.2745963153393615E-7</v>
      </c>
      <c r="E1967" s="18">
        <f t="shared" si="459"/>
        <v>3.2086814642906685E-5</v>
      </c>
      <c r="F1967" s="26">
        <f t="shared" si="460"/>
        <v>3.2397238474116941E-5</v>
      </c>
      <c r="G1967" s="17">
        <f t="shared" si="471"/>
        <v>-12456246.794186857</v>
      </c>
      <c r="H1967" s="10">
        <f t="shared" si="461"/>
        <v>6804572.8053019168</v>
      </c>
      <c r="I1967" s="21">
        <f t="shared" si="469"/>
        <v>-1058.5968289315886</v>
      </c>
      <c r="J1967" s="22">
        <f t="shared" si="462"/>
        <v>-0.35286560964386288</v>
      </c>
      <c r="K1967" s="27">
        <f t="shared" si="463"/>
        <v>2.0980216733311189E-2</v>
      </c>
      <c r="L1967" s="5">
        <f t="shared" si="464"/>
        <v>3.8692261261482508E-2</v>
      </c>
      <c r="M1967" s="33">
        <f t="shared" si="470"/>
        <v>0.32745963153393615</v>
      </c>
      <c r="N1967" s="24">
        <f t="shared" si="465"/>
        <v>1.925208878574401</v>
      </c>
      <c r="O1967" s="24">
        <f t="shared" si="466"/>
        <v>1.9438343084470164</v>
      </c>
      <c r="P1967" s="24">
        <f t="shared" si="467"/>
        <v>68.045728053019175</v>
      </c>
      <c r="Q1967" s="4">
        <f t="shared" si="468"/>
        <v>38.692261261482507</v>
      </c>
    </row>
    <row r="1968" spans="2:17" x14ac:dyDescent="0.2">
      <c r="B1968" s="5">
        <f t="shared" si="457"/>
        <v>0.1944999999999949</v>
      </c>
      <c r="D1968" s="25">
        <f t="shared" si="458"/>
        <v>3.2693468462937367E-7</v>
      </c>
      <c r="E1968" s="18">
        <f t="shared" si="459"/>
        <v>3.2032889253404759E-5</v>
      </c>
      <c r="F1968" s="26">
        <f t="shared" si="460"/>
        <v>3.2342338007034257E-5</v>
      </c>
      <c r="G1968" s="17">
        <f t="shared" si="471"/>
        <v>-12416953.248410231</v>
      </c>
      <c r="H1968" s="10">
        <f t="shared" si="461"/>
        <v>6803329.1452997867</v>
      </c>
      <c r="I1968" s="21">
        <f t="shared" si="469"/>
        <v>-1056.6626724938853</v>
      </c>
      <c r="J1968" s="22">
        <f t="shared" si="462"/>
        <v>-0.3522208908312951</v>
      </c>
      <c r="K1968" s="27">
        <f t="shared" si="463"/>
        <v>2.0944962408287433E-2</v>
      </c>
      <c r="L1968" s="5">
        <f t="shared" si="464"/>
        <v>3.8694357520439586E-2</v>
      </c>
      <c r="M1968" s="33">
        <f t="shared" si="470"/>
        <v>0.3269346846293737</v>
      </c>
      <c r="N1968" s="24">
        <f t="shared" si="465"/>
        <v>1.9219733552042855</v>
      </c>
      <c r="O1968" s="24">
        <f t="shared" si="466"/>
        <v>1.9405402804220555</v>
      </c>
      <c r="P1968" s="24">
        <f t="shared" si="467"/>
        <v>68.033291452997872</v>
      </c>
      <c r="Q1968" s="4">
        <f t="shared" si="468"/>
        <v>38.694357520439588</v>
      </c>
    </row>
    <row r="1969" spans="2:17" x14ac:dyDescent="0.2">
      <c r="B1969" s="5">
        <f t="shared" si="457"/>
        <v>0.19459999999999489</v>
      </c>
      <c r="D1969" s="25">
        <f t="shared" si="458"/>
        <v>3.2641061989010335E-7</v>
      </c>
      <c r="E1969" s="18">
        <f t="shared" si="459"/>
        <v>3.1979062455352833E-5</v>
      </c>
      <c r="F1969" s="26">
        <f t="shared" si="460"/>
        <v>3.2287543409066413E-5</v>
      </c>
      <c r="G1969" s="17">
        <f t="shared" si="471"/>
        <v>-12377950.145179922</v>
      </c>
      <c r="H1969" s="10">
        <f t="shared" si="461"/>
        <v>6802089.4001301071</v>
      </c>
      <c r="I1969" s="21">
        <f t="shared" si="469"/>
        <v>-1054.7345578506095</v>
      </c>
      <c r="J1969" s="22">
        <f t="shared" si="462"/>
        <v>-0.35157818595020318</v>
      </c>
      <c r="K1969" s="27">
        <f t="shared" si="463"/>
        <v>2.0909772454448357E-2</v>
      </c>
      <c r="L1969" s="5">
        <f t="shared" si="464"/>
        <v>3.869645025718272E-2</v>
      </c>
      <c r="M1969" s="33">
        <f t="shared" si="470"/>
        <v>0.32641061989010334</v>
      </c>
      <c r="N1969" s="24">
        <f t="shared" si="465"/>
        <v>1.9187437473211699</v>
      </c>
      <c r="O1969" s="24">
        <f t="shared" si="466"/>
        <v>1.9372526045439848</v>
      </c>
      <c r="P1969" s="24">
        <f t="shared" si="467"/>
        <v>68.020894001301073</v>
      </c>
      <c r="Q1969" s="4">
        <f t="shared" si="468"/>
        <v>38.696450257182718</v>
      </c>
    </row>
    <row r="1970" spans="2:17" x14ac:dyDescent="0.2">
      <c r="B1970" s="5">
        <f t="shared" si="457"/>
        <v>0.19469999999999488</v>
      </c>
      <c r="D1970" s="25">
        <f t="shared" si="458"/>
        <v>3.2588743570432142E-7</v>
      </c>
      <c r="E1970" s="18">
        <f t="shared" si="459"/>
        <v>3.1925333940128788E-5</v>
      </c>
      <c r="F1970" s="26">
        <f t="shared" si="460"/>
        <v>3.2232854386855534E-5</v>
      </c>
      <c r="G1970" s="17">
        <f t="shared" si="471"/>
        <v>-12339238.148543196</v>
      </c>
      <c r="H1970" s="10">
        <f t="shared" si="461"/>
        <v>6800853.5407154206</v>
      </c>
      <c r="I1970" s="21">
        <f t="shared" si="469"/>
        <v>-1052.8124404037592</v>
      </c>
      <c r="J1970" s="22">
        <f t="shared" si="462"/>
        <v>-0.35093748013458642</v>
      </c>
      <c r="K1970" s="27">
        <f t="shared" si="463"/>
        <v>2.087464667114412E-2</v>
      </c>
      <c r="L1970" s="5">
        <f t="shared" si="464"/>
        <v>3.8698539478138998E-2</v>
      </c>
      <c r="M1970" s="33">
        <f t="shared" si="470"/>
        <v>0.32588743570432144</v>
      </c>
      <c r="N1970" s="24">
        <f t="shared" si="465"/>
        <v>1.9155200364077272</v>
      </c>
      <c r="O1970" s="24">
        <f t="shared" si="466"/>
        <v>1.9339712632113319</v>
      </c>
      <c r="P1970" s="24">
        <f t="shared" si="467"/>
        <v>68.008535407154213</v>
      </c>
      <c r="Q1970" s="4">
        <f t="shared" si="468"/>
        <v>38.698539478138997</v>
      </c>
    </row>
    <row r="1971" spans="2:17" x14ac:dyDescent="0.2">
      <c r="B1971" s="5">
        <f t="shared" si="457"/>
        <v>0.19479999999999487</v>
      </c>
      <c r="D1971" s="25">
        <f t="shared" si="458"/>
        <v>3.2536513046525045E-7</v>
      </c>
      <c r="E1971" s="18">
        <f t="shared" si="459"/>
        <v>3.1871703401377618E-5</v>
      </c>
      <c r="F1971" s="26">
        <f t="shared" si="460"/>
        <v>3.2178270647975652E-5</v>
      </c>
      <c r="G1971" s="17">
        <f t="shared" si="471"/>
        <v>-12300817.869069859</v>
      </c>
      <c r="H1971" s="10">
        <f t="shared" si="461"/>
        <v>6799621.5379145397</v>
      </c>
      <c r="I1971" s="21">
        <f t="shared" si="469"/>
        <v>-1050.8962754595091</v>
      </c>
      <c r="J1971" s="22">
        <f t="shared" si="462"/>
        <v>-0.35029875848650305</v>
      </c>
      <c r="K1971" s="27">
        <f t="shared" si="463"/>
        <v>2.0839584859213067E-2</v>
      </c>
      <c r="L1971" s="5">
        <f t="shared" si="464"/>
        <v>3.8700625189715517E-2</v>
      </c>
      <c r="M1971" s="33">
        <f t="shared" si="470"/>
        <v>0.32536513046525045</v>
      </c>
      <c r="N1971" s="24">
        <f t="shared" si="465"/>
        <v>1.9123022040826569</v>
      </c>
      <c r="O1971" s="24">
        <f t="shared" si="466"/>
        <v>1.9306962388785391</v>
      </c>
      <c r="P1971" s="24">
        <f t="shared" si="467"/>
        <v>67.996215379145397</v>
      </c>
      <c r="Q1971" s="4">
        <f t="shared" si="468"/>
        <v>38.700625189715517</v>
      </c>
    </row>
    <row r="1972" spans="2:17" x14ac:dyDescent="0.2">
      <c r="B1972" s="5">
        <f t="shared" ref="B1972:B2035" si="472">+B1971+$C$20</f>
        <v>0.19489999999999486</v>
      </c>
      <c r="D1972" s="25">
        <f t="shared" si="458"/>
        <v>3.2484370257112231E-7</v>
      </c>
      <c r="E1972" s="18">
        <f t="shared" si="459"/>
        <v>3.1818170535016527E-5</v>
      </c>
      <c r="F1972" s="26">
        <f t="shared" si="460"/>
        <v>3.2123791900942896E-5</v>
      </c>
      <c r="G1972" s="17">
        <f t="shared" si="471"/>
        <v>-12262689.863921385</v>
      </c>
      <c r="H1972" s="10">
        <f t="shared" si="461"/>
        <v>6798393.3625278901</v>
      </c>
      <c r="I1972" s="21">
        <f t="shared" si="469"/>
        <v>-1048.9860182363768</v>
      </c>
      <c r="J1972" s="22">
        <f t="shared" si="462"/>
        <v>-0.34966200607879228</v>
      </c>
      <c r="K1972" s="27">
        <f t="shared" si="463"/>
        <v>2.0804586820984801E-2</v>
      </c>
      <c r="L1972" s="5">
        <f t="shared" si="464"/>
        <v>3.8702707398299528E-2</v>
      </c>
      <c r="M1972" s="33">
        <f t="shared" si="470"/>
        <v>0.32484370257112233</v>
      </c>
      <c r="N1972" s="24">
        <f t="shared" si="465"/>
        <v>1.9090902321009917</v>
      </c>
      <c r="O1972" s="24">
        <f t="shared" si="466"/>
        <v>1.9274275140565738</v>
      </c>
      <c r="P1972" s="24">
        <f t="shared" si="467"/>
        <v>67.983933625278908</v>
      </c>
      <c r="Q1972" s="4">
        <f t="shared" si="468"/>
        <v>38.70270739829953</v>
      </c>
    </row>
    <row r="1973" spans="2:17" x14ac:dyDescent="0.2">
      <c r="B1973" s="5">
        <f t="shared" si="472"/>
        <v>0.19499999999999484</v>
      </c>
      <c r="D1973" s="25">
        <f t="shared" si="458"/>
        <v>3.2432315042511898E-7</v>
      </c>
      <c r="E1973" s="18">
        <f t="shared" si="459"/>
        <v>3.1764735039239574E-5</v>
      </c>
      <c r="F1973" s="26">
        <f t="shared" si="460"/>
        <v>3.2069417855221372E-5</v>
      </c>
      <c r="G1973" s="17">
        <f t="shared" si="471"/>
        <v>-12224854.637054726</v>
      </c>
      <c r="H1973" s="10">
        <f t="shared" si="461"/>
        <v>6797168.9853028413</v>
      </c>
      <c r="I1973" s="21">
        <f t="shared" si="469"/>
        <v>-1047.081623873366</v>
      </c>
      <c r="J1973" s="22">
        <f t="shared" si="462"/>
        <v>-0.34902720795778863</v>
      </c>
      <c r="K1973" s="27">
        <f t="shared" si="463"/>
        <v>2.0769652360282973E-2</v>
      </c>
      <c r="L1973" s="5">
        <f t="shared" si="464"/>
        <v>3.8704786110258592E-2</v>
      </c>
      <c r="M1973" s="33">
        <f t="shared" si="470"/>
        <v>0.324323150425119</v>
      </c>
      <c r="N1973" s="24">
        <f t="shared" si="465"/>
        <v>1.9058841023543744</v>
      </c>
      <c r="O1973" s="24">
        <f t="shared" si="466"/>
        <v>1.9241650713132823</v>
      </c>
      <c r="P1973" s="24">
        <f t="shared" si="467"/>
        <v>67.971689853028423</v>
      </c>
      <c r="Q1973" s="4">
        <f t="shared" si="468"/>
        <v>38.704786110258588</v>
      </c>
    </row>
    <row r="1974" spans="2:17" x14ac:dyDescent="0.2">
      <c r="B1974" s="5">
        <f t="shared" si="472"/>
        <v>0.19509999999999483</v>
      </c>
      <c r="D1974" s="25">
        <f t="shared" si="458"/>
        <v>3.2380347243535214E-7</v>
      </c>
      <c r="E1974" s="18">
        <f t="shared" si="459"/>
        <v>3.1711396614521954E-5</v>
      </c>
      <c r="F1974" s="26">
        <f t="shared" si="460"/>
        <v>3.2015148221232662E-5</v>
      </c>
      <c r="G1974" s="17">
        <f t="shared" si="471"/>
        <v>-12187312.63927193</v>
      </c>
      <c r="H1974" s="10">
        <f t="shared" si="461"/>
        <v>6795948.3769390248</v>
      </c>
      <c r="I1974" s="21">
        <f t="shared" si="469"/>
        <v>-1045.1830474380879</v>
      </c>
      <c r="J1974" s="22">
        <f t="shared" si="462"/>
        <v>-0.34839434914602929</v>
      </c>
      <c r="K1974" s="27">
        <f t="shared" si="463"/>
        <v>2.0734781282427783E-2</v>
      </c>
      <c r="L1974" s="5">
        <f t="shared" si="464"/>
        <v>3.8706861331940727E-2</v>
      </c>
      <c r="M1974" s="33">
        <f t="shared" si="470"/>
        <v>0.32380347243535212</v>
      </c>
      <c r="N1974" s="24">
        <f t="shared" si="465"/>
        <v>1.9026837968713173</v>
      </c>
      <c r="O1974" s="24">
        <f t="shared" si="466"/>
        <v>1.9209088932739597</v>
      </c>
      <c r="P1974" s="24">
        <f t="shared" si="467"/>
        <v>67.959483769390246</v>
      </c>
      <c r="Q1974" s="4">
        <f t="shared" si="468"/>
        <v>38.706861331940729</v>
      </c>
    </row>
    <row r="1975" spans="2:17" x14ac:dyDescent="0.2">
      <c r="B1975" s="5">
        <f t="shared" si="472"/>
        <v>0.19519999999999482</v>
      </c>
      <c r="D1975" s="25">
        <f t="shared" si="458"/>
        <v>3.2328466701481917E-7</v>
      </c>
      <c r="E1975" s="18">
        <f t="shared" si="459"/>
        <v>3.1658154963623816E-5</v>
      </c>
      <c r="F1975" s="26">
        <f t="shared" si="460"/>
        <v>3.1960982710362953E-5</v>
      </c>
      <c r="G1975" s="17">
        <f t="shared" si="471"/>
        <v>-12150064.268428305</v>
      </c>
      <c r="H1975" s="10">
        <f t="shared" si="461"/>
        <v>6794731.5080936402</v>
      </c>
      <c r="I1975" s="21">
        <f t="shared" si="469"/>
        <v>-1043.2902439348613</v>
      </c>
      <c r="J1975" s="22">
        <f t="shared" si="462"/>
        <v>-0.34776341464495381</v>
      </c>
      <c r="K1975" s="27">
        <f t="shared" si="463"/>
        <v>2.0699973394238236E-2</v>
      </c>
      <c r="L1975" s="5">
        <f t="shared" si="464"/>
        <v>3.8708933069674559E-2</v>
      </c>
      <c r="M1975" s="33">
        <f t="shared" si="470"/>
        <v>0.32328466701481917</v>
      </c>
      <c r="N1975" s="24">
        <f t="shared" si="465"/>
        <v>1.8994892978174289</v>
      </c>
      <c r="O1975" s="24">
        <f t="shared" si="466"/>
        <v>1.9176589626217773</v>
      </c>
      <c r="P1975" s="24">
        <f t="shared" si="467"/>
        <v>67.947315080936406</v>
      </c>
      <c r="Q1975" s="4">
        <f t="shared" si="468"/>
        <v>38.708933069674558</v>
      </c>
    </row>
    <row r="1976" spans="2:17" x14ac:dyDescent="0.2">
      <c r="B1976" s="5">
        <f t="shared" si="472"/>
        <v>0.19529999999999481</v>
      </c>
      <c r="D1976" s="25">
        <f t="shared" si="458"/>
        <v>3.2276673258136077E-7</v>
      </c>
      <c r="E1976" s="18">
        <f t="shared" si="459"/>
        <v>3.1605009791593717E-5</v>
      </c>
      <c r="F1976" s="26">
        <f t="shared" si="460"/>
        <v>3.1906921034970109E-5</v>
      </c>
      <c r="G1976" s="17">
        <f t="shared" si="471"/>
        <v>-12113109.869565496</v>
      </c>
      <c r="H1976" s="10">
        <f t="shared" si="461"/>
        <v>6793518.3493867405</v>
      </c>
      <c r="I1976" s="21">
        <f t="shared" si="469"/>
        <v>-1041.403168312793</v>
      </c>
      <c r="J1976" s="22">
        <f t="shared" si="462"/>
        <v>-0.34713438943759767</v>
      </c>
      <c r="K1976" s="27">
        <f t="shared" si="463"/>
        <v>2.0665228504034107E-2</v>
      </c>
      <c r="L1976" s="5">
        <f t="shared" si="464"/>
        <v>3.8711001329769471E-2</v>
      </c>
      <c r="M1976" s="33">
        <f t="shared" si="470"/>
        <v>0.32276673258136079</v>
      </c>
      <c r="N1976" s="24">
        <f t="shared" si="465"/>
        <v>1.8963005874956229</v>
      </c>
      <c r="O1976" s="24">
        <f t="shared" si="466"/>
        <v>1.9144152620982067</v>
      </c>
      <c r="P1976" s="24">
        <f t="shared" si="467"/>
        <v>67.935183493867413</v>
      </c>
      <c r="Q1976" s="4">
        <f t="shared" si="468"/>
        <v>38.711001329769474</v>
      </c>
    </row>
    <row r="1977" spans="2:17" x14ac:dyDescent="0.2">
      <c r="B1977" s="5">
        <f t="shared" si="472"/>
        <v>0.1953999999999948</v>
      </c>
      <c r="D1977" s="25">
        <f t="shared" si="458"/>
        <v>3.222496675576322E-7</v>
      </c>
      <c r="E1977" s="18">
        <f t="shared" si="459"/>
        <v>3.155196080577159E-5</v>
      </c>
      <c r="F1977" s="26">
        <f t="shared" si="460"/>
        <v>3.185296290839191E-5</v>
      </c>
      <c r="G1977" s="17">
        <f t="shared" si="471"/>
        <v>-12076449.735055698</v>
      </c>
      <c r="H1977" s="10">
        <f t="shared" si="461"/>
        <v>6792308.8714065095</v>
      </c>
      <c r="I1977" s="21">
        <f t="shared" si="469"/>
        <v>-1039.5217754738255</v>
      </c>
      <c r="J1977" s="22">
        <f t="shared" si="462"/>
        <v>-0.34650725849127517</v>
      </c>
      <c r="K1977" s="27">
        <f t="shared" si="463"/>
        <v>2.0630546421637662E-2</v>
      </c>
      <c r="L1977" s="5">
        <f t="shared" si="464"/>
        <v>3.8713066118515757E-2</v>
      </c>
      <c r="M1977" s="33">
        <f t="shared" si="470"/>
        <v>0.32224966755763218</v>
      </c>
      <c r="N1977" s="24">
        <f t="shared" si="465"/>
        <v>1.8931176483462955</v>
      </c>
      <c r="O1977" s="24">
        <f t="shared" si="466"/>
        <v>1.9111777745035146</v>
      </c>
      <c r="P1977" s="24">
        <f t="shared" si="467"/>
        <v>67.923088714065102</v>
      </c>
      <c r="Q1977" s="4">
        <f t="shared" si="468"/>
        <v>38.713066118515755</v>
      </c>
    </row>
    <row r="1978" spans="2:17" x14ac:dyDescent="0.2">
      <c r="B1978" s="5">
        <f t="shared" si="472"/>
        <v>0.19549999999999479</v>
      </c>
      <c r="D1978" s="25">
        <f t="shared" si="458"/>
        <v>3.2173347037106089E-7</v>
      </c>
      <c r="E1978" s="18">
        <f t="shared" si="459"/>
        <v>3.1499007715791403E-5</v>
      </c>
      <c r="F1978" s="26">
        <f t="shared" si="460"/>
        <v>3.179910804495296E-5</v>
      </c>
      <c r="G1978" s="17">
        <f t="shared" si="471"/>
        <v>-12040084.104812795</v>
      </c>
      <c r="H1978" s="10">
        <f t="shared" si="461"/>
        <v>6791103.044714516</v>
      </c>
      <c r="I1978" s="21">
        <f t="shared" si="469"/>
        <v>-1037.6460202807732</v>
      </c>
      <c r="J1978" s="22">
        <f t="shared" si="462"/>
        <v>-0.34588200676025771</v>
      </c>
      <c r="K1978" s="27">
        <f t="shared" si="463"/>
        <v>2.0595926958375085E-2</v>
      </c>
      <c r="L1978" s="5">
        <f t="shared" si="464"/>
        <v>3.8715127442184756E-2</v>
      </c>
      <c r="M1978" s="33">
        <f t="shared" si="470"/>
        <v>0.32173347037106087</v>
      </c>
      <c r="N1978" s="24">
        <f t="shared" si="465"/>
        <v>1.8899404629474841</v>
      </c>
      <c r="O1978" s="24">
        <f t="shared" si="466"/>
        <v>1.9079464826971777</v>
      </c>
      <c r="P1978" s="24">
        <f t="shared" si="467"/>
        <v>67.911030447145166</v>
      </c>
      <c r="Q1978" s="4">
        <f t="shared" si="468"/>
        <v>38.715127442184759</v>
      </c>
    </row>
    <row r="1979" spans="2:17" x14ac:dyDescent="0.2">
      <c r="B1979" s="5">
        <f t="shared" si="472"/>
        <v>0.19559999999999478</v>
      </c>
      <c r="D1979" s="25">
        <f t="shared" si="458"/>
        <v>3.2121813945381086E-7</v>
      </c>
      <c r="E1979" s="18">
        <f t="shared" si="459"/>
        <v>3.1446150233583335E-5</v>
      </c>
      <c r="F1979" s="26">
        <f t="shared" si="460"/>
        <v>3.1745356159971905E-5</v>
      </c>
      <c r="G1979" s="17">
        <f t="shared" si="471"/>
        <v>-12004013.166462308</v>
      </c>
      <c r="H1979" s="10">
        <f t="shared" si="461"/>
        <v>6789900.8398509519</v>
      </c>
      <c r="I1979" s="21">
        <f t="shared" si="469"/>
        <v>-1035.7758575653138</v>
      </c>
      <c r="J1979" s="22">
        <f t="shared" si="462"/>
        <v>-0.34525861918843792</v>
      </c>
      <c r="K1979" s="27">
        <f t="shared" si="463"/>
        <v>2.056136992707765E-2</v>
      </c>
      <c r="L1979" s="5">
        <f t="shared" si="464"/>
        <v>3.8717185307029028E-2</v>
      </c>
      <c r="M1979" s="33">
        <f t="shared" si="470"/>
        <v>0.32121813945381084</v>
      </c>
      <c r="N1979" s="24">
        <f t="shared" si="465"/>
        <v>1.8867690140150002</v>
      </c>
      <c r="O1979" s="24">
        <f t="shared" si="466"/>
        <v>1.9047213695983143</v>
      </c>
      <c r="P1979" s="24">
        <f t="shared" si="467"/>
        <v>67.899008398509523</v>
      </c>
      <c r="Q1979" s="4">
        <f t="shared" si="468"/>
        <v>38.717185307029027</v>
      </c>
    </row>
    <row r="1980" spans="2:17" x14ac:dyDescent="0.2">
      <c r="B1980" s="5">
        <f t="shared" si="472"/>
        <v>0.19569999999999477</v>
      </c>
      <c r="D1980" s="25">
        <f t="shared" si="458"/>
        <v>3.207036732427438E-7</v>
      </c>
      <c r="E1980" s="18">
        <f t="shared" si="459"/>
        <v>3.1393388073375541E-5</v>
      </c>
      <c r="F1980" s="26">
        <f t="shared" si="460"/>
        <v>3.1691706969768343E-5</v>
      </c>
      <c r="G1980" s="17">
        <f t="shared" si="471"/>
        <v>-11968237.055542789</v>
      </c>
      <c r="H1980" s="10">
        <f t="shared" si="461"/>
        <v>6788702.2273398517</v>
      </c>
      <c r="I1980" s="21">
        <f t="shared" si="469"/>
        <v>-1033.9112421359621</v>
      </c>
      <c r="J1980" s="22">
        <f t="shared" si="462"/>
        <v>-0.34463708071198734</v>
      </c>
      <c r="K1980" s="27">
        <f t="shared" si="463"/>
        <v>2.052687514208263E-2</v>
      </c>
      <c r="L1980" s="5">
        <f t="shared" si="464"/>
        <v>3.8719239719282483E-2</v>
      </c>
      <c r="M1980" s="33">
        <f t="shared" si="470"/>
        <v>0.32070367324274379</v>
      </c>
      <c r="N1980" s="24">
        <f t="shared" si="465"/>
        <v>1.8836032844025326</v>
      </c>
      <c r="O1980" s="24">
        <f t="shared" si="466"/>
        <v>1.9015024181861007</v>
      </c>
      <c r="P1980" s="24">
        <f t="shared" si="467"/>
        <v>67.887022273398529</v>
      </c>
      <c r="Q1980" s="4">
        <f t="shared" si="468"/>
        <v>38.719239719282484</v>
      </c>
    </row>
    <row r="1981" spans="2:17" x14ac:dyDescent="0.2">
      <c r="B1981" s="5">
        <f t="shared" si="472"/>
        <v>0.19579999999999476</v>
      </c>
      <c r="D1981" s="25">
        <f t="shared" si="458"/>
        <v>3.2019007017938008E-7</v>
      </c>
      <c r="E1981" s="18">
        <f t="shared" si="459"/>
        <v>3.1340720951695568E-5</v>
      </c>
      <c r="F1981" s="26">
        <f t="shared" si="460"/>
        <v>3.1638160191669463E-5</v>
      </c>
      <c r="G1981" s="17">
        <f t="shared" si="471"/>
        <v>-11932755.855712093</v>
      </c>
      <c r="H1981" s="10">
        <f t="shared" si="461"/>
        <v>6787507.177694289</v>
      </c>
      <c r="I1981" s="21">
        <f t="shared" si="469"/>
        <v>-1032.0521287859992</v>
      </c>
      <c r="J1981" s="22">
        <f t="shared" si="462"/>
        <v>-0.34401737626199974</v>
      </c>
      <c r="K1981" s="27">
        <f t="shared" si="463"/>
        <v>2.0492442419233932E-2</v>
      </c>
      <c r="L1981" s="5">
        <f t="shared" si="464"/>
        <v>3.8721290685160552E-2</v>
      </c>
      <c r="M1981" s="33">
        <f t="shared" si="470"/>
        <v>0.32019007017938006</v>
      </c>
      <c r="N1981" s="24">
        <f t="shared" si="465"/>
        <v>1.880443257101734</v>
      </c>
      <c r="O1981" s="24">
        <f t="shared" si="466"/>
        <v>1.8982896115001677</v>
      </c>
      <c r="P1981" s="24">
        <f t="shared" si="467"/>
        <v>67.875071776942889</v>
      </c>
      <c r="Q1981" s="4">
        <f t="shared" si="468"/>
        <v>38.721290685160554</v>
      </c>
    </row>
    <row r="1982" spans="2:17" x14ac:dyDescent="0.2">
      <c r="B1982" s="5">
        <f t="shared" si="472"/>
        <v>0.19589999999999475</v>
      </c>
      <c r="D1982" s="25">
        <f t="shared" si="458"/>
        <v>3.1967732870986317E-7</v>
      </c>
      <c r="E1982" s="18">
        <f t="shared" si="459"/>
        <v>3.1288148587371312E-5</v>
      </c>
      <c r="F1982" s="26">
        <f t="shared" si="460"/>
        <v>3.158471554401697E-5</v>
      </c>
      <c r="G1982" s="17">
        <f t="shared" si="471"/>
        <v>-11897569.59895581</v>
      </c>
      <c r="H1982" s="10">
        <f t="shared" si="461"/>
        <v>6786315.661421556</v>
      </c>
      <c r="I1982" s="21">
        <f t="shared" si="469"/>
        <v>-1030.1984723013918</v>
      </c>
      <c r="J1982" s="22">
        <f t="shared" si="462"/>
        <v>-0.34339949076713061</v>
      </c>
      <c r="K1982" s="27">
        <f t="shared" si="463"/>
        <v>2.0458071575882475E-2</v>
      </c>
      <c r="L1982" s="5">
        <f t="shared" si="464"/>
        <v>3.8723338210860304E-2</v>
      </c>
      <c r="M1982" s="33">
        <f t="shared" si="470"/>
        <v>0.31967732870986315</v>
      </c>
      <c r="N1982" s="24">
        <f t="shared" si="465"/>
        <v>1.8772889152422787</v>
      </c>
      <c r="O1982" s="24">
        <f t="shared" si="466"/>
        <v>1.8950829326410181</v>
      </c>
      <c r="P1982" s="24">
        <f t="shared" si="467"/>
        <v>67.863156614215569</v>
      </c>
      <c r="Q1982" s="4">
        <f t="shared" si="468"/>
        <v>38.723338210860305</v>
      </c>
    </row>
    <row r="1983" spans="2:17" x14ac:dyDescent="0.2">
      <c r="B1983" s="5">
        <f t="shared" si="472"/>
        <v>0.19599999999999473</v>
      </c>
      <c r="D1983" s="25">
        <f t="shared" si="458"/>
        <v>3.1916544728492406E-7</v>
      </c>
      <c r="E1983" s="18">
        <f t="shared" si="459"/>
        <v>3.1235670701531587E-5</v>
      </c>
      <c r="F1983" s="26">
        <f t="shared" si="460"/>
        <v>3.1531372746173744E-5</v>
      </c>
      <c r="G1983" s="17">
        <f t="shared" si="471"/>
        <v>-11862678.265826333</v>
      </c>
      <c r="H1983" s="10">
        <f t="shared" si="461"/>
        <v>6785127.6490283171</v>
      </c>
      <c r="I1983" s="21">
        <f t="shared" si="469"/>
        <v>-1028.3502274686512</v>
      </c>
      <c r="J1983" s="22">
        <f t="shared" si="462"/>
        <v>-0.34278340915621708</v>
      </c>
      <c r="K1983" s="27">
        <f t="shared" si="463"/>
        <v>2.0423762430886307E-2</v>
      </c>
      <c r="L1983" s="5">
        <f t="shared" si="464"/>
        <v>3.8725382302560646E-2</v>
      </c>
      <c r="M1983" s="33">
        <f t="shared" si="470"/>
        <v>0.31916544728492408</v>
      </c>
      <c r="N1983" s="24">
        <f t="shared" si="465"/>
        <v>1.8741402420918951</v>
      </c>
      <c r="O1983" s="24">
        <f t="shared" si="466"/>
        <v>1.8918823647704246</v>
      </c>
      <c r="P1983" s="24">
        <f t="shared" si="467"/>
        <v>67.851276490283183</v>
      </c>
      <c r="Q1983" s="4">
        <f t="shared" si="468"/>
        <v>38.725382302560647</v>
      </c>
    </row>
    <row r="1984" spans="2:17" x14ac:dyDescent="0.2">
      <c r="B1984" s="5">
        <f t="shared" si="472"/>
        <v>0.19609999999999472</v>
      </c>
      <c r="D1984" s="25">
        <f t="shared" si="458"/>
        <v>3.1865442435983894E-7</v>
      </c>
      <c r="E1984" s="18">
        <f t="shared" si="459"/>
        <v>3.1183287017606326E-5</v>
      </c>
      <c r="F1984" s="26">
        <f t="shared" si="460"/>
        <v>3.1478131518529742E-5</v>
      </c>
      <c r="G1984" s="17">
        <f t="shared" si="471"/>
        <v>-11828081.785686266</v>
      </c>
      <c r="H1984" s="10">
        <f t="shared" si="461"/>
        <v>6783943.1110257413</v>
      </c>
      <c r="I1984" s="21">
        <f t="shared" si="469"/>
        <v>-1026.5073490826744</v>
      </c>
      <c r="J1984" s="22">
        <f t="shared" si="462"/>
        <v>-0.34216911636089148</v>
      </c>
      <c r="K1984" s="27">
        <f t="shared" si="463"/>
        <v>2.0389514804610452E-2</v>
      </c>
      <c r="L1984" s="5">
        <f t="shared" si="464"/>
        <v>3.8727422966422419E-2</v>
      </c>
      <c r="M1984" s="33">
        <f t="shared" si="470"/>
        <v>0.31865442435983893</v>
      </c>
      <c r="N1984" s="24">
        <f t="shared" si="465"/>
        <v>1.8709972210563797</v>
      </c>
      <c r="O1984" s="24">
        <f t="shared" si="466"/>
        <v>1.8886878911117846</v>
      </c>
      <c r="P1984" s="24">
        <f t="shared" si="467"/>
        <v>67.839431110257422</v>
      </c>
      <c r="Q1984" s="4">
        <f t="shared" si="468"/>
        <v>38.727422966422417</v>
      </c>
    </row>
    <row r="1985" spans="2:17" x14ac:dyDescent="0.2">
      <c r="B1985" s="5">
        <f t="shared" si="472"/>
        <v>0.19619999999999471</v>
      </c>
      <c r="D1985" s="25">
        <f t="shared" si="458"/>
        <v>3.1814425839439527E-7</v>
      </c>
      <c r="E1985" s="18">
        <f t="shared" si="459"/>
        <v>3.1130997261326329E-5</v>
      </c>
      <c r="F1985" s="26">
        <f t="shared" si="460"/>
        <v>3.1424991582508603E-5</v>
      </c>
      <c r="G1985" s="17">
        <f t="shared" si="471"/>
        <v>-11793780.036936641</v>
      </c>
      <c r="H1985" s="10">
        <f t="shared" si="461"/>
        <v>6782762.0179346101</v>
      </c>
      <c r="I1985" s="21">
        <f t="shared" si="469"/>
        <v>-1024.6697919545441</v>
      </c>
      <c r="J1985" s="22">
        <f t="shared" si="462"/>
        <v>-0.34155659731818133</v>
      </c>
      <c r="K1985" s="27">
        <f t="shared" si="463"/>
        <v>2.0355328518926498E-2</v>
      </c>
      <c r="L1985" s="5">
        <f t="shared" si="464"/>
        <v>3.8729460208588598E-2</v>
      </c>
      <c r="M1985" s="33">
        <f t="shared" si="470"/>
        <v>0.31814425839439525</v>
      </c>
      <c r="N1985" s="24">
        <f t="shared" si="465"/>
        <v>1.8678598356795797</v>
      </c>
      <c r="O1985" s="24">
        <f t="shared" si="466"/>
        <v>1.8854994949505162</v>
      </c>
      <c r="P1985" s="24">
        <f t="shared" si="467"/>
        <v>67.827620179346113</v>
      </c>
      <c r="Q1985" s="4">
        <f t="shared" si="468"/>
        <v>38.729460208588598</v>
      </c>
    </row>
    <row r="1986" spans="2:17" x14ac:dyDescent="0.2">
      <c r="B1986" s="5">
        <f t="shared" si="472"/>
        <v>0.1962999999999947</v>
      </c>
      <c r="D1986" s="25">
        <f t="shared" si="458"/>
        <v>3.1763494785285118E-7</v>
      </c>
      <c r="E1986" s="18">
        <f t="shared" si="459"/>
        <v>3.1078801160722625E-5</v>
      </c>
      <c r="F1986" s="26">
        <f t="shared" si="460"/>
        <v>3.1371952660573354E-5</v>
      </c>
      <c r="G1986" s="17">
        <f t="shared" si="471"/>
        <v>-11759772.847290959</v>
      </c>
      <c r="H1986" s="10">
        <f t="shared" si="461"/>
        <v>6781584.3402903983</v>
      </c>
      <c r="I1986" s="21">
        <f t="shared" si="469"/>
        <v>-1022.8375109192785</v>
      </c>
      <c r="J1986" s="22">
        <f t="shared" si="462"/>
        <v>-0.34094583697309283</v>
      </c>
      <c r="K1986" s="27">
        <f t="shared" si="463"/>
        <v>2.0321203397211933E-2</v>
      </c>
      <c r="L1986" s="5">
        <f t="shared" si="464"/>
        <v>3.8731494035184402E-2</v>
      </c>
      <c r="M1986" s="33">
        <f t="shared" si="470"/>
        <v>0.31763494785285118</v>
      </c>
      <c r="N1986" s="24">
        <f t="shared" si="465"/>
        <v>1.8647280696433575</v>
      </c>
      <c r="O1986" s="24">
        <f t="shared" si="466"/>
        <v>1.8823171596344013</v>
      </c>
      <c r="P1986" s="24">
        <f t="shared" si="467"/>
        <v>67.815843402903994</v>
      </c>
      <c r="Q1986" s="4">
        <f t="shared" si="468"/>
        <v>38.731494035184404</v>
      </c>
    </row>
    <row r="1987" spans="2:17" x14ac:dyDescent="0.2">
      <c r="B1987" s="5">
        <f t="shared" si="472"/>
        <v>0.19639999999999469</v>
      </c>
      <c r="D1987" s="25">
        <f t="shared" si="458"/>
        <v>3.1712649120389985E-7</v>
      </c>
      <c r="E1987" s="18">
        <f t="shared" si="459"/>
        <v>3.1026698446125498E-5</v>
      </c>
      <c r="F1987" s="26">
        <f t="shared" si="460"/>
        <v>3.1319014476232505E-5</v>
      </c>
      <c r="G1987" s="17">
        <f t="shared" si="471"/>
        <v>-11726059.994029157</v>
      </c>
      <c r="H1987" s="10">
        <f t="shared" si="461"/>
        <v>6780410.0486483322</v>
      </c>
      <c r="I1987" s="21">
        <f t="shared" si="469"/>
        <v>-1021.0104608435628</v>
      </c>
      <c r="J1987" s="22">
        <f t="shared" si="462"/>
        <v>-0.34033682028118761</v>
      </c>
      <c r="K1987" s="27">
        <f t="shared" si="463"/>
        <v>2.0287139264349219E-2</v>
      </c>
      <c r="L1987" s="5">
        <f t="shared" si="464"/>
        <v>3.873352445231748E-2</v>
      </c>
      <c r="M1987" s="33">
        <f t="shared" si="470"/>
        <v>0.31712649120389985</v>
      </c>
      <c r="N1987" s="24">
        <f t="shared" si="465"/>
        <v>1.8616019067675298</v>
      </c>
      <c r="O1987" s="24">
        <f t="shared" si="466"/>
        <v>1.8791408685739504</v>
      </c>
      <c r="P1987" s="24">
        <f t="shared" si="467"/>
        <v>67.804100486483321</v>
      </c>
      <c r="Q1987" s="4">
        <f t="shared" si="468"/>
        <v>38.733524452317482</v>
      </c>
    </row>
    <row r="1988" spans="2:17" x14ac:dyDescent="0.2">
      <c r="B1988" s="5">
        <f t="shared" si="472"/>
        <v>0.19649999999999468</v>
      </c>
      <c r="D1988" s="25">
        <f t="shared" ref="D1988:D2051" si="473">(-$E$15/($E$16)*L1987+$E$15)</f>
        <v>3.1661888692063055E-7</v>
      </c>
      <c r="E1988" s="18">
        <f t="shared" ref="E1988:E2051" si="474">K1987*$I$7</f>
        <v>3.0974688850163026E-5</v>
      </c>
      <c r="F1988" s="26">
        <f t="shared" ref="F1988:F2051" si="475">$E$18*D1988*SQRT(H1987*2/$E$17)</f>
        <v>3.126617675404566E-5</v>
      </c>
      <c r="G1988" s="17">
        <f t="shared" si="471"/>
        <v>-11692641.204280315</v>
      </c>
      <c r="H1988" s="10">
        <f t="shared" ref="H1988:H2051" si="476">+H1987+0.5*$C$20*(G1987+G1988)</f>
        <v>6779239.1135884169</v>
      </c>
      <c r="I1988" s="21">
        <f t="shared" si="469"/>
        <v>-1019.1885966334185</v>
      </c>
      <c r="J1988" s="22">
        <f t="shared" ref="J1988:J2051" si="477">I1988/$E$13</f>
        <v>-0.3397295322111395</v>
      </c>
      <c r="K1988" s="27">
        <f t="shared" ref="K1988:K2051" si="478">+K1987+0.5*$C$20*(J1987+J1988)</f>
        <v>2.0253135946724603E-2</v>
      </c>
      <c r="L1988" s="5">
        <f t="shared" ref="L1988:L2051" si="479">+L1987+0.5*$C$20*(K1987+K1988)</f>
        <v>3.8735551466078037E-2</v>
      </c>
      <c r="M1988" s="33">
        <f t="shared" si="470"/>
        <v>0.31661888692063056</v>
      </c>
      <c r="N1988" s="24">
        <f t="shared" ref="N1988:N2051" si="480">+E1988*60000</f>
        <v>1.8584813310097816</v>
      </c>
      <c r="O1988" s="24">
        <f t="shared" ref="O1988:O2051" si="481">+F1988*60000</f>
        <v>1.8759706052427396</v>
      </c>
      <c r="P1988" s="24">
        <f t="shared" ref="P1988:P2051" si="482">+H1988*0.00001</f>
        <v>67.792391135884174</v>
      </c>
      <c r="Q1988" s="4">
        <f t="shared" ref="Q1988:Q2051" si="483">L1988*1000</f>
        <v>38.735551466078036</v>
      </c>
    </row>
    <row r="1989" spans="2:17" x14ac:dyDescent="0.2">
      <c r="B1989" s="5">
        <f t="shared" si="472"/>
        <v>0.19659999999999467</v>
      </c>
      <c r="D1989" s="25">
        <f t="shared" si="473"/>
        <v>3.161121334804914E-7</v>
      </c>
      <c r="E1989" s="18">
        <f t="shared" si="474"/>
        <v>3.0922772107759299E-5</v>
      </c>
      <c r="F1989" s="26">
        <f t="shared" si="475"/>
        <v>3.1213439219629092E-5</v>
      </c>
      <c r="G1989" s="17">
        <f t="shared" si="471"/>
        <v>-11659516.155305363</v>
      </c>
      <c r="H1989" s="10">
        <f t="shared" si="476"/>
        <v>6778071.5057204375</v>
      </c>
      <c r="I1989" s="21">
        <f t="shared" si="469"/>
        <v>-1017.3718732418399</v>
      </c>
      <c r="J1989" s="22">
        <f t="shared" si="477"/>
        <v>-0.33912395774727999</v>
      </c>
      <c r="K1989" s="27">
        <f t="shared" si="478"/>
        <v>2.0219193272226682E-2</v>
      </c>
      <c r="L1989" s="5">
        <f t="shared" si="479"/>
        <v>3.8737575082538986E-2</v>
      </c>
      <c r="M1989" s="33">
        <f t="shared" si="470"/>
        <v>0.31611213348049139</v>
      </c>
      <c r="N1989" s="24">
        <f t="shared" si="480"/>
        <v>1.855366326465558</v>
      </c>
      <c r="O1989" s="24">
        <f t="shared" si="481"/>
        <v>1.8728063531777455</v>
      </c>
      <c r="P1989" s="24">
        <f t="shared" si="482"/>
        <v>67.780715057204375</v>
      </c>
      <c r="Q1989" s="4">
        <f t="shared" si="483"/>
        <v>38.737575082538989</v>
      </c>
    </row>
    <row r="1990" spans="2:17" x14ac:dyDescent="0.2">
      <c r="B1990" s="5">
        <f t="shared" si="472"/>
        <v>0.19669999999999466</v>
      </c>
      <c r="D1990" s="25">
        <f t="shared" si="473"/>
        <v>3.1560622936525377E-7</v>
      </c>
      <c r="E1990" s="18">
        <f t="shared" si="474"/>
        <v>3.0870947956132212E-5</v>
      </c>
      <c r="F1990" s="26">
        <f t="shared" si="475"/>
        <v>3.1160801599661336E-5</v>
      </c>
      <c r="G1990" s="17">
        <f t="shared" si="471"/>
        <v>-11626684.474791719</v>
      </c>
      <c r="H1990" s="10">
        <f t="shared" si="476"/>
        <v>6776907.1956889322</v>
      </c>
      <c r="I1990" s="21">
        <f t="shared" si="469"/>
        <v>-1015.5602456763841</v>
      </c>
      <c r="J1990" s="22">
        <f t="shared" si="477"/>
        <v>-0.33852008189212801</v>
      </c>
      <c r="K1990" s="27">
        <f t="shared" si="478"/>
        <v>2.018531107024471E-2</v>
      </c>
      <c r="L1990" s="5">
        <f t="shared" si="479"/>
        <v>3.8739595307756107E-2</v>
      </c>
      <c r="M1990" s="33">
        <f t="shared" si="470"/>
        <v>0.31560622936525379</v>
      </c>
      <c r="N1990" s="24">
        <f t="shared" si="480"/>
        <v>1.8522568773679327</v>
      </c>
      <c r="O1990" s="24">
        <f t="shared" si="481"/>
        <v>1.8696480959796802</v>
      </c>
      <c r="P1990" s="24">
        <f t="shared" si="482"/>
        <v>67.769071956889334</v>
      </c>
      <c r="Q1990" s="4">
        <f t="shared" si="483"/>
        <v>38.739595307756105</v>
      </c>
    </row>
    <row r="1991" spans="2:17" x14ac:dyDescent="0.2">
      <c r="B1991" s="5">
        <f t="shared" si="472"/>
        <v>0.19679999999999465</v>
      </c>
      <c r="D1991" s="25">
        <f t="shared" si="473"/>
        <v>3.1510117306097333E-7</v>
      </c>
      <c r="E1991" s="18">
        <f t="shared" si="474"/>
        <v>3.0819216134790882E-5</v>
      </c>
      <c r="F1991" s="26">
        <f t="shared" si="475"/>
        <v>3.1108263621888331E-5</v>
      </c>
      <c r="G1991" s="17">
        <f t="shared" si="471"/>
        <v>-11594145.741164984</v>
      </c>
      <c r="H1991" s="10">
        <f t="shared" si="476"/>
        <v>6775746.1541781342</v>
      </c>
      <c r="I1991" s="21">
        <f t="shared" si="469"/>
        <v>-1013.7536690067151</v>
      </c>
      <c r="J1991" s="22">
        <f t="shared" si="477"/>
        <v>-0.33791788966890501</v>
      </c>
      <c r="K1991" s="27">
        <f t="shared" si="478"/>
        <v>2.0151489171666658E-2</v>
      </c>
      <c r="L1991" s="5">
        <f t="shared" si="479"/>
        <v>3.8741612147768202E-2</v>
      </c>
      <c r="M1991" s="33">
        <f t="shared" si="470"/>
        <v>0.31510117306097335</v>
      </c>
      <c r="N1991" s="24">
        <f t="shared" si="480"/>
        <v>1.849152968087453</v>
      </c>
      <c r="O1991" s="24">
        <f t="shared" si="481"/>
        <v>1.8664958173132999</v>
      </c>
      <c r="P1991" s="24">
        <f t="shared" si="482"/>
        <v>67.757461541781353</v>
      </c>
      <c r="Q1991" s="4">
        <f t="shared" si="483"/>
        <v>38.741612147768201</v>
      </c>
    </row>
    <row r="1992" spans="2:17" x14ac:dyDescent="0.2">
      <c r="B1992" s="5">
        <f t="shared" si="472"/>
        <v>0.19689999999999463</v>
      </c>
      <c r="D1992" s="25">
        <f t="shared" si="473"/>
        <v>3.1459696305794935E-7</v>
      </c>
      <c r="E1992" s="18">
        <f t="shared" si="474"/>
        <v>3.0767576385532698E-5</v>
      </c>
      <c r="F1992" s="26">
        <f t="shared" si="475"/>
        <v>3.1055825015128161E-5</v>
      </c>
      <c r="G1992" s="17">
        <f t="shared" si="471"/>
        <v>-11561899.483897949</v>
      </c>
      <c r="H1992" s="10">
        <f t="shared" si="476"/>
        <v>6774588.3519168813</v>
      </c>
      <c r="I1992" s="21">
        <f t="shared" si="469"/>
        <v>-1011.9520983721028</v>
      </c>
      <c r="J1992" s="22">
        <f t="shared" si="477"/>
        <v>-0.33731736612403429</v>
      </c>
      <c r="K1992" s="27">
        <f t="shared" si="478"/>
        <v>2.0117727408877011E-2</v>
      </c>
      <c r="L1992" s="5">
        <f t="shared" si="479"/>
        <v>3.8743625608597232E-2</v>
      </c>
      <c r="M1992" s="33">
        <f t="shared" si="470"/>
        <v>0.31459696305794937</v>
      </c>
      <c r="N1992" s="24">
        <f t="shared" si="480"/>
        <v>1.8460545831319619</v>
      </c>
      <c r="O1992" s="24">
        <f t="shared" si="481"/>
        <v>1.8633495009076897</v>
      </c>
      <c r="P1992" s="24">
        <f t="shared" si="482"/>
        <v>67.745883519168814</v>
      </c>
      <c r="Q1992" s="4">
        <f t="shared" si="483"/>
        <v>38.743625608597235</v>
      </c>
    </row>
    <row r="1993" spans="2:17" x14ac:dyDescent="0.2">
      <c r="B1993" s="5">
        <f t="shared" si="472"/>
        <v>0.19699999999999462</v>
      </c>
      <c r="D1993" s="25">
        <f t="shared" si="473"/>
        <v>3.1409359785069261E-7</v>
      </c>
      <c r="E1993" s="18">
        <f t="shared" si="474"/>
        <v>3.071602845243993E-5</v>
      </c>
      <c r="F1993" s="26">
        <f t="shared" si="475"/>
        <v>3.1003485509276521E-5</v>
      </c>
      <c r="G1993" s="17">
        <f t="shared" si="471"/>
        <v>-11529945.183818506</v>
      </c>
      <c r="H1993" s="10">
        <f t="shared" si="476"/>
        <v>6773433.7596834954</v>
      </c>
      <c r="I1993" s="21">
        <f t="shared" si="469"/>
        <v>-1010.1554889888596</v>
      </c>
      <c r="J1993" s="22">
        <f t="shared" si="477"/>
        <v>-0.33671849632961987</v>
      </c>
      <c r="K1993" s="27">
        <f t="shared" si="478"/>
        <v>2.0084025615754328E-2</v>
      </c>
      <c r="L1993" s="5">
        <f t="shared" si="479"/>
        <v>3.8745635696248462E-2</v>
      </c>
      <c r="M1993" s="33">
        <f t="shared" si="470"/>
        <v>0.31409359785069263</v>
      </c>
      <c r="N1993" s="24">
        <f t="shared" si="480"/>
        <v>1.8429617071463957</v>
      </c>
      <c r="O1993" s="24">
        <f t="shared" si="481"/>
        <v>1.8602091305565913</v>
      </c>
      <c r="P1993" s="24">
        <f t="shared" si="482"/>
        <v>67.734337596834962</v>
      </c>
      <c r="Q1993" s="4">
        <f t="shared" si="483"/>
        <v>38.745635696248463</v>
      </c>
    </row>
    <row r="1994" spans="2:17" x14ac:dyDescent="0.2">
      <c r="B1994" s="5">
        <f t="shared" si="472"/>
        <v>0.19709999999999461</v>
      </c>
      <c r="D1994" s="25">
        <f t="shared" si="473"/>
        <v>3.1359107593788462E-7</v>
      </c>
      <c r="E1994" s="18">
        <f t="shared" si="474"/>
        <v>3.0664572081876035E-5</v>
      </c>
      <c r="F1994" s="26">
        <f t="shared" si="475"/>
        <v>3.0951244835311126E-5</v>
      </c>
      <c r="G1994" s="17">
        <f t="shared" si="471"/>
        <v>-11498282.27346364</v>
      </c>
      <c r="H1994" s="10">
        <f t="shared" si="476"/>
        <v>6772282.3483106317</v>
      </c>
      <c r="I1994" s="21">
        <f t="shared" si="469"/>
        <v>-1008.3637961577577</v>
      </c>
      <c r="J1994" s="22">
        <f t="shared" si="477"/>
        <v>-0.33612126538591924</v>
      </c>
      <c r="K1994" s="27">
        <f t="shared" si="478"/>
        <v>2.0050383627668551E-2</v>
      </c>
      <c r="L1994" s="5">
        <f t="shared" si="479"/>
        <v>3.874764241671063E-2</v>
      </c>
      <c r="M1994" s="33">
        <f t="shared" si="470"/>
        <v>0.3135910759378846</v>
      </c>
      <c r="N1994" s="24">
        <f t="shared" si="480"/>
        <v>1.8398743249125622</v>
      </c>
      <c r="O1994" s="24">
        <f t="shared" si="481"/>
        <v>1.8570746901186674</v>
      </c>
      <c r="P1994" s="24">
        <f t="shared" si="482"/>
        <v>67.722823483106325</v>
      </c>
      <c r="Q1994" s="4">
        <f t="shared" si="483"/>
        <v>38.747642416710633</v>
      </c>
    </row>
    <row r="1995" spans="2:17" x14ac:dyDescent="0.2">
      <c r="B1995" s="5">
        <f t="shared" si="472"/>
        <v>0.1971999999999946</v>
      </c>
      <c r="D1995" s="25">
        <f t="shared" si="473"/>
        <v>3.1308939582234382E-7</v>
      </c>
      <c r="E1995" s="18">
        <f t="shared" si="474"/>
        <v>3.0613207022481535E-5</v>
      </c>
      <c r="F1995" s="26">
        <f t="shared" si="475"/>
        <v>3.0899102725296711E-5</v>
      </c>
      <c r="G1995" s="17">
        <f t="shared" si="471"/>
        <v>-11466910.137403609</v>
      </c>
      <c r="H1995" s="10">
        <f t="shared" si="476"/>
        <v>6771134.0886900881</v>
      </c>
      <c r="I1995" s="21">
        <f t="shared" si="469"/>
        <v>-1006.5769752713505</v>
      </c>
      <c r="J1995" s="22">
        <f t="shared" si="477"/>
        <v>-0.33552565842378351</v>
      </c>
      <c r="K1995" s="27">
        <f t="shared" si="478"/>
        <v>2.0016801281478064E-2</v>
      </c>
      <c r="L1995" s="5">
        <f t="shared" si="479"/>
        <v>3.874964577595609E-2</v>
      </c>
      <c r="M1995" s="33">
        <f t="shared" si="470"/>
        <v>0.31308939582234385</v>
      </c>
      <c r="N1995" s="24">
        <f t="shared" si="480"/>
        <v>1.836792421348892</v>
      </c>
      <c r="O1995" s="24">
        <f t="shared" si="481"/>
        <v>1.8539461635178027</v>
      </c>
      <c r="P1995" s="24">
        <f t="shared" si="482"/>
        <v>67.711340886900885</v>
      </c>
      <c r="Q1995" s="4">
        <f t="shared" si="483"/>
        <v>38.74964577595609</v>
      </c>
    </row>
    <row r="1996" spans="2:17" x14ac:dyDescent="0.2">
      <c r="B1996" s="5">
        <f t="shared" si="472"/>
        <v>0.19729999999999459</v>
      </c>
      <c r="D1996" s="25">
        <f t="shared" si="473"/>
        <v>3.1258855601097815E-7</v>
      </c>
      <c r="E1996" s="18">
        <f t="shared" si="474"/>
        <v>3.0561933025169516E-5</v>
      </c>
      <c r="F1996" s="26">
        <f t="shared" si="475"/>
        <v>3.084705891238842E-5</v>
      </c>
      <c r="G1996" s="17">
        <f t="shared" si="471"/>
        <v>-11435828.11260704</v>
      </c>
      <c r="H1996" s="10">
        <f t="shared" si="476"/>
        <v>6769988.9517775876</v>
      </c>
      <c r="I1996" s="21">
        <f t="shared" si="469"/>
        <v>-1004.7949818212898</v>
      </c>
      <c r="J1996" s="22">
        <f t="shared" si="477"/>
        <v>-0.33493166060709656</v>
      </c>
      <c r="K1996" s="27">
        <f t="shared" si="478"/>
        <v>1.998327841552652E-2</v>
      </c>
      <c r="L1996" s="5">
        <f t="shared" si="479"/>
        <v>3.8751645779940939E-2</v>
      </c>
      <c r="M1996" s="33">
        <f t="shared" si="470"/>
        <v>0.31258855601097818</v>
      </c>
      <c r="N1996" s="24">
        <f t="shared" si="480"/>
        <v>1.8337159815101709</v>
      </c>
      <c r="O1996" s="24">
        <f t="shared" si="481"/>
        <v>1.8508235347433053</v>
      </c>
      <c r="P1996" s="24">
        <f t="shared" si="482"/>
        <v>67.699889517775887</v>
      </c>
      <c r="Q1996" s="4">
        <f t="shared" si="483"/>
        <v>38.751645779940937</v>
      </c>
    </row>
    <row r="1997" spans="2:17" x14ac:dyDescent="0.2">
      <c r="B1997" s="5">
        <f t="shared" si="472"/>
        <v>0.19739999999999458</v>
      </c>
      <c r="D1997" s="25">
        <f t="shared" si="473"/>
        <v>3.1208855501476636E-7</v>
      </c>
      <c r="E1997" s="18">
        <f t="shared" si="474"/>
        <v>3.05107498431208E-5</v>
      </c>
      <c r="F1997" s="26">
        <f t="shared" si="475"/>
        <v>3.0795113130837949E-5</v>
      </c>
      <c r="G1997" s="17">
        <f t="shared" si="471"/>
        <v>-11405035.48875617</v>
      </c>
      <c r="H1997" s="10">
        <f t="shared" si="476"/>
        <v>6768846.9085975196</v>
      </c>
      <c r="I1997" s="21">
        <f t="shared" si="469"/>
        <v>-1003.0177714055504</v>
      </c>
      <c r="J1997" s="22">
        <f t="shared" si="477"/>
        <v>-0.33433925713518348</v>
      </c>
      <c r="K1997" s="27">
        <f t="shared" si="478"/>
        <v>1.9949814869639405E-2</v>
      </c>
      <c r="L1997" s="5">
        <f t="shared" si="479"/>
        <v>3.8753642434605197E-2</v>
      </c>
      <c r="M1997" s="33">
        <f t="shared" si="470"/>
        <v>0.31208855501476634</v>
      </c>
      <c r="N1997" s="24">
        <f t="shared" si="480"/>
        <v>1.8306449905872479</v>
      </c>
      <c r="O1997" s="24">
        <f t="shared" si="481"/>
        <v>1.8477067878502769</v>
      </c>
      <c r="P1997" s="24">
        <f t="shared" si="482"/>
        <v>67.6884690859752</v>
      </c>
      <c r="Q1997" s="4">
        <f t="shared" si="483"/>
        <v>38.753642434605197</v>
      </c>
    </row>
    <row r="1998" spans="2:17" x14ac:dyDescent="0.2">
      <c r="B1998" s="5">
        <f t="shared" si="472"/>
        <v>0.19749999999999457</v>
      </c>
      <c r="D1998" s="25">
        <f t="shared" si="473"/>
        <v>3.1158939134870214E-7</v>
      </c>
      <c r="E1998" s="18">
        <f t="shared" si="474"/>
        <v>3.0459657231778696E-5</v>
      </c>
      <c r="F1998" s="26">
        <f t="shared" si="475"/>
        <v>3.0743265115995794E-5</v>
      </c>
      <c r="G1998" s="17">
        <f t="shared" si="471"/>
        <v>-11374531.508685945</v>
      </c>
      <c r="H1998" s="10">
        <f t="shared" si="476"/>
        <v>6767707.9302476477</v>
      </c>
      <c r="I1998" s="21">
        <f t="shared" si="469"/>
        <v>-1001.2452997356187</v>
      </c>
      <c r="J1998" s="22">
        <f t="shared" si="477"/>
        <v>-0.33374843324520626</v>
      </c>
      <c r="K1998" s="27">
        <f t="shared" si="478"/>
        <v>1.9916410485120387E-2</v>
      </c>
      <c r="L1998" s="5">
        <f t="shared" si="479"/>
        <v>3.8755635745872936E-2</v>
      </c>
      <c r="M1998" s="33">
        <f t="shared" si="470"/>
        <v>0.31158939134870212</v>
      </c>
      <c r="N1998" s="24">
        <f t="shared" si="480"/>
        <v>1.8275794339067217</v>
      </c>
      <c r="O1998" s="24">
        <f t="shared" si="481"/>
        <v>1.8445959069597477</v>
      </c>
      <c r="P1998" s="24">
        <f t="shared" si="482"/>
        <v>67.677079302476486</v>
      </c>
      <c r="Q1998" s="4">
        <f t="shared" si="483"/>
        <v>38.755635745872937</v>
      </c>
    </row>
    <row r="1999" spans="2:17" x14ac:dyDescent="0.2">
      <c r="B1999" s="5">
        <f t="shared" si="472"/>
        <v>0.19759999999999456</v>
      </c>
      <c r="D1999" s="25">
        <f t="shared" si="473"/>
        <v>3.1109106353176703E-7</v>
      </c>
      <c r="E1999" s="18">
        <f t="shared" si="474"/>
        <v>3.0408654948843414E-5</v>
      </c>
      <c r="F1999" s="26">
        <f t="shared" si="475"/>
        <v>3.0691514604316213E-5</v>
      </c>
      <c r="G1999" s="17">
        <f t="shared" si="471"/>
        <v>-11344315.368683932</v>
      </c>
      <c r="H1999" s="10">
        <f t="shared" si="476"/>
        <v>6766571.9879037794</v>
      </c>
      <c r="I1999" s="21">
        <f t="shared" si="469"/>
        <v>-999.47752264361384</v>
      </c>
      <c r="J1999" s="22">
        <f t="shared" si="477"/>
        <v>-0.33315917421453795</v>
      </c>
      <c r="K1999" s="27">
        <f t="shared" si="478"/>
        <v>1.98830651047474E-2</v>
      </c>
      <c r="L1999" s="5">
        <f t="shared" si="479"/>
        <v>3.8757625719652432E-2</v>
      </c>
      <c r="M1999" s="33">
        <f t="shared" si="470"/>
        <v>0.31109106353176702</v>
      </c>
      <c r="N1999" s="24">
        <f t="shared" si="480"/>
        <v>1.8245192969306048</v>
      </c>
      <c r="O1999" s="24">
        <f t="shared" si="481"/>
        <v>1.8414908762589728</v>
      </c>
      <c r="P1999" s="24">
        <f t="shared" si="482"/>
        <v>67.665719879037795</v>
      </c>
      <c r="Q1999" s="4">
        <f t="shared" si="483"/>
        <v>38.757625719652431</v>
      </c>
    </row>
    <row r="2000" spans="2:17" x14ac:dyDescent="0.2">
      <c r="B2000" s="5">
        <f t="shared" si="472"/>
        <v>0.19769999999999455</v>
      </c>
      <c r="D2000" s="25">
        <f t="shared" si="473"/>
        <v>3.105935700868931E-7</v>
      </c>
      <c r="E2000" s="18">
        <f t="shared" si="474"/>
        <v>3.0357742754266103E-5</v>
      </c>
      <c r="F2000" s="26">
        <f t="shared" si="475"/>
        <v>3.0639861333360975E-5</v>
      </c>
      <c r="G2000" s="17">
        <f t="shared" si="471"/>
        <v>-11314386.218911948</v>
      </c>
      <c r="H2000" s="10">
        <f t="shared" si="476"/>
        <v>6765439.0528243994</v>
      </c>
      <c r="I2000" s="21">
        <f t="shared" si="469"/>
        <v>-997.71439608936726</v>
      </c>
      <c r="J2000" s="22">
        <f t="shared" si="477"/>
        <v>-0.33257146536312243</v>
      </c>
      <c r="K2000" s="27">
        <f t="shared" si="478"/>
        <v>1.9849778572768519E-2</v>
      </c>
      <c r="L2000" s="5">
        <f t="shared" si="479"/>
        <v>3.875961236183631E-2</v>
      </c>
      <c r="M2000" s="33">
        <f t="shared" si="470"/>
        <v>0.31059357008689309</v>
      </c>
      <c r="N2000" s="24">
        <f t="shared" si="480"/>
        <v>1.8214645652559662</v>
      </c>
      <c r="O2000" s="24">
        <f t="shared" si="481"/>
        <v>1.8383916800016584</v>
      </c>
      <c r="P2000" s="24">
        <f t="shared" si="482"/>
        <v>67.654390528243994</v>
      </c>
      <c r="Q2000" s="4">
        <f t="shared" si="483"/>
        <v>38.759612361836311</v>
      </c>
    </row>
    <row r="2001" spans="2:17" x14ac:dyDescent="0.2">
      <c r="B2001" s="5">
        <f t="shared" si="472"/>
        <v>0.19779999999999454</v>
      </c>
      <c r="D2001" s="25">
        <f t="shared" si="473"/>
        <v>3.1009690954092235E-7</v>
      </c>
      <c r="E2001" s="18">
        <f t="shared" si="474"/>
        <v>3.030692041024253E-5</v>
      </c>
      <c r="F2001" s="26">
        <f t="shared" si="475"/>
        <v>3.0588305041802655E-5</v>
      </c>
      <c r="G2001" s="17">
        <f t="shared" si="471"/>
        <v>-11284743.163794875</v>
      </c>
      <c r="H2001" s="10">
        <f t="shared" si="476"/>
        <v>6764309.0963552641</v>
      </c>
      <c r="I2001" s="21">
        <f t="shared" si="469"/>
        <v>-995.95587616742512</v>
      </c>
      <c r="J2001" s="22">
        <f t="shared" si="477"/>
        <v>-0.33198529205580835</v>
      </c>
      <c r="K2001" s="27">
        <f t="shared" si="478"/>
        <v>1.9816550734897572E-2</v>
      </c>
      <c r="L2001" s="5">
        <f t="shared" si="479"/>
        <v>3.8761595678301695E-2</v>
      </c>
      <c r="M2001" s="33">
        <f t="shared" si="470"/>
        <v>0.31009690954092234</v>
      </c>
      <c r="N2001" s="24">
        <f t="shared" si="480"/>
        <v>1.8184152246145517</v>
      </c>
      <c r="O2001" s="24">
        <f t="shared" si="481"/>
        <v>1.8352983025081593</v>
      </c>
      <c r="P2001" s="24">
        <f t="shared" si="482"/>
        <v>67.643090963552652</v>
      </c>
      <c r="Q2001" s="4">
        <f t="shared" si="483"/>
        <v>38.761595678301696</v>
      </c>
    </row>
    <row r="2002" spans="2:17" x14ac:dyDescent="0.2">
      <c r="B2002" s="5">
        <f t="shared" si="472"/>
        <v>0.19789999999999452</v>
      </c>
      <c r="D2002" s="25">
        <f t="shared" si="473"/>
        <v>3.0960108042457618E-7</v>
      </c>
      <c r="E2002" s="18">
        <f t="shared" si="474"/>
        <v>3.0256187681206412E-5</v>
      </c>
      <c r="F2002" s="26">
        <f t="shared" si="475"/>
        <v>3.0536845469428667E-5</v>
      </c>
      <c r="G2002" s="17">
        <f t="shared" si="471"/>
        <v>-11255385.262405014</v>
      </c>
      <c r="H2002" s="10">
        <f t="shared" si="476"/>
        <v>6763182.0899339542</v>
      </c>
      <c r="I2002" s="21">
        <f t="shared" si="469"/>
        <v>-994.20191911399786</v>
      </c>
      <c r="J2002" s="22">
        <f t="shared" si="477"/>
        <v>-0.33140063970466593</v>
      </c>
      <c r="K2002" s="27">
        <f t="shared" si="478"/>
        <v>1.9783381438309548E-2</v>
      </c>
      <c r="L2002" s="5">
        <f t="shared" si="479"/>
        <v>3.8763575674910358E-2</v>
      </c>
      <c r="M2002" s="33">
        <f t="shared" si="470"/>
        <v>0.30960108042457618</v>
      </c>
      <c r="N2002" s="24">
        <f t="shared" si="480"/>
        <v>1.8153712608723847</v>
      </c>
      <c r="O2002" s="24">
        <f t="shared" si="481"/>
        <v>1.8322107281657201</v>
      </c>
      <c r="P2002" s="24">
        <f t="shared" si="482"/>
        <v>67.631820899339544</v>
      </c>
      <c r="Q2002" s="4">
        <f t="shared" si="483"/>
        <v>38.763575674910356</v>
      </c>
    </row>
    <row r="2003" spans="2:17" x14ac:dyDescent="0.2">
      <c r="B2003" s="5">
        <f t="shared" si="472"/>
        <v>0.19799999999999451</v>
      </c>
      <c r="D2003" s="25">
        <f t="shared" si="473"/>
        <v>3.0910608127241137E-7</v>
      </c>
      <c r="E2003" s="18">
        <f t="shared" si="474"/>
        <v>3.020554433382237E-5</v>
      </c>
      <c r="F2003" s="26">
        <f t="shared" si="475"/>
        <v>3.0485482357143906E-5</v>
      </c>
      <c r="G2003" s="17">
        <f t="shared" si="471"/>
        <v>-11226311.5288902</v>
      </c>
      <c r="H2003" s="10">
        <f t="shared" si="476"/>
        <v>6762058.0050943894</v>
      </c>
      <c r="I2003" s="21">
        <f t="shared" si="469"/>
        <v>-992.45248131385165</v>
      </c>
      <c r="J2003" s="22">
        <f t="shared" si="477"/>
        <v>-0.33081749377128389</v>
      </c>
      <c r="K2003" s="27">
        <f t="shared" si="478"/>
        <v>1.975027053163575E-2</v>
      </c>
      <c r="L2003" s="5">
        <f t="shared" si="479"/>
        <v>3.8765552357508858E-2</v>
      </c>
      <c r="M2003" s="33">
        <f t="shared" si="470"/>
        <v>0.30910608127241135</v>
      </c>
      <c r="N2003" s="24">
        <f t="shared" si="480"/>
        <v>1.8123326600293421</v>
      </c>
      <c r="O2003" s="24">
        <f t="shared" si="481"/>
        <v>1.8291289414286342</v>
      </c>
      <c r="P2003" s="24">
        <f t="shared" si="482"/>
        <v>67.6205800509439</v>
      </c>
      <c r="Q2003" s="4">
        <f t="shared" si="483"/>
        <v>38.765552357508859</v>
      </c>
    </row>
    <row r="2004" spans="2:17" x14ac:dyDescent="0.2">
      <c r="B2004" s="5">
        <f t="shared" si="472"/>
        <v>0.1980999999999945</v>
      </c>
      <c r="D2004" s="25">
        <f t="shared" si="473"/>
        <v>3.0861191062278616E-7</v>
      </c>
      <c r="E2004" s="18">
        <f t="shared" si="474"/>
        <v>3.0154990136978561E-5</v>
      </c>
      <c r="F2004" s="26">
        <f t="shared" si="475"/>
        <v>3.0434215446974165E-5</v>
      </c>
      <c r="G2004" s="17">
        <f t="shared" si="471"/>
        <v>-11197520.932861418</v>
      </c>
      <c r="H2004" s="10">
        <f t="shared" si="476"/>
        <v>6760936.8134713015</v>
      </c>
      <c r="I2004" s="21">
        <f t="shared" si="469"/>
        <v>-990.70751930712618</v>
      </c>
      <c r="J2004" s="22">
        <f t="shared" si="477"/>
        <v>-0.33023583976904208</v>
      </c>
      <c r="K2004" s="27">
        <f t="shared" si="478"/>
        <v>1.9717217864958732E-2</v>
      </c>
      <c r="L2004" s="5">
        <f t="shared" si="479"/>
        <v>3.8767525731928688E-2</v>
      </c>
      <c r="M2004" s="33">
        <f t="shared" si="470"/>
        <v>0.30861191062278615</v>
      </c>
      <c r="N2004" s="24">
        <f t="shared" si="480"/>
        <v>1.8092994082187137</v>
      </c>
      <c r="O2004" s="24">
        <f t="shared" si="481"/>
        <v>1.82605292681845</v>
      </c>
      <c r="P2004" s="24">
        <f t="shared" si="482"/>
        <v>67.609368134713023</v>
      </c>
      <c r="Q2004" s="4">
        <f t="shared" si="483"/>
        <v>38.767525731928686</v>
      </c>
    </row>
    <row r="2005" spans="2:17" x14ac:dyDescent="0.2">
      <c r="B2005" s="5">
        <f t="shared" si="472"/>
        <v>0.19819999999999449</v>
      </c>
      <c r="D2005" s="25">
        <f t="shared" si="473"/>
        <v>3.0811856701782811E-7</v>
      </c>
      <c r="E2005" s="18">
        <f t="shared" si="474"/>
        <v>3.0104524861778925E-5</v>
      </c>
      <c r="F2005" s="26">
        <f t="shared" si="475"/>
        <v>3.0383044482069487E-5</v>
      </c>
      <c r="G2005" s="17">
        <f t="shared" si="471"/>
        <v>-11169012.39982417</v>
      </c>
      <c r="H2005" s="10">
        <f t="shared" si="476"/>
        <v>6759818.4868046669</v>
      </c>
      <c r="I2005" s="21">
        <f t="shared" si="469"/>
        <v>-988.96698979610733</v>
      </c>
      <c r="J2005" s="22">
        <f t="shared" si="477"/>
        <v>-0.3296556632653691</v>
      </c>
      <c r="K2005" s="27">
        <f t="shared" si="478"/>
        <v>1.9684223289807012E-2</v>
      </c>
      <c r="L2005" s="5">
        <f t="shared" si="479"/>
        <v>3.8769495803986427E-2</v>
      </c>
      <c r="M2005" s="33">
        <f t="shared" si="470"/>
        <v>0.30811856701782814</v>
      </c>
      <c r="N2005" s="24">
        <f t="shared" si="480"/>
        <v>1.8062714917067355</v>
      </c>
      <c r="O2005" s="24">
        <f t="shared" si="481"/>
        <v>1.8229826689241693</v>
      </c>
      <c r="P2005" s="24">
        <f t="shared" si="482"/>
        <v>67.598184868046673</v>
      </c>
      <c r="Q2005" s="4">
        <f t="shared" si="483"/>
        <v>38.76949580398643</v>
      </c>
    </row>
    <row r="2006" spans="2:17" x14ac:dyDescent="0.2">
      <c r="B2006" s="5">
        <f t="shared" si="472"/>
        <v>0.19829999999999448</v>
      </c>
      <c r="D2006" s="25">
        <f t="shared" si="473"/>
        <v>3.076260490033934E-7</v>
      </c>
      <c r="E2006" s="18">
        <f t="shared" si="474"/>
        <v>3.0054148281535116E-5</v>
      </c>
      <c r="F2006" s="26">
        <f t="shared" si="475"/>
        <v>3.0331969206706663E-5</v>
      </c>
      <c r="G2006" s="17">
        <f t="shared" si="471"/>
        <v>-11140784.811622459</v>
      </c>
      <c r="H2006" s="10">
        <f t="shared" si="476"/>
        <v>6758702.996944095</v>
      </c>
      <c r="I2006" s="21">
        <f t="shared" si="469"/>
        <v>-987.23084965190719</v>
      </c>
      <c r="J2006" s="22">
        <f t="shared" si="477"/>
        <v>-0.32907694988396907</v>
      </c>
      <c r="K2006" s="27">
        <f t="shared" si="478"/>
        <v>1.9651286659149544E-2</v>
      </c>
      <c r="L2006" s="5">
        <f t="shared" si="479"/>
        <v>3.8771462579483877E-2</v>
      </c>
      <c r="M2006" s="33">
        <f t="shared" si="470"/>
        <v>0.30762604900339341</v>
      </c>
      <c r="N2006" s="24">
        <f t="shared" si="480"/>
        <v>1.803248896892107</v>
      </c>
      <c r="O2006" s="24">
        <f t="shared" si="481"/>
        <v>1.8199181524023997</v>
      </c>
      <c r="P2006" s="24">
        <f t="shared" si="482"/>
        <v>67.587029969440962</v>
      </c>
      <c r="Q2006" s="4">
        <f t="shared" si="483"/>
        <v>38.771462579483874</v>
      </c>
    </row>
    <row r="2007" spans="2:17" x14ac:dyDescent="0.2">
      <c r="B2007" s="5">
        <f t="shared" si="472"/>
        <v>0.19839999999999447</v>
      </c>
      <c r="D2007" s="25">
        <f t="shared" si="473"/>
        <v>3.0713435512903127E-7</v>
      </c>
      <c r="E2007" s="18">
        <f t="shared" si="474"/>
        <v>3.0003860171758068E-5</v>
      </c>
      <c r="F2007" s="26">
        <f t="shared" si="475"/>
        <v>3.0280989366291873E-5</v>
      </c>
      <c r="G2007" s="17">
        <f t="shared" si="471"/>
        <v>-11112837.006861903</v>
      </c>
      <c r="H2007" s="10">
        <f t="shared" si="476"/>
        <v>6757590.3158531711</v>
      </c>
      <c r="I2007" s="21">
        <f t="shared" si="469"/>
        <v>-985.49905592110758</v>
      </c>
      <c r="J2007" s="22">
        <f t="shared" si="477"/>
        <v>-0.32849968530703588</v>
      </c>
      <c r="K2007" s="27">
        <f t="shared" si="478"/>
        <v>1.9618407827389994E-2</v>
      </c>
      <c r="L2007" s="5">
        <f t="shared" si="479"/>
        <v>3.8773426064208201E-2</v>
      </c>
      <c r="M2007" s="33">
        <f t="shared" si="470"/>
        <v>0.30713435512903126</v>
      </c>
      <c r="N2007" s="24">
        <f t="shared" si="480"/>
        <v>1.8002316103054841</v>
      </c>
      <c r="O2007" s="24">
        <f t="shared" si="481"/>
        <v>1.8168593619775124</v>
      </c>
      <c r="P2007" s="24">
        <f t="shared" si="482"/>
        <v>67.575903158531716</v>
      </c>
      <c r="Q2007" s="4">
        <f t="shared" si="483"/>
        <v>38.773426064208202</v>
      </c>
    </row>
    <row r="2008" spans="2:17" x14ac:dyDescent="0.2">
      <c r="B2008" s="5">
        <f t="shared" si="472"/>
        <v>0.19849999999999446</v>
      </c>
      <c r="D2008" s="25">
        <f t="shared" si="473"/>
        <v>3.0664348394795018E-7</v>
      </c>
      <c r="E2008" s="18">
        <f t="shared" si="474"/>
        <v>2.995366031014926E-5</v>
      </c>
      <c r="F2008" s="26">
        <f t="shared" si="475"/>
        <v>3.023010470736347E-5</v>
      </c>
      <c r="G2008" s="17">
        <f t="shared" si="471"/>
        <v>-11085167.781352213</v>
      </c>
      <c r="H2008" s="10">
        <f t="shared" si="476"/>
        <v>6756480.4156137602</v>
      </c>
      <c r="I2008" s="21">
        <f t="shared" ref="I2008:I2071" si="484">$E$9*$I$4-H2008*$I$7-$E$14*K2007</f>
        <v>-983.77156583230953</v>
      </c>
      <c r="J2008" s="22">
        <f t="shared" si="477"/>
        <v>-0.3279238552774365</v>
      </c>
      <c r="K2008" s="27">
        <f t="shared" si="478"/>
        <v>1.9585586650360771E-2</v>
      </c>
      <c r="L2008" s="5">
        <f t="shared" si="479"/>
        <v>3.8775386263932086E-2</v>
      </c>
      <c r="M2008" s="33">
        <f t="shared" ref="M2008:M2071" si="485">D2008*1000000</f>
        <v>0.30664348394795016</v>
      </c>
      <c r="N2008" s="24">
        <f t="shared" si="480"/>
        <v>1.7972196186089555</v>
      </c>
      <c r="O2008" s="24">
        <f t="shared" si="481"/>
        <v>1.8138062824418082</v>
      </c>
      <c r="P2008" s="24">
        <f t="shared" si="482"/>
        <v>67.564804156137612</v>
      </c>
      <c r="Q2008" s="4">
        <f t="shared" si="483"/>
        <v>38.775386263932084</v>
      </c>
    </row>
    <row r="2009" spans="2:17" x14ac:dyDescent="0.2">
      <c r="B2009" s="5">
        <f t="shared" si="472"/>
        <v>0.19859999999999445</v>
      </c>
      <c r="D2009" s="25">
        <f t="shared" si="473"/>
        <v>3.0615343401697876E-7</v>
      </c>
      <c r="E2009" s="18">
        <f t="shared" si="474"/>
        <v>2.9903548476591593E-5</v>
      </c>
      <c r="F2009" s="26">
        <f t="shared" si="475"/>
        <v>3.0179314977594019E-5</v>
      </c>
      <c r="G2009" s="17">
        <f t="shared" ref="G2009:G2072" si="486">$E$19/$E$11*(E2008-F2008)</f>
        <v>-11057775.888568399</v>
      </c>
      <c r="H2009" s="10">
        <f t="shared" si="476"/>
        <v>6755373.2684302647</v>
      </c>
      <c r="I2009" s="21">
        <f t="shared" si="484"/>
        <v>-982.0483368026363</v>
      </c>
      <c r="J2009" s="22">
        <f t="shared" si="477"/>
        <v>-0.32734944560087875</v>
      </c>
      <c r="K2009" s="27">
        <f t="shared" si="478"/>
        <v>1.9552822985316853E-2</v>
      </c>
      <c r="L2009" s="5">
        <f t="shared" si="479"/>
        <v>3.8777343184413872E-2</v>
      </c>
      <c r="M2009" s="33">
        <f t="shared" si="485"/>
        <v>0.30615343401697875</v>
      </c>
      <c r="N2009" s="24">
        <f t="shared" si="480"/>
        <v>1.7942129085954956</v>
      </c>
      <c r="O2009" s="24">
        <f t="shared" si="481"/>
        <v>1.8107588986556411</v>
      </c>
      <c r="P2009" s="24">
        <f t="shared" si="482"/>
        <v>67.553732684302659</v>
      </c>
      <c r="Q2009" s="4">
        <f t="shared" si="483"/>
        <v>38.777343184413873</v>
      </c>
    </row>
    <row r="2010" spans="2:17" x14ac:dyDescent="0.2">
      <c r="B2010" s="5">
        <f t="shared" si="472"/>
        <v>0.19869999999999444</v>
      </c>
      <c r="D2010" s="25">
        <f t="shared" si="473"/>
        <v>3.0566420389653202E-7</v>
      </c>
      <c r="E2010" s="18">
        <f t="shared" si="474"/>
        <v>2.9853524453139961E-5</v>
      </c>
      <c r="F2010" s="26">
        <f t="shared" si="475"/>
        <v>3.0128619925792666E-5</v>
      </c>
      <c r="G2010" s="17">
        <f t="shared" si="486"/>
        <v>-11030660.040097049</v>
      </c>
      <c r="H2010" s="10">
        <f t="shared" si="476"/>
        <v>6754268.846633831</v>
      </c>
      <c r="I2010" s="21">
        <f t="shared" si="484"/>
        <v>-980.32932644415246</v>
      </c>
      <c r="J2010" s="22">
        <f t="shared" si="477"/>
        <v>-0.32677644214805079</v>
      </c>
      <c r="K2010" s="27">
        <f t="shared" si="478"/>
        <v>1.9520116690929408E-2</v>
      </c>
      <c r="L2010" s="5">
        <f t="shared" si="479"/>
        <v>3.8779296831397685E-2</v>
      </c>
      <c r="M2010" s="33">
        <f t="shared" si="485"/>
        <v>0.30566420389653204</v>
      </c>
      <c r="N2010" s="24">
        <f t="shared" si="480"/>
        <v>1.7912114671883976</v>
      </c>
      <c r="O2010" s="24">
        <f t="shared" si="481"/>
        <v>1.8077171955475599</v>
      </c>
      <c r="P2010" s="24">
        <f t="shared" si="482"/>
        <v>67.542688466338319</v>
      </c>
      <c r="Q2010" s="4">
        <f t="shared" si="483"/>
        <v>38.779296831397687</v>
      </c>
    </row>
    <row r="2011" spans="2:17" x14ac:dyDescent="0.2">
      <c r="B2011" s="5">
        <f t="shared" si="472"/>
        <v>0.19879999999999443</v>
      </c>
      <c r="D2011" s="25">
        <f t="shared" si="473"/>
        <v>3.0517579215057908E-7</v>
      </c>
      <c r="E2011" s="18">
        <f t="shared" si="474"/>
        <v>2.9803588024011522E-5</v>
      </c>
      <c r="F2011" s="26">
        <f t="shared" si="475"/>
        <v>3.0078019301907541E-5</v>
      </c>
      <c r="G2011" s="17">
        <f t="shared" si="486"/>
        <v>-11003818.906108225</v>
      </c>
      <c r="H2011" s="10">
        <f t="shared" si="476"/>
        <v>6753167.1226865212</v>
      </c>
      <c r="I2011" s="21">
        <f t="shared" si="484"/>
        <v>-978.61449257021673</v>
      </c>
      <c r="J2011" s="22">
        <f t="shared" si="477"/>
        <v>-0.3262048308567389</v>
      </c>
      <c r="K2011" s="27">
        <f t="shared" si="478"/>
        <v>1.9487467627279167E-2</v>
      </c>
      <c r="L2011" s="5">
        <f t="shared" si="479"/>
        <v>3.8781247210613594E-2</v>
      </c>
      <c r="M2011" s="33">
        <f t="shared" si="485"/>
        <v>0.30517579215057905</v>
      </c>
      <c r="N2011" s="24">
        <f t="shared" si="480"/>
        <v>1.7882152814406913</v>
      </c>
      <c r="O2011" s="24">
        <f t="shared" si="481"/>
        <v>1.8046811581144524</v>
      </c>
      <c r="P2011" s="24">
        <f t="shared" si="482"/>
        <v>67.531671226865214</v>
      </c>
      <c r="Q2011" s="4">
        <f t="shared" si="483"/>
        <v>38.781247210613593</v>
      </c>
    </row>
    <row r="2012" spans="2:17" x14ac:dyDescent="0.2">
      <c r="B2012" s="5">
        <f t="shared" si="472"/>
        <v>0.19889999999999441</v>
      </c>
      <c r="D2012" s="25">
        <f t="shared" si="473"/>
        <v>3.0468819734660258E-7</v>
      </c>
      <c r="E2012" s="18">
        <f t="shared" si="474"/>
        <v>2.9753738975575574E-5</v>
      </c>
      <c r="F2012" s="26">
        <f t="shared" si="475"/>
        <v>3.0027512857027078E-5</v>
      </c>
      <c r="G2012" s="17">
        <f t="shared" si="486"/>
        <v>-10977251.115840781</v>
      </c>
      <c r="H2012" s="10">
        <f t="shared" si="476"/>
        <v>6752068.0691854237</v>
      </c>
      <c r="I2012" s="21">
        <f t="shared" si="484"/>
        <v>-976.90379320176169</v>
      </c>
      <c r="J2012" s="22">
        <f t="shared" si="477"/>
        <v>-0.32563459773392056</v>
      </c>
      <c r="K2012" s="27">
        <f t="shared" si="478"/>
        <v>1.9454875655849635E-2</v>
      </c>
      <c r="L2012" s="5">
        <f t="shared" si="479"/>
        <v>3.8783194327777749E-2</v>
      </c>
      <c r="M2012" s="33">
        <f t="shared" si="485"/>
        <v>0.30468819734660257</v>
      </c>
      <c r="N2012" s="24">
        <f t="shared" si="480"/>
        <v>1.7852243385345345</v>
      </c>
      <c r="O2012" s="24">
        <f t="shared" si="481"/>
        <v>1.8016507714216248</v>
      </c>
      <c r="P2012" s="24">
        <f t="shared" si="482"/>
        <v>67.520680691854238</v>
      </c>
      <c r="Q2012" s="4">
        <f t="shared" si="483"/>
        <v>38.78319432777775</v>
      </c>
    </row>
    <row r="2013" spans="2:17" x14ac:dyDescent="0.2">
      <c r="B2013" s="5">
        <f t="shared" si="472"/>
        <v>0.1989999999999944</v>
      </c>
      <c r="D2013" s="25">
        <f t="shared" si="473"/>
        <v>3.0420141805556308E-7</v>
      </c>
      <c r="E2013" s="18">
        <f t="shared" si="474"/>
        <v>2.9703977096343187E-5</v>
      </c>
      <c r="F2013" s="26">
        <f t="shared" si="475"/>
        <v>2.9977100343381758E-5</v>
      </c>
      <c r="G2013" s="17">
        <f t="shared" si="486"/>
        <v>-10950955.258060176</v>
      </c>
      <c r="H2013" s="10">
        <f t="shared" si="476"/>
        <v>6750971.6588667287</v>
      </c>
      <c r="I2013" s="21">
        <f t="shared" si="484"/>
        <v>-975.19718657350029</v>
      </c>
      <c r="J2013" s="22">
        <f t="shared" si="477"/>
        <v>-0.32506572885783341</v>
      </c>
      <c r="K2013" s="27">
        <f t="shared" si="478"/>
        <v>1.9422340639520048E-2</v>
      </c>
      <c r="L2013" s="5">
        <f t="shared" si="479"/>
        <v>3.878513818859252E-2</v>
      </c>
      <c r="M2013" s="33">
        <f t="shared" si="485"/>
        <v>0.30420141805556306</v>
      </c>
      <c r="N2013" s="24">
        <f t="shared" si="480"/>
        <v>1.7822386257805911</v>
      </c>
      <c r="O2013" s="24">
        <f t="shared" si="481"/>
        <v>1.7986260206029054</v>
      </c>
      <c r="P2013" s="24">
        <f t="shared" si="482"/>
        <v>67.509716588667288</v>
      </c>
      <c r="Q2013" s="4">
        <f t="shared" si="483"/>
        <v>38.785138188592519</v>
      </c>
    </row>
    <row r="2014" spans="2:17" x14ac:dyDescent="0.2">
      <c r="B2014" s="5">
        <f t="shared" si="472"/>
        <v>0.19909999999999439</v>
      </c>
      <c r="D2014" s="25">
        <f t="shared" si="473"/>
        <v>3.0371545285187024E-7</v>
      </c>
      <c r="E2014" s="18">
        <f t="shared" si="474"/>
        <v>2.9654302176956455E-5</v>
      </c>
      <c r="F2014" s="26">
        <f t="shared" si="475"/>
        <v>2.9926781514346254E-5</v>
      </c>
      <c r="G2014" s="17">
        <f t="shared" si="486"/>
        <v>-10924929.881542824</v>
      </c>
      <c r="H2014" s="10">
        <f t="shared" si="476"/>
        <v>6749877.8646097481</v>
      </c>
      <c r="I2014" s="21">
        <f t="shared" si="484"/>
        <v>-973.4946311400696</v>
      </c>
      <c r="J2014" s="22">
        <f t="shared" si="477"/>
        <v>-0.32449821038002319</v>
      </c>
      <c r="K2014" s="27">
        <f t="shared" si="478"/>
        <v>1.9389862442558154E-2</v>
      </c>
      <c r="L2014" s="5">
        <f t="shared" si="479"/>
        <v>3.8787078798746627E-2</v>
      </c>
      <c r="M2014" s="33">
        <f t="shared" si="485"/>
        <v>0.30371545285187024</v>
      </c>
      <c r="N2014" s="24">
        <f t="shared" si="480"/>
        <v>1.7792581306173874</v>
      </c>
      <c r="O2014" s="24">
        <f t="shared" si="481"/>
        <v>1.7956068908607752</v>
      </c>
      <c r="P2014" s="24">
        <f t="shared" si="482"/>
        <v>67.498778646097492</v>
      </c>
      <c r="Q2014" s="4">
        <f t="shared" si="483"/>
        <v>38.787078798746627</v>
      </c>
    </row>
    <row r="2015" spans="2:17" x14ac:dyDescent="0.2">
      <c r="B2015" s="5">
        <f t="shared" si="472"/>
        <v>0.19919999999999438</v>
      </c>
      <c r="D2015" s="25">
        <f t="shared" si="473"/>
        <v>3.0323030031334388E-7</v>
      </c>
      <c r="E2015" s="18">
        <f t="shared" si="474"/>
        <v>2.9604714010177473E-5</v>
      </c>
      <c r="F2015" s="26">
        <f t="shared" si="475"/>
        <v>2.9876556124440481E-5</v>
      </c>
      <c r="G2015" s="17">
        <f t="shared" si="486"/>
        <v>-10899173.495591922</v>
      </c>
      <c r="H2015" s="10">
        <f t="shared" si="476"/>
        <v>6748786.6594408918</v>
      </c>
      <c r="I2015" s="21">
        <f t="shared" si="484"/>
        <v>-971.79608558207644</v>
      </c>
      <c r="J2015" s="22">
        <f t="shared" si="477"/>
        <v>-0.32393202852735881</v>
      </c>
      <c r="K2015" s="27">
        <f t="shared" si="478"/>
        <v>1.9357440930612785E-2</v>
      </c>
      <c r="L2015" s="5">
        <f t="shared" si="479"/>
        <v>3.8789016163915287E-2</v>
      </c>
      <c r="M2015" s="33">
        <f t="shared" si="485"/>
        <v>0.30323030031334386</v>
      </c>
      <c r="N2015" s="24">
        <f t="shared" si="480"/>
        <v>1.7762828406106483</v>
      </c>
      <c r="O2015" s="24">
        <f t="shared" si="481"/>
        <v>1.7925933674664289</v>
      </c>
      <c r="P2015" s="24">
        <f t="shared" si="482"/>
        <v>67.487866594408928</v>
      </c>
      <c r="Q2015" s="4">
        <f t="shared" si="483"/>
        <v>38.789016163915285</v>
      </c>
    </row>
    <row r="2016" spans="2:17" x14ac:dyDescent="0.2">
      <c r="B2016" s="5">
        <f t="shared" si="472"/>
        <v>0.19929999999999437</v>
      </c>
      <c r="D2016" s="25">
        <f t="shared" si="473"/>
        <v>3.027459590211784E-7</v>
      </c>
      <c r="E2016" s="18">
        <f t="shared" si="474"/>
        <v>2.9555212390876995E-5</v>
      </c>
      <c r="F2016" s="26">
        <f t="shared" si="475"/>
        <v>2.9826423929330729E-5</v>
      </c>
      <c r="G2016" s="17">
        <f t="shared" si="486"/>
        <v>-10873684.57052031</v>
      </c>
      <c r="H2016" s="10">
        <f t="shared" si="476"/>
        <v>6747698.0165375862</v>
      </c>
      <c r="I2016" s="21">
        <f t="shared" si="484"/>
        <v>-970.10150881209108</v>
      </c>
      <c r="J2016" s="22">
        <f t="shared" si="477"/>
        <v>-0.32336716960403034</v>
      </c>
      <c r="K2016" s="27">
        <f t="shared" si="478"/>
        <v>1.9325075970706214E-2</v>
      </c>
      <c r="L2016" s="5">
        <f t="shared" si="479"/>
        <v>3.8790950289760352E-2</v>
      </c>
      <c r="M2016" s="33">
        <f t="shared" si="485"/>
        <v>0.3027459590211784</v>
      </c>
      <c r="N2016" s="24">
        <f t="shared" si="480"/>
        <v>1.7733127434526197</v>
      </c>
      <c r="O2016" s="24">
        <f t="shared" si="481"/>
        <v>1.7895854357598437</v>
      </c>
      <c r="P2016" s="24">
        <f t="shared" si="482"/>
        <v>67.476980165375863</v>
      </c>
      <c r="Q2016" s="4">
        <f t="shared" si="483"/>
        <v>38.790950289760353</v>
      </c>
    </row>
    <row r="2017" spans="2:17" x14ac:dyDescent="0.2">
      <c r="B2017" s="5">
        <f t="shared" si="472"/>
        <v>0.19939999999999436</v>
      </c>
      <c r="D2017" s="25">
        <f t="shared" si="473"/>
        <v>3.0226242755991231E-7</v>
      </c>
      <c r="E2017" s="18">
        <f t="shared" si="474"/>
        <v>2.9505797116022754E-5</v>
      </c>
      <c r="F2017" s="26">
        <f t="shared" si="475"/>
        <v>2.9776384685831212E-5</v>
      </c>
      <c r="G2017" s="17">
        <f t="shared" si="486"/>
        <v>-10848461.538149348</v>
      </c>
      <c r="H2017" s="10">
        <f t="shared" si="476"/>
        <v>6746611.9092321526</v>
      </c>
      <c r="I2017" s="21">
        <f t="shared" si="484"/>
        <v>-968.4108599805495</v>
      </c>
      <c r="J2017" s="22">
        <f t="shared" si="477"/>
        <v>-0.32280361999351648</v>
      </c>
      <c r="K2017" s="27">
        <f t="shared" si="478"/>
        <v>1.9292767431226338E-2</v>
      </c>
      <c r="L2017" s="5">
        <f t="shared" si="479"/>
        <v>3.8792881181930451E-2</v>
      </c>
      <c r="M2017" s="33">
        <f t="shared" si="485"/>
        <v>0.30226242755991228</v>
      </c>
      <c r="N2017" s="24">
        <f t="shared" si="480"/>
        <v>1.7703478269613653</v>
      </c>
      <c r="O2017" s="24">
        <f t="shared" si="481"/>
        <v>1.7865830811498726</v>
      </c>
      <c r="P2017" s="24">
        <f t="shared" si="482"/>
        <v>67.466119092321534</v>
      </c>
      <c r="Q2017" s="4">
        <f t="shared" si="483"/>
        <v>38.792881181930454</v>
      </c>
    </row>
    <row r="2018" spans="2:17" x14ac:dyDescent="0.2">
      <c r="B2018" s="5">
        <f t="shared" si="472"/>
        <v>0.19949999999999435</v>
      </c>
      <c r="D2018" s="25">
        <f t="shared" si="473"/>
        <v>3.017797045173875E-7</v>
      </c>
      <c r="E2018" s="18">
        <f t="shared" si="474"/>
        <v>2.9456467984667552E-5</v>
      </c>
      <c r="F2018" s="26">
        <f t="shared" si="475"/>
        <v>2.9726438151904332E-5</v>
      </c>
      <c r="G2018" s="17">
        <f t="shared" si="486"/>
        <v>-10823502.792338282</v>
      </c>
      <c r="H2018" s="10">
        <f t="shared" si="476"/>
        <v>6745528.3110156283</v>
      </c>
      <c r="I2018" s="21">
        <f t="shared" si="484"/>
        <v>-966.72409848158122</v>
      </c>
      <c r="J2018" s="22">
        <f t="shared" si="477"/>
        <v>-0.32224136616052707</v>
      </c>
      <c r="K2018" s="27">
        <f t="shared" si="478"/>
        <v>1.9260515181918635E-2</v>
      </c>
      <c r="L2018" s="5">
        <f t="shared" si="479"/>
        <v>3.879480884606111E-2</v>
      </c>
      <c r="M2018" s="33">
        <f t="shared" si="485"/>
        <v>0.3017797045173875</v>
      </c>
      <c r="N2018" s="24">
        <f t="shared" si="480"/>
        <v>1.7673880790800531</v>
      </c>
      <c r="O2018" s="24">
        <f t="shared" si="481"/>
        <v>1.78358628911426</v>
      </c>
      <c r="P2018" s="24">
        <f t="shared" si="482"/>
        <v>67.455283110156287</v>
      </c>
      <c r="Q2018" s="4">
        <f t="shared" si="483"/>
        <v>38.794808846061109</v>
      </c>
    </row>
    <row r="2019" spans="2:17" x14ac:dyDescent="0.2">
      <c r="B2019" s="5">
        <f t="shared" si="472"/>
        <v>0.19959999999999434</v>
      </c>
      <c r="D2019" s="25">
        <f t="shared" si="473"/>
        <v>3.0129778848472392E-7</v>
      </c>
      <c r="E2019" s="18">
        <f t="shared" si="474"/>
        <v>2.9407224797936957E-5</v>
      </c>
      <c r="F2019" s="26">
        <f t="shared" si="475"/>
        <v>2.9676584086662407E-5</v>
      </c>
      <c r="G2019" s="17">
        <f t="shared" si="486"/>
        <v>-10798806.689471178</v>
      </c>
      <c r="H2019" s="10">
        <f t="shared" si="476"/>
        <v>6744447.1955415374</v>
      </c>
      <c r="I2019" s="21">
        <f t="shared" si="484"/>
        <v>-965.04118395876662</v>
      </c>
      <c r="J2019" s="22">
        <f t="shared" si="477"/>
        <v>-0.3216803946529222</v>
      </c>
      <c r="K2019" s="27">
        <f t="shared" si="478"/>
        <v>1.9228319093877962E-2</v>
      </c>
      <c r="L2019" s="5">
        <f t="shared" si="479"/>
        <v>3.8796733287774901E-2</v>
      </c>
      <c r="M2019" s="33">
        <f t="shared" si="485"/>
        <v>0.30129778848472394</v>
      </c>
      <c r="N2019" s="24">
        <f t="shared" si="480"/>
        <v>1.7644334878762173</v>
      </c>
      <c r="O2019" s="24">
        <f t="shared" si="481"/>
        <v>1.7805950451997443</v>
      </c>
      <c r="P2019" s="24">
        <f t="shared" si="482"/>
        <v>67.444471955415381</v>
      </c>
      <c r="Q2019" s="4">
        <f t="shared" si="483"/>
        <v>38.796733287774899</v>
      </c>
    </row>
    <row r="2020" spans="2:17" x14ac:dyDescent="0.2">
      <c r="B2020" s="5">
        <f t="shared" si="472"/>
        <v>0.19969999999999433</v>
      </c>
      <c r="D2020" s="25">
        <f t="shared" si="473"/>
        <v>3.0081667805627548E-7</v>
      </c>
      <c r="E2020" s="18">
        <f t="shared" si="474"/>
        <v>2.9358067359016781E-5</v>
      </c>
      <c r="F2020" s="26">
        <f t="shared" si="475"/>
        <v>2.9626822250367234E-5</v>
      </c>
      <c r="G2020" s="17">
        <f t="shared" si="486"/>
        <v>-10774371.549017996</v>
      </c>
      <c r="H2020" s="10">
        <f t="shared" si="476"/>
        <v>6743368.5366296126</v>
      </c>
      <c r="I2020" s="21">
        <f t="shared" si="484"/>
        <v>-963.36207631079753</v>
      </c>
      <c r="J2020" s="22">
        <f t="shared" si="477"/>
        <v>-0.32112069210359917</v>
      </c>
      <c r="K2020" s="27">
        <f t="shared" si="478"/>
        <v>1.9196179039540136E-2</v>
      </c>
      <c r="L2020" s="5">
        <f t="shared" si="479"/>
        <v>3.8798654512681573E-2</v>
      </c>
      <c r="M2020" s="33">
        <f t="shared" si="485"/>
        <v>0.30081667805627549</v>
      </c>
      <c r="N2020" s="24">
        <f t="shared" si="480"/>
        <v>1.7614840415410069</v>
      </c>
      <c r="O2020" s="24">
        <f t="shared" si="481"/>
        <v>1.7776093350220341</v>
      </c>
      <c r="P2020" s="24">
        <f t="shared" si="482"/>
        <v>67.433685366296132</v>
      </c>
      <c r="Q2020" s="4">
        <f t="shared" si="483"/>
        <v>38.798654512681573</v>
      </c>
    </row>
    <row r="2021" spans="2:17" x14ac:dyDescent="0.2">
      <c r="B2021" s="5">
        <f t="shared" si="472"/>
        <v>0.19979999999999432</v>
      </c>
      <c r="D2021" s="25">
        <f t="shared" si="473"/>
        <v>3.0033637182960802E-7</v>
      </c>
      <c r="E2021" s="18">
        <f t="shared" si="474"/>
        <v>2.9308995473140248E-5</v>
      </c>
      <c r="F2021" s="26">
        <f t="shared" si="475"/>
        <v>2.9577152404431802E-5</v>
      </c>
      <c r="G2021" s="17">
        <f t="shared" si="486"/>
        <v>-10750195.654018151</v>
      </c>
      <c r="H2021" s="10">
        <f t="shared" si="476"/>
        <v>6742292.3082694607</v>
      </c>
      <c r="I2021" s="21">
        <f t="shared" si="484"/>
        <v>-961.68673569707812</v>
      </c>
      <c r="J2021" s="22">
        <f t="shared" si="477"/>
        <v>-0.32056224523235938</v>
      </c>
      <c r="K2021" s="27">
        <f t="shared" si="478"/>
        <v>1.9164094892673338E-2</v>
      </c>
      <c r="L2021" s="5">
        <f t="shared" si="479"/>
        <v>3.8800572526378183E-2</v>
      </c>
      <c r="M2021" s="33">
        <f t="shared" si="485"/>
        <v>0.30033637182960804</v>
      </c>
      <c r="N2021" s="24">
        <f t="shared" si="480"/>
        <v>1.7585397283884148</v>
      </c>
      <c r="O2021" s="24">
        <f t="shared" si="481"/>
        <v>1.7746291442659081</v>
      </c>
      <c r="P2021" s="24">
        <f t="shared" si="482"/>
        <v>67.422923082694609</v>
      </c>
      <c r="Q2021" s="4">
        <f t="shared" si="483"/>
        <v>38.800572526378183</v>
      </c>
    </row>
    <row r="2022" spans="2:17" x14ac:dyDescent="0.2">
      <c r="B2022" s="5">
        <f t="shared" si="472"/>
        <v>0.1998999999999943</v>
      </c>
      <c r="D2022" s="25">
        <f t="shared" si="473"/>
        <v>2.998568684054553E-7</v>
      </c>
      <c r="E2022" s="18">
        <f t="shared" si="474"/>
        <v>2.926000894757484E-5</v>
      </c>
      <c r="F2022" s="26">
        <f t="shared" si="475"/>
        <v>2.9527574311419572E-5</v>
      </c>
      <c r="G2022" s="17">
        <f t="shared" si="486"/>
        <v>-10726277.251662185</v>
      </c>
      <c r="H2022" s="10">
        <f t="shared" si="476"/>
        <v>6741218.4846241763</v>
      </c>
      <c r="I2022" s="21">
        <f t="shared" si="484"/>
        <v>-960.01512254322643</v>
      </c>
      <c r="J2022" s="22">
        <f t="shared" si="477"/>
        <v>-0.32000504084774212</v>
      </c>
      <c r="K2022" s="27">
        <f t="shared" si="478"/>
        <v>1.9132066528369334E-2</v>
      </c>
      <c r="L2022" s="5">
        <f t="shared" si="479"/>
        <v>3.8802487334449236E-2</v>
      </c>
      <c r="M2022" s="33">
        <f t="shared" si="485"/>
        <v>0.29985686840545528</v>
      </c>
      <c r="N2022" s="24">
        <f t="shared" si="480"/>
        <v>1.7556005368544905</v>
      </c>
      <c r="O2022" s="24">
        <f t="shared" si="481"/>
        <v>1.7716544586851743</v>
      </c>
      <c r="P2022" s="24">
        <f t="shared" si="482"/>
        <v>67.412184846241772</v>
      </c>
      <c r="Q2022" s="4">
        <f t="shared" si="483"/>
        <v>38.802487334449239</v>
      </c>
    </row>
    <row r="2023" spans="2:17" x14ac:dyDescent="0.2">
      <c r="B2023" s="5">
        <f t="shared" si="472"/>
        <v>0.19999999999999429</v>
      </c>
      <c r="D2023" s="25">
        <f t="shared" si="473"/>
        <v>2.9937816638769189E-7</v>
      </c>
      <c r="E2023" s="18">
        <f t="shared" si="474"/>
        <v>2.921110759160892E-5</v>
      </c>
      <c r="F2023" s="26">
        <f t="shared" si="475"/>
        <v>2.9478087735045257E-5</v>
      </c>
      <c r="G2023" s="17">
        <f t="shared" si="486"/>
        <v>-10702614.55378928</v>
      </c>
      <c r="H2023" s="10">
        <f t="shared" si="476"/>
        <v>6740147.0400339039</v>
      </c>
      <c r="I2023" s="21">
        <f t="shared" si="484"/>
        <v>-958.34719754650916</v>
      </c>
      <c r="J2023" s="22">
        <f t="shared" si="477"/>
        <v>-0.31944906584883637</v>
      </c>
      <c r="K2023" s="27">
        <f t="shared" si="478"/>
        <v>1.9100093823034504E-2</v>
      </c>
      <c r="L2023" s="5">
        <f t="shared" si="479"/>
        <v>3.8804398942466803E-2</v>
      </c>
      <c r="M2023" s="33">
        <f t="shared" si="485"/>
        <v>0.29937816638769188</v>
      </c>
      <c r="N2023" s="24">
        <f t="shared" si="480"/>
        <v>1.7526664554965352</v>
      </c>
      <c r="O2023" s="24">
        <f t="shared" si="481"/>
        <v>1.7686852641027153</v>
      </c>
      <c r="P2023" s="24">
        <f t="shared" si="482"/>
        <v>67.401470400339051</v>
      </c>
      <c r="Q2023" s="4">
        <f t="shared" si="483"/>
        <v>38.804398942466804</v>
      </c>
    </row>
    <row r="2024" spans="2:17" x14ac:dyDescent="0.2">
      <c r="B2024" s="5">
        <f t="shared" si="472"/>
        <v>0.20009999999999428</v>
      </c>
      <c r="D2024" s="25">
        <f t="shared" si="473"/>
        <v>2.9890026438329926E-7</v>
      </c>
      <c r="E2024" s="18">
        <f t="shared" si="474"/>
        <v>2.9162291216538005E-5</v>
      </c>
      <c r="F2024" s="26">
        <f t="shared" si="475"/>
        <v>2.9428692440174799E-5</v>
      </c>
      <c r="G2024" s="17">
        <f t="shared" si="486"/>
        <v>-10679205.737453479</v>
      </c>
      <c r="H2024" s="10">
        <f t="shared" si="476"/>
        <v>6739077.9490193417</v>
      </c>
      <c r="I2024" s="21">
        <f t="shared" si="484"/>
        <v>-956.68292168117387</v>
      </c>
      <c r="J2024" s="22">
        <f t="shared" si="477"/>
        <v>-0.31889430722705797</v>
      </c>
      <c r="K2024" s="27">
        <f t="shared" si="478"/>
        <v>1.9068176654380709E-2</v>
      </c>
      <c r="L2024" s="5">
        <f t="shared" si="479"/>
        <v>3.8806307355990673E-2</v>
      </c>
      <c r="M2024" s="33">
        <f t="shared" si="485"/>
        <v>0.29890026438329925</v>
      </c>
      <c r="N2024" s="24">
        <f t="shared" si="480"/>
        <v>1.7497374729922803</v>
      </c>
      <c r="O2024" s="24">
        <f t="shared" si="481"/>
        <v>1.7657215464104881</v>
      </c>
      <c r="P2024" s="24">
        <f t="shared" si="482"/>
        <v>67.390779490193424</v>
      </c>
      <c r="Q2024" s="4">
        <f t="shared" si="483"/>
        <v>38.806307355990675</v>
      </c>
    </row>
    <row r="2025" spans="2:17" x14ac:dyDescent="0.2">
      <c r="B2025" s="5">
        <f t="shared" si="472"/>
        <v>0.20019999999999427</v>
      </c>
      <c r="D2025" s="25">
        <f t="shared" si="473"/>
        <v>2.9842316100233191E-7</v>
      </c>
      <c r="E2025" s="18">
        <f t="shared" si="474"/>
        <v>2.9113559635650857E-5</v>
      </c>
      <c r="F2025" s="26">
        <f t="shared" si="475"/>
        <v>2.9379388192825156E-5</v>
      </c>
      <c r="G2025" s="17">
        <f t="shared" si="486"/>
        <v>-10656048.945471754</v>
      </c>
      <c r="H2025" s="10">
        <f t="shared" si="476"/>
        <v>6738011.1862851959</v>
      </c>
      <c r="I2025" s="21">
        <f t="shared" si="484"/>
        <v>-955.02225620372383</v>
      </c>
      <c r="J2025" s="22">
        <f t="shared" si="477"/>
        <v>-0.31834075206790796</v>
      </c>
      <c r="K2025" s="27">
        <f t="shared" si="478"/>
        <v>1.9036314901415961E-2</v>
      </c>
      <c r="L2025" s="5">
        <f t="shared" si="479"/>
        <v>3.8808212580568463E-2</v>
      </c>
      <c r="M2025" s="33">
        <f t="shared" si="485"/>
        <v>0.2984231610023319</v>
      </c>
      <c r="N2025" s="24">
        <f t="shared" si="480"/>
        <v>1.7468135781390515</v>
      </c>
      <c r="O2025" s="24">
        <f t="shared" si="481"/>
        <v>1.7627632915695093</v>
      </c>
      <c r="P2025" s="24">
        <f t="shared" si="482"/>
        <v>67.380111862851962</v>
      </c>
      <c r="Q2025" s="4">
        <f t="shared" si="483"/>
        <v>38.808212580568465</v>
      </c>
    </row>
    <row r="2026" spans="2:17" x14ac:dyDescent="0.2">
      <c r="B2026" s="5">
        <f t="shared" si="472"/>
        <v>0.20029999999999426</v>
      </c>
      <c r="D2026" s="25">
        <f t="shared" si="473"/>
        <v>2.979468548578852E-7</v>
      </c>
      <c r="E2026" s="18">
        <f t="shared" si="474"/>
        <v>2.906491266421521E-5</v>
      </c>
      <c r="F2026" s="26">
        <f t="shared" si="475"/>
        <v>2.9330174760164079E-5</v>
      </c>
      <c r="G2026" s="17">
        <f t="shared" si="486"/>
        <v>-10633142.286971936</v>
      </c>
      <c r="H2026" s="10">
        <f t="shared" si="476"/>
        <v>6736946.7267235741</v>
      </c>
      <c r="I2026" s="21">
        <f t="shared" si="484"/>
        <v>-953.3651626580853</v>
      </c>
      <c r="J2026" s="22">
        <f t="shared" si="477"/>
        <v>-0.31778838755269512</v>
      </c>
      <c r="K2026" s="27">
        <f t="shared" si="478"/>
        <v>1.900450844443493E-2</v>
      </c>
      <c r="L2026" s="5">
        <f t="shared" si="479"/>
        <v>3.8810114621735753E-2</v>
      </c>
      <c r="M2026" s="33">
        <f t="shared" si="485"/>
        <v>0.29794685485788519</v>
      </c>
      <c r="N2026" s="24">
        <f t="shared" si="480"/>
        <v>1.7438947598529126</v>
      </c>
      <c r="O2026" s="24">
        <f t="shared" si="481"/>
        <v>1.7598104856098447</v>
      </c>
      <c r="P2026" s="24">
        <f t="shared" si="482"/>
        <v>67.369467267235748</v>
      </c>
      <c r="Q2026" s="4">
        <f t="shared" si="483"/>
        <v>38.81011462173575</v>
      </c>
    </row>
    <row r="2027" spans="2:17" x14ac:dyDescent="0.2">
      <c r="B2027" s="5">
        <f t="shared" si="472"/>
        <v>0.20039999999999425</v>
      </c>
      <c r="D2027" s="25">
        <f t="shared" si="473"/>
        <v>2.9747134456606315E-7</v>
      </c>
      <c r="E2027" s="18">
        <f t="shared" si="474"/>
        <v>2.9016350119463283E-5</v>
      </c>
      <c r="F2027" s="26">
        <f t="shared" si="475"/>
        <v>2.9281051910509745E-5</v>
      </c>
      <c r="G2027" s="17">
        <f t="shared" si="486"/>
        <v>-10610483.837954735</v>
      </c>
      <c r="H2027" s="10">
        <f t="shared" si="476"/>
        <v>6735884.5454173274</v>
      </c>
      <c r="I2027" s="21">
        <f t="shared" si="484"/>
        <v>-951.71160288070075</v>
      </c>
      <c r="J2027" s="22">
        <f t="shared" si="477"/>
        <v>-0.31723720096023361</v>
      </c>
      <c r="K2027" s="27">
        <f t="shared" si="478"/>
        <v>1.8972757165009284E-2</v>
      </c>
      <c r="L2027" s="5">
        <f t="shared" si="479"/>
        <v>3.8812013485016228E-2</v>
      </c>
      <c r="M2027" s="33">
        <f t="shared" si="485"/>
        <v>0.29747134456606317</v>
      </c>
      <c r="N2027" s="24">
        <f t="shared" si="480"/>
        <v>1.7409810071677969</v>
      </c>
      <c r="O2027" s="24">
        <f t="shared" si="481"/>
        <v>1.7568631146305846</v>
      </c>
      <c r="P2027" s="24">
        <f t="shared" si="482"/>
        <v>67.358845454173277</v>
      </c>
      <c r="Q2027" s="4">
        <f t="shared" si="483"/>
        <v>38.81201348501623</v>
      </c>
    </row>
    <row r="2028" spans="2:17" x14ac:dyDescent="0.2">
      <c r="B2028" s="5">
        <f t="shared" si="472"/>
        <v>0.20049999999999424</v>
      </c>
      <c r="D2028" s="25">
        <f t="shared" si="473"/>
        <v>2.9699662874594287E-7</v>
      </c>
      <c r="E2028" s="18">
        <f t="shared" si="474"/>
        <v>2.8967871820577037E-5</v>
      </c>
      <c r="F2028" s="26">
        <f t="shared" si="475"/>
        <v>2.9232019413329841E-5</v>
      </c>
      <c r="G2028" s="17">
        <f t="shared" si="486"/>
        <v>-10588071.641858475</v>
      </c>
      <c r="H2028" s="10">
        <f t="shared" si="476"/>
        <v>6734824.6176433368</v>
      </c>
      <c r="I2028" s="21">
        <f t="shared" si="484"/>
        <v>-950.06153900553556</v>
      </c>
      <c r="J2028" s="22">
        <f t="shared" si="477"/>
        <v>-0.31668717966851184</v>
      </c>
      <c r="K2028" s="27">
        <f t="shared" si="478"/>
        <v>1.8941060945977847E-2</v>
      </c>
      <c r="L2028" s="5">
        <f t="shared" si="479"/>
        <v>3.8813909175921778E-2</v>
      </c>
      <c r="M2028" s="33">
        <f t="shared" si="485"/>
        <v>0.29699662874594285</v>
      </c>
      <c r="N2028" s="24">
        <f t="shared" si="480"/>
        <v>1.7380723092346222</v>
      </c>
      <c r="O2028" s="24">
        <f t="shared" si="481"/>
        <v>1.7539211647997905</v>
      </c>
      <c r="P2028" s="24">
        <f t="shared" si="482"/>
        <v>67.348246176433378</v>
      </c>
      <c r="Q2028" s="4">
        <f t="shared" si="483"/>
        <v>38.813909175921779</v>
      </c>
    </row>
    <row r="2029" spans="2:17" x14ac:dyDescent="0.2">
      <c r="B2029" s="5">
        <f t="shared" si="472"/>
        <v>0.20059999999999423</v>
      </c>
      <c r="D2029" s="25">
        <f t="shared" si="473"/>
        <v>2.9652270601955591E-7</v>
      </c>
      <c r="E2029" s="18">
        <f t="shared" si="474"/>
        <v>2.891947758867315E-5</v>
      </c>
      <c r="F2029" s="26">
        <f t="shared" si="475"/>
        <v>2.9183077039242202E-5</v>
      </c>
      <c r="G2029" s="17">
        <f t="shared" si="486"/>
        <v>-10565903.710112173</v>
      </c>
      <c r="H2029" s="10">
        <f t="shared" si="476"/>
        <v>6733766.918875738</v>
      </c>
      <c r="I2029" s="21">
        <f t="shared" si="484"/>
        <v>-948.41493346899597</v>
      </c>
      <c r="J2029" s="22">
        <f t="shared" si="477"/>
        <v>-0.31613831115633201</v>
      </c>
      <c r="K2029" s="27">
        <f t="shared" si="478"/>
        <v>1.8909419671436604E-2</v>
      </c>
      <c r="L2029" s="5">
        <f t="shared" si="479"/>
        <v>3.8815801699952648E-2</v>
      </c>
      <c r="M2029" s="33">
        <f t="shared" si="485"/>
        <v>0.29652270601955588</v>
      </c>
      <c r="N2029" s="24">
        <f t="shared" si="480"/>
        <v>1.7351686553203891</v>
      </c>
      <c r="O2029" s="24">
        <f t="shared" si="481"/>
        <v>1.750984622354532</v>
      </c>
      <c r="P2029" s="24">
        <f t="shared" si="482"/>
        <v>67.337669188757388</v>
      </c>
      <c r="Q2029" s="4">
        <f t="shared" si="483"/>
        <v>38.815801699952651</v>
      </c>
    </row>
    <row r="2030" spans="2:17" x14ac:dyDescent="0.2">
      <c r="B2030" s="5">
        <f t="shared" si="472"/>
        <v>0.20069999999999422</v>
      </c>
      <c r="D2030" s="25">
        <f t="shared" si="473"/>
        <v>2.9604957501183914E-7</v>
      </c>
      <c r="E2030" s="18">
        <f t="shared" si="474"/>
        <v>2.8871167246787744E-5</v>
      </c>
      <c r="F2030" s="26">
        <f t="shared" si="475"/>
        <v>2.9134224560012223E-5</v>
      </c>
      <c r="G2030" s="17">
        <f t="shared" si="486"/>
        <v>-10543978.022762071</v>
      </c>
      <c r="H2030" s="10">
        <f t="shared" si="476"/>
        <v>6732711.4247890944</v>
      </c>
      <c r="I2030" s="21">
        <f t="shared" si="484"/>
        <v>-946.77174901476133</v>
      </c>
      <c r="J2030" s="22">
        <f t="shared" si="477"/>
        <v>-0.31559058300492043</v>
      </c>
      <c r="K2030" s="27">
        <f t="shared" si="478"/>
        <v>1.8877833226728542E-2</v>
      </c>
      <c r="L2030" s="5">
        <f t="shared" si="479"/>
        <v>3.8817691062597554E-2</v>
      </c>
      <c r="M2030" s="33">
        <f t="shared" si="485"/>
        <v>0.29604957501183915</v>
      </c>
      <c r="N2030" s="24">
        <f t="shared" si="480"/>
        <v>1.7322700348072646</v>
      </c>
      <c r="O2030" s="24">
        <f t="shared" si="481"/>
        <v>1.7480534736007334</v>
      </c>
      <c r="P2030" s="24">
        <f t="shared" si="482"/>
        <v>67.327114247890947</v>
      </c>
      <c r="Q2030" s="4">
        <f t="shared" si="483"/>
        <v>38.817691062597554</v>
      </c>
    </row>
    <row r="2031" spans="2:17" x14ac:dyDescent="0.2">
      <c r="B2031" s="5">
        <f t="shared" si="472"/>
        <v>0.20079999999999421</v>
      </c>
      <c r="D2031" s="25">
        <f t="shared" si="473"/>
        <v>2.9557723435061275E-7</v>
      </c>
      <c r="E2031" s="18">
        <f t="shared" si="474"/>
        <v>2.882294061986088E-5</v>
      </c>
      <c r="F2031" s="26">
        <f t="shared" si="475"/>
        <v>2.9085461748552829E-5</v>
      </c>
      <c r="G2031" s="17">
        <f t="shared" si="486"/>
        <v>-10522292.52897918</v>
      </c>
      <c r="H2031" s="10">
        <f t="shared" si="476"/>
        <v>6731658.1112615075</v>
      </c>
      <c r="I2031" s="21">
        <f t="shared" si="484"/>
        <v>-945.13194869851952</v>
      </c>
      <c r="J2031" s="22">
        <f t="shared" si="477"/>
        <v>-0.31504398289950653</v>
      </c>
      <c r="K2031" s="27">
        <f t="shared" si="478"/>
        <v>1.8846301498433322E-2</v>
      </c>
      <c r="L2031" s="5">
        <f t="shared" si="479"/>
        <v>3.8819577269333813E-2</v>
      </c>
      <c r="M2031" s="33">
        <f t="shared" si="485"/>
        <v>0.29557723435061273</v>
      </c>
      <c r="N2031" s="24">
        <f t="shared" si="480"/>
        <v>1.7293764371916529</v>
      </c>
      <c r="O2031" s="24">
        <f t="shared" si="481"/>
        <v>1.7451277049131697</v>
      </c>
      <c r="P2031" s="24">
        <f t="shared" si="482"/>
        <v>67.316581112615083</v>
      </c>
      <c r="Q2031" s="4">
        <f t="shared" si="483"/>
        <v>38.819577269333813</v>
      </c>
    </row>
    <row r="2032" spans="2:17" x14ac:dyDescent="0.2">
      <c r="B2032" s="5">
        <f t="shared" si="472"/>
        <v>0.20089999999999419</v>
      </c>
      <c r="D2032" s="25">
        <f t="shared" si="473"/>
        <v>2.9510568266654802E-7</v>
      </c>
      <c r="E2032" s="18">
        <f t="shared" si="474"/>
        <v>2.8774797534720793E-5</v>
      </c>
      <c r="F2032" s="26">
        <f t="shared" si="475"/>
        <v>2.9036788378923228E-5</v>
      </c>
      <c r="G2032" s="17">
        <f t="shared" si="486"/>
        <v>-10500845.147677954</v>
      </c>
      <c r="H2032" s="10">
        <f t="shared" si="476"/>
        <v>6730606.9543776745</v>
      </c>
      <c r="I2032" s="21">
        <f t="shared" si="484"/>
        <v>-943.49549589262983</v>
      </c>
      <c r="J2032" s="22">
        <f t="shared" si="477"/>
        <v>-0.31449849863087659</v>
      </c>
      <c r="K2032" s="27">
        <f t="shared" si="478"/>
        <v>1.8814824374356803E-2</v>
      </c>
      <c r="L2032" s="5">
        <f t="shared" si="479"/>
        <v>3.8821460325627451E-2</v>
      </c>
      <c r="M2032" s="33">
        <f t="shared" si="485"/>
        <v>0.29510568266654802</v>
      </c>
      <c r="N2032" s="24">
        <f t="shared" si="480"/>
        <v>1.7264878520832476</v>
      </c>
      <c r="O2032" s="24">
        <f t="shared" si="481"/>
        <v>1.7422073027353937</v>
      </c>
      <c r="P2032" s="24">
        <f t="shared" si="482"/>
        <v>67.306069543776744</v>
      </c>
      <c r="Q2032" s="4">
        <f t="shared" si="483"/>
        <v>38.821460325627449</v>
      </c>
    </row>
    <row r="2033" spans="2:17" x14ac:dyDescent="0.2">
      <c r="B2033" s="5">
        <f t="shared" si="472"/>
        <v>0.20099999999999418</v>
      </c>
      <c r="D2033" s="25">
        <f t="shared" si="473"/>
        <v>2.9463491859313856E-7</v>
      </c>
      <c r="E2033" s="18">
        <f t="shared" si="474"/>
        <v>2.8726737820067903E-5</v>
      </c>
      <c r="F2033" s="26">
        <f t="shared" si="475"/>
        <v>2.8988204226327846E-5</v>
      </c>
      <c r="G2033" s="17">
        <f t="shared" si="486"/>
        <v>-10479633.768097416</v>
      </c>
      <c r="H2033" s="10">
        <f t="shared" si="476"/>
        <v>6729557.9304318856</v>
      </c>
      <c r="I2033" s="21">
        <f t="shared" si="484"/>
        <v>-941.8623542906904</v>
      </c>
      <c r="J2033" s="22">
        <f t="shared" si="477"/>
        <v>-0.31395411809689683</v>
      </c>
      <c r="K2033" s="27">
        <f t="shared" si="478"/>
        <v>1.8783401743520414E-2</v>
      </c>
      <c r="L2033" s="5">
        <f t="shared" si="479"/>
        <v>3.8823340236933346E-2</v>
      </c>
      <c r="M2033" s="33">
        <f t="shared" si="485"/>
        <v>0.29463491859313856</v>
      </c>
      <c r="N2033" s="24">
        <f t="shared" si="480"/>
        <v>1.7236042692040741</v>
      </c>
      <c r="O2033" s="24">
        <f t="shared" si="481"/>
        <v>1.7392922535796709</v>
      </c>
      <c r="P2033" s="24">
        <f t="shared" si="482"/>
        <v>67.295579304318863</v>
      </c>
      <c r="Q2033" s="4">
        <f t="shared" si="483"/>
        <v>38.823340236933348</v>
      </c>
    </row>
    <row r="2034" spans="2:17" x14ac:dyDescent="0.2">
      <c r="B2034" s="5">
        <f t="shared" si="472"/>
        <v>0.20109999999999417</v>
      </c>
      <c r="D2034" s="25">
        <f t="shared" si="473"/>
        <v>2.9416494076666472E-7</v>
      </c>
      <c r="E2034" s="18">
        <f t="shared" si="474"/>
        <v>2.8678761306458557E-5</v>
      </c>
      <c r="F2034" s="26">
        <f t="shared" si="475"/>
        <v>2.893970906711444E-5</v>
      </c>
      <c r="G2034" s="17">
        <f t="shared" si="486"/>
        <v>-10458656.250397747</v>
      </c>
      <c r="H2034" s="10">
        <f t="shared" si="476"/>
        <v>6728511.0159309609</v>
      </c>
      <c r="I2034" s="21">
        <f t="shared" si="484"/>
        <v>-940.23248791200308</v>
      </c>
      <c r="J2034" s="22">
        <f t="shared" si="477"/>
        <v>-0.31341082930400105</v>
      </c>
      <c r="K2034" s="27">
        <f t="shared" si="478"/>
        <v>1.8752033496150369E-2</v>
      </c>
      <c r="L2034" s="5">
        <f t="shared" si="479"/>
        <v>3.8825217008695331E-2</v>
      </c>
      <c r="M2034" s="33">
        <f t="shared" si="485"/>
        <v>0.29416494076666472</v>
      </c>
      <c r="N2034" s="24">
        <f t="shared" si="480"/>
        <v>1.7207256783875133</v>
      </c>
      <c r="O2034" s="24">
        <f t="shared" si="481"/>
        <v>1.7363825440268663</v>
      </c>
      <c r="P2034" s="24">
        <f t="shared" si="482"/>
        <v>67.28511015930961</v>
      </c>
      <c r="Q2034" s="4">
        <f t="shared" si="483"/>
        <v>38.825217008695333</v>
      </c>
    </row>
    <row r="2035" spans="2:17" x14ac:dyDescent="0.2">
      <c r="B2035" s="5">
        <f t="shared" si="472"/>
        <v>0.20119999999999416</v>
      </c>
      <c r="D2035" s="25">
        <f t="shared" si="473"/>
        <v>2.9369574782616816E-7</v>
      </c>
      <c r="E2035" s="18">
        <f t="shared" si="474"/>
        <v>2.8630867826288609E-5</v>
      </c>
      <c r="F2035" s="26">
        <f t="shared" si="475"/>
        <v>2.8891302678773062E-5</v>
      </c>
      <c r="G2035" s="17">
        <f t="shared" si="486"/>
        <v>-10437910.426235318</v>
      </c>
      <c r="H2035" s="10">
        <f t="shared" si="476"/>
        <v>6727466.1875971295</v>
      </c>
      <c r="I2035" s="21">
        <f t="shared" si="484"/>
        <v>-938.60586110596921</v>
      </c>
      <c r="J2035" s="22">
        <f t="shared" si="477"/>
        <v>-0.31286862036865642</v>
      </c>
      <c r="K2035" s="27">
        <f t="shared" si="478"/>
        <v>1.8720719523666735E-2</v>
      </c>
      <c r="L2035" s="5">
        <f t="shared" si="479"/>
        <v>3.8827090646346325E-2</v>
      </c>
      <c r="M2035" s="33">
        <f t="shared" si="485"/>
        <v>0.29369574782616814</v>
      </c>
      <c r="N2035" s="24">
        <f t="shared" si="480"/>
        <v>1.7178520695773165</v>
      </c>
      <c r="O2035" s="24">
        <f t="shared" si="481"/>
        <v>1.7334781607263836</v>
      </c>
      <c r="P2035" s="24">
        <f t="shared" si="482"/>
        <v>67.274661875971304</v>
      </c>
      <c r="Q2035" s="4">
        <f t="shared" si="483"/>
        <v>38.827090646346328</v>
      </c>
    </row>
    <row r="2036" spans="2:17" x14ac:dyDescent="0.2">
      <c r="B2036" s="5">
        <f t="shared" ref="B2036:B2099" si="487">+B2035+$C$20</f>
        <v>0.20129999999999415</v>
      </c>
      <c r="D2036" s="25">
        <f t="shared" si="473"/>
        <v>2.932273384134197E-7</v>
      </c>
      <c r="E2036" s="18">
        <f t="shared" si="474"/>
        <v>2.8583057213776692E-5</v>
      </c>
      <c r="F2036" s="26">
        <f t="shared" si="475"/>
        <v>2.8842984839934124E-5</v>
      </c>
      <c r="G2036" s="17">
        <f t="shared" si="486"/>
        <v>-10417394.099378109</v>
      </c>
      <c r="H2036" s="10">
        <f t="shared" si="476"/>
        <v>6726423.4223708492</v>
      </c>
      <c r="I2036" s="21">
        <f t="shared" si="484"/>
        <v>-936.98243855637406</v>
      </c>
      <c r="J2036" s="22">
        <f t="shared" si="477"/>
        <v>-0.31232747951879136</v>
      </c>
      <c r="K2036" s="27">
        <f t="shared" si="478"/>
        <v>1.8689459718672363E-2</v>
      </c>
      <c r="L2036" s="5">
        <f t="shared" si="479"/>
        <v>3.8828961155308442E-2</v>
      </c>
      <c r="M2036" s="33">
        <f t="shared" si="485"/>
        <v>0.29322733841341969</v>
      </c>
      <c r="N2036" s="24">
        <f t="shared" si="480"/>
        <v>1.7149834328266016</v>
      </c>
      <c r="O2036" s="24">
        <f t="shared" si="481"/>
        <v>1.7305790903960474</v>
      </c>
      <c r="P2036" s="24">
        <f t="shared" si="482"/>
        <v>67.264234223708499</v>
      </c>
      <c r="Q2036" s="4">
        <f t="shared" si="483"/>
        <v>38.828961155308441</v>
      </c>
    </row>
    <row r="2037" spans="2:17" x14ac:dyDescent="0.2">
      <c r="B2037" s="5">
        <f t="shared" si="487"/>
        <v>0.20139999999999414</v>
      </c>
      <c r="D2037" s="25">
        <f t="shared" si="473"/>
        <v>2.9275971117289048E-7</v>
      </c>
      <c r="E2037" s="18">
        <f t="shared" si="474"/>
        <v>2.8535329304947328E-5</v>
      </c>
      <c r="F2037" s="26">
        <f t="shared" si="475"/>
        <v>2.8794755330366717E-5</v>
      </c>
      <c r="G2037" s="17">
        <f t="shared" si="486"/>
        <v>-10397105.046297278</v>
      </c>
      <c r="H2037" s="10">
        <f t="shared" si="476"/>
        <v>6725382.6974135656</v>
      </c>
      <c r="I2037" s="21">
        <f t="shared" si="484"/>
        <v>-935.36218528559891</v>
      </c>
      <c r="J2037" s="22">
        <f t="shared" si="477"/>
        <v>-0.31178739509519965</v>
      </c>
      <c r="K2037" s="27">
        <f t="shared" si="478"/>
        <v>1.8658253974941665E-2</v>
      </c>
      <c r="L2037" s="5">
        <f t="shared" si="479"/>
        <v>3.8830828540993123E-2</v>
      </c>
      <c r="M2037" s="33">
        <f t="shared" si="485"/>
        <v>0.29275971117289046</v>
      </c>
      <c r="N2037" s="24">
        <f t="shared" si="480"/>
        <v>1.7121197582968397</v>
      </c>
      <c r="O2037" s="24">
        <f t="shared" si="481"/>
        <v>1.727685319822003</v>
      </c>
      <c r="P2037" s="24">
        <f t="shared" si="482"/>
        <v>67.253826974135663</v>
      </c>
      <c r="Q2037" s="4">
        <f t="shared" si="483"/>
        <v>38.830828540993124</v>
      </c>
    </row>
    <row r="2038" spans="2:17" x14ac:dyDescent="0.2">
      <c r="B2038" s="5">
        <f t="shared" si="487"/>
        <v>0.20149999999999413</v>
      </c>
      <c r="D2038" s="25">
        <f t="shared" si="473"/>
        <v>2.9229286475171982E-7</v>
      </c>
      <c r="E2038" s="18">
        <f t="shared" si="474"/>
        <v>2.8487683937613802E-5</v>
      </c>
      <c r="F2038" s="26">
        <f t="shared" si="475"/>
        <v>2.8746613930976378E-5</v>
      </c>
      <c r="G2038" s="17">
        <f t="shared" si="486"/>
        <v>-10377041.016775534</v>
      </c>
      <c r="H2038" s="10">
        <f t="shared" si="476"/>
        <v>6724343.9901104122</v>
      </c>
      <c r="I2038" s="21">
        <f t="shared" si="484"/>
        <v>-933.74506665871934</v>
      </c>
      <c r="J2038" s="22">
        <f t="shared" si="477"/>
        <v>-0.31124835555290642</v>
      </c>
      <c r="K2038" s="27">
        <f t="shared" si="478"/>
        <v>1.8627102187409261E-2</v>
      </c>
      <c r="L2038" s="5">
        <f t="shared" si="479"/>
        <v>3.8832692808801243E-2</v>
      </c>
      <c r="M2038" s="33">
        <f t="shared" si="485"/>
        <v>0.29229286475171984</v>
      </c>
      <c r="N2038" s="24">
        <f t="shared" si="480"/>
        <v>1.7092610362568281</v>
      </c>
      <c r="O2038" s="24">
        <f t="shared" si="481"/>
        <v>1.7247968358585826</v>
      </c>
      <c r="P2038" s="24">
        <f t="shared" si="482"/>
        <v>67.243439901104125</v>
      </c>
      <c r="Q2038" s="4">
        <f t="shared" si="483"/>
        <v>38.832692808801241</v>
      </c>
    </row>
    <row r="2039" spans="2:17" x14ac:dyDescent="0.2">
      <c r="B2039" s="5">
        <f t="shared" si="487"/>
        <v>0.20159999999999412</v>
      </c>
      <c r="D2039" s="25">
        <f t="shared" si="473"/>
        <v>2.9182679779968975E-7</v>
      </c>
      <c r="E2039" s="18">
        <f t="shared" si="474"/>
        <v>2.844012095136082E-5</v>
      </c>
      <c r="F2039" s="26">
        <f t="shared" si="475"/>
        <v>2.8698560423803385E-5</v>
      </c>
      <c r="G2039" s="17">
        <f t="shared" si="486"/>
        <v>-10357199.734503035</v>
      </c>
      <c r="H2039" s="10">
        <f t="shared" si="476"/>
        <v>6723307.278072848</v>
      </c>
      <c r="I2039" s="21">
        <f t="shared" si="484"/>
        <v>-932.13104838753156</v>
      </c>
      <c r="J2039" s="22">
        <f t="shared" si="477"/>
        <v>-0.31071034946251053</v>
      </c>
      <c r="K2039" s="27">
        <f t="shared" si="478"/>
        <v>1.8596004252158491E-2</v>
      </c>
      <c r="L2039" s="5">
        <f t="shared" si="479"/>
        <v>3.883455396412322E-2</v>
      </c>
      <c r="M2039" s="33">
        <f t="shared" si="485"/>
        <v>0.29182679779968973</v>
      </c>
      <c r="N2039" s="24">
        <f t="shared" si="480"/>
        <v>1.7064072570816493</v>
      </c>
      <c r="O2039" s="24">
        <f t="shared" si="481"/>
        <v>1.721913625428203</v>
      </c>
      <c r="P2039" s="24">
        <f t="shared" si="482"/>
        <v>67.233072780728492</v>
      </c>
      <c r="Q2039" s="4">
        <f t="shared" si="483"/>
        <v>38.834553964123216</v>
      </c>
    </row>
    <row r="2040" spans="2:17" x14ac:dyDescent="0.2">
      <c r="B2040" s="5">
        <f t="shared" si="487"/>
        <v>0.20169999999999411</v>
      </c>
      <c r="D2040" s="25">
        <f t="shared" si="473"/>
        <v>2.9136150896919627E-7</v>
      </c>
      <c r="E2040" s="18">
        <f t="shared" si="474"/>
        <v>2.8392640187526965E-5</v>
      </c>
      <c r="F2040" s="26">
        <f t="shared" si="475"/>
        <v>2.8650594592020543E-5</v>
      </c>
      <c r="G2040" s="17">
        <f t="shared" si="486"/>
        <v>-10337578.89770258</v>
      </c>
      <c r="H2040" s="10">
        <f t="shared" si="476"/>
        <v>6722272.5391412377</v>
      </c>
      <c r="I2040" s="21">
        <f t="shared" si="484"/>
        <v>-930.52009653447953</v>
      </c>
      <c r="J2040" s="22">
        <f t="shared" si="477"/>
        <v>-0.31017336551149316</v>
      </c>
      <c r="K2040" s="27">
        <f t="shared" si="478"/>
        <v>1.8564960066409793E-2</v>
      </c>
      <c r="L2040" s="5">
        <f t="shared" si="479"/>
        <v>3.8836412012339151E-2</v>
      </c>
      <c r="M2040" s="33">
        <f t="shared" si="485"/>
        <v>0.29136150896919627</v>
      </c>
      <c r="N2040" s="24">
        <f t="shared" si="480"/>
        <v>1.7035584112516178</v>
      </c>
      <c r="O2040" s="24">
        <f t="shared" si="481"/>
        <v>1.7190356755212326</v>
      </c>
      <c r="P2040" s="24">
        <f t="shared" si="482"/>
        <v>67.222725391412382</v>
      </c>
      <c r="Q2040" s="4">
        <f t="shared" si="483"/>
        <v>38.836412012339153</v>
      </c>
    </row>
    <row r="2041" spans="2:17" x14ac:dyDescent="0.2">
      <c r="B2041" s="5">
        <f t="shared" si="487"/>
        <v>0.2017999999999941</v>
      </c>
      <c r="D2041" s="25">
        <f t="shared" si="473"/>
        <v>2.9089699691521206E-7</v>
      </c>
      <c r="E2041" s="18">
        <f t="shared" si="474"/>
        <v>2.8345241489186958E-5</v>
      </c>
      <c r="F2041" s="26">
        <f t="shared" si="475"/>
        <v>2.8602716219929991E-5</v>
      </c>
      <c r="G2041" s="17">
        <f t="shared" si="486"/>
        <v>-10318176.179743122</v>
      </c>
      <c r="H2041" s="10">
        <f t="shared" si="476"/>
        <v>6721239.7513873652</v>
      </c>
      <c r="I2041" s="21">
        <f t="shared" si="484"/>
        <v>-928.91217751647184</v>
      </c>
      <c r="J2041" s="22">
        <f t="shared" si="477"/>
        <v>-0.30963739250549061</v>
      </c>
      <c r="K2041" s="27">
        <f t="shared" si="478"/>
        <v>1.8533969528508942E-2</v>
      </c>
      <c r="L2041" s="5">
        <f t="shared" si="479"/>
        <v>3.8838266958818896E-2</v>
      </c>
      <c r="M2041" s="33">
        <f t="shared" si="485"/>
        <v>0.29089699691521204</v>
      </c>
      <c r="N2041" s="24">
        <f t="shared" si="480"/>
        <v>1.7007144893512174</v>
      </c>
      <c r="O2041" s="24">
        <f t="shared" si="481"/>
        <v>1.7161629731957995</v>
      </c>
      <c r="P2041" s="24">
        <f t="shared" si="482"/>
        <v>67.212397513873654</v>
      </c>
      <c r="Q2041" s="4">
        <f t="shared" si="483"/>
        <v>38.838266958818899</v>
      </c>
    </row>
    <row r="2042" spans="2:17" x14ac:dyDescent="0.2">
      <c r="B2042" s="5">
        <f t="shared" si="487"/>
        <v>0.20189999999999408</v>
      </c>
      <c r="D2042" s="25">
        <f t="shared" si="473"/>
        <v>2.9043326029527628E-7</v>
      </c>
      <c r="E2042" s="18">
        <f t="shared" si="474"/>
        <v>2.8297924701133705E-5</v>
      </c>
      <c r="F2042" s="26">
        <f t="shared" si="475"/>
        <v>2.8554925092962522E-5</v>
      </c>
      <c r="G2042" s="17">
        <f t="shared" si="486"/>
        <v>-10298989.229721306</v>
      </c>
      <c r="H2042" s="10">
        <f t="shared" si="476"/>
        <v>6720208.8931168923</v>
      </c>
      <c r="I2042" s="21">
        <f t="shared" si="484"/>
        <v>-927.30725810863953</v>
      </c>
      <c r="J2042" s="22">
        <f t="shared" si="477"/>
        <v>-0.30910241936954652</v>
      </c>
      <c r="K2042" s="27">
        <f t="shared" si="478"/>
        <v>1.8503032537915191E-2</v>
      </c>
      <c r="L2042" s="5">
        <f t="shared" si="479"/>
        <v>3.8840118808922214E-2</v>
      </c>
      <c r="M2042" s="33">
        <f t="shared" si="485"/>
        <v>0.29043326029527627</v>
      </c>
      <c r="N2042" s="24">
        <f t="shared" si="480"/>
        <v>1.6978754820680224</v>
      </c>
      <c r="O2042" s="24">
        <f t="shared" si="481"/>
        <v>1.7132955055777512</v>
      </c>
      <c r="P2042" s="24">
        <f t="shared" si="482"/>
        <v>67.20208893116893</v>
      </c>
      <c r="Q2042" s="4">
        <f t="shared" si="483"/>
        <v>38.840118808922213</v>
      </c>
    </row>
    <row r="2043" spans="2:17" x14ac:dyDescent="0.2">
      <c r="B2043" s="5">
        <f t="shared" si="487"/>
        <v>0.20199999999999407</v>
      </c>
      <c r="D2043" s="25">
        <f t="shared" si="473"/>
        <v>2.8997029776944718E-7</v>
      </c>
      <c r="E2043" s="18">
        <f t="shared" si="474"/>
        <v>2.8250689669860181E-5</v>
      </c>
      <c r="F2043" s="26">
        <f t="shared" si="475"/>
        <v>2.8507220997673042E-5</v>
      </c>
      <c r="G2043" s="17">
        <f t="shared" si="486"/>
        <v>-10280015.673152652</v>
      </c>
      <c r="H2043" s="10">
        <f t="shared" si="476"/>
        <v>6719179.9428717485</v>
      </c>
      <c r="I2043" s="21">
        <f t="shared" si="484"/>
        <v>-925.70530544795236</v>
      </c>
      <c r="J2043" s="22">
        <f t="shared" si="477"/>
        <v>-0.30856843514931748</v>
      </c>
      <c r="K2043" s="27">
        <f t="shared" si="478"/>
        <v>1.8472148995189248E-2</v>
      </c>
      <c r="L2043" s="5">
        <f t="shared" si="479"/>
        <v>3.8841967567998868E-2</v>
      </c>
      <c r="M2043" s="33">
        <f t="shared" si="485"/>
        <v>0.28997029776944716</v>
      </c>
      <c r="N2043" s="24">
        <f t="shared" si="480"/>
        <v>1.6950413801916109</v>
      </c>
      <c r="O2043" s="24">
        <f t="shared" si="481"/>
        <v>1.7104332598603826</v>
      </c>
      <c r="P2043" s="24">
        <f t="shared" si="482"/>
        <v>67.191799428717488</v>
      </c>
      <c r="Q2043" s="4">
        <f t="shared" si="483"/>
        <v>38.841967567998871</v>
      </c>
    </row>
    <row r="2044" spans="2:17" x14ac:dyDescent="0.2">
      <c r="B2044" s="5">
        <f t="shared" si="487"/>
        <v>0.20209999999999406</v>
      </c>
      <c r="D2044" s="25">
        <f t="shared" si="473"/>
        <v>2.8950810800028346E-7</v>
      </c>
      <c r="E2044" s="18">
        <f t="shared" si="474"/>
        <v>2.8203536243541082E-5</v>
      </c>
      <c r="F2044" s="26">
        <f t="shared" si="475"/>
        <v>2.8459603721738756E-5</v>
      </c>
      <c r="G2044" s="17">
        <f t="shared" si="486"/>
        <v>-10261253.11251447</v>
      </c>
      <c r="H2044" s="10">
        <f t="shared" si="476"/>
        <v>6718152.8794324649</v>
      </c>
      <c r="I2044" s="21">
        <f t="shared" si="484"/>
        <v>-924.10628703679447</v>
      </c>
      <c r="J2044" s="22">
        <f t="shared" si="477"/>
        <v>-0.30803542901226483</v>
      </c>
      <c r="K2044" s="27">
        <f t="shared" si="478"/>
        <v>1.8441318801981167E-2</v>
      </c>
      <c r="L2044" s="5">
        <f t="shared" si="479"/>
        <v>3.8843813241388726E-2</v>
      </c>
      <c r="M2044" s="33">
        <f t="shared" si="485"/>
        <v>0.28950810800028348</v>
      </c>
      <c r="N2044" s="24">
        <f t="shared" si="480"/>
        <v>1.692212174612465</v>
      </c>
      <c r="O2044" s="24">
        <f t="shared" si="481"/>
        <v>1.7075762233043252</v>
      </c>
      <c r="P2044" s="24">
        <f t="shared" si="482"/>
        <v>67.181528794324649</v>
      </c>
      <c r="Q2044" s="4">
        <f t="shared" si="483"/>
        <v>38.843813241388723</v>
      </c>
    </row>
    <row r="2045" spans="2:17" x14ac:dyDescent="0.2">
      <c r="B2045" s="5">
        <f t="shared" si="487"/>
        <v>0.20219999999999405</v>
      </c>
      <c r="D2045" s="25">
        <f t="shared" si="473"/>
        <v>2.8904668965281884E-7</v>
      </c>
      <c r="E2045" s="18">
        <f t="shared" si="474"/>
        <v>2.815646427201433E-5</v>
      </c>
      <c r="F2045" s="26">
        <f t="shared" si="475"/>
        <v>2.8412073053956491E-5</v>
      </c>
      <c r="G2045" s="17">
        <f t="shared" si="486"/>
        <v>-10242699.127906948</v>
      </c>
      <c r="H2045" s="10">
        <f t="shared" si="476"/>
        <v>6717127.6818204438</v>
      </c>
      <c r="I2045" s="21">
        <f t="shared" si="484"/>
        <v>-922.51017074639321</v>
      </c>
      <c r="J2045" s="22">
        <f t="shared" si="477"/>
        <v>-0.30750339024879775</v>
      </c>
      <c r="K2045" s="27">
        <f t="shared" si="478"/>
        <v>1.8410541861018113E-2</v>
      </c>
      <c r="L2045" s="5">
        <f t="shared" si="479"/>
        <v>3.8845655834421879E-2</v>
      </c>
      <c r="M2045" s="33">
        <f t="shared" si="485"/>
        <v>0.28904668965281882</v>
      </c>
      <c r="N2045" s="24">
        <f t="shared" si="480"/>
        <v>1.6893878563208597</v>
      </c>
      <c r="O2045" s="24">
        <f t="shared" si="481"/>
        <v>1.7047243832373895</v>
      </c>
      <c r="P2045" s="24">
        <f t="shared" si="482"/>
        <v>67.171276818204447</v>
      </c>
      <c r="Q2045" s="4">
        <f t="shared" si="483"/>
        <v>38.845655834421876</v>
      </c>
    </row>
    <row r="2046" spans="2:17" x14ac:dyDescent="0.2">
      <c r="B2046" s="5">
        <f t="shared" si="487"/>
        <v>0.20229999999999404</v>
      </c>
      <c r="D2046" s="25">
        <f t="shared" si="473"/>
        <v>2.8858604139453159E-7</v>
      </c>
      <c r="E2046" s="18">
        <f t="shared" si="474"/>
        <v>2.8109473606762394E-5</v>
      </c>
      <c r="F2046" s="26">
        <f t="shared" si="475"/>
        <v>2.8364628784239375E-5</v>
      </c>
      <c r="G2046" s="17">
        <f t="shared" si="486"/>
        <v>-10224351.277686466</v>
      </c>
      <c r="H2046" s="10">
        <f t="shared" si="476"/>
        <v>6716104.3293001642</v>
      </c>
      <c r="I2046" s="21">
        <f t="shared" si="484"/>
        <v>-920.9169248201963</v>
      </c>
      <c r="J2046" s="22">
        <f t="shared" si="477"/>
        <v>-0.30697230827339878</v>
      </c>
      <c r="K2046" s="27">
        <f t="shared" si="478"/>
        <v>1.8379818076092003E-2</v>
      </c>
      <c r="L2046" s="5">
        <f t="shared" si="479"/>
        <v>3.8847495352418736E-2</v>
      </c>
      <c r="M2046" s="33">
        <f t="shared" si="485"/>
        <v>0.28858604139453159</v>
      </c>
      <c r="N2046" s="24">
        <f t="shared" si="480"/>
        <v>1.6865684164057437</v>
      </c>
      <c r="O2046" s="24">
        <f t="shared" si="481"/>
        <v>1.7018777270543626</v>
      </c>
      <c r="P2046" s="24">
        <f t="shared" si="482"/>
        <v>67.161043293001654</v>
      </c>
      <c r="Q2046" s="4">
        <f t="shared" si="483"/>
        <v>38.847495352418733</v>
      </c>
    </row>
    <row r="2047" spans="2:17" x14ac:dyDescent="0.2">
      <c r="B2047" s="5">
        <f t="shared" si="487"/>
        <v>0.20239999999999403</v>
      </c>
      <c r="D2047" s="25">
        <f t="shared" si="473"/>
        <v>2.881261618953174E-7</v>
      </c>
      <c r="E2047" s="18">
        <f t="shared" si="474"/>
        <v>2.8062564100893424E-5</v>
      </c>
      <c r="F2047" s="26">
        <f t="shared" si="475"/>
        <v>2.831727070361371E-5</v>
      </c>
      <c r="G2047" s="17">
        <f t="shared" si="486"/>
        <v>-10206207.099079249</v>
      </c>
      <c r="H2047" s="10">
        <f t="shared" si="476"/>
        <v>6715082.8013813263</v>
      </c>
      <c r="I2047" s="21">
        <f t="shared" si="484"/>
        <v>-919.32651787711495</v>
      </c>
      <c r="J2047" s="22">
        <f t="shared" si="477"/>
        <v>-0.306442172625705</v>
      </c>
      <c r="K2047" s="27">
        <f t="shared" si="478"/>
        <v>1.8349147352047047E-2</v>
      </c>
      <c r="L2047" s="5">
        <f t="shared" si="479"/>
        <v>3.884933180069014E-2</v>
      </c>
      <c r="M2047" s="33">
        <f t="shared" si="485"/>
        <v>0.28812616189531742</v>
      </c>
      <c r="N2047" s="24">
        <f t="shared" si="480"/>
        <v>1.6837538460536055</v>
      </c>
      <c r="O2047" s="24">
        <f t="shared" si="481"/>
        <v>1.6990362422168226</v>
      </c>
      <c r="P2047" s="24">
        <f t="shared" si="482"/>
        <v>67.150828013813268</v>
      </c>
      <c r="Q2047" s="4">
        <f t="shared" si="483"/>
        <v>38.849331800690138</v>
      </c>
    </row>
    <row r="2048" spans="2:17" x14ac:dyDescent="0.2">
      <c r="B2048" s="5">
        <f t="shared" si="487"/>
        <v>0.20249999999999402</v>
      </c>
      <c r="D2048" s="25">
        <f t="shared" si="473"/>
        <v>2.8766704982746566E-7</v>
      </c>
      <c r="E2048" s="18">
        <f t="shared" si="474"/>
        <v>2.8015735609122225E-5</v>
      </c>
      <c r="F2048" s="26">
        <f t="shared" si="475"/>
        <v>2.8269998604216025E-5</v>
      </c>
      <c r="G2048" s="17">
        <f t="shared" si="486"/>
        <v>-10188264.108811431</v>
      </c>
      <c r="H2048" s="10">
        <f t="shared" si="476"/>
        <v>6714063.0778209316</v>
      </c>
      <c r="I2048" s="21">
        <f t="shared" si="484"/>
        <v>-917.73891891469873</v>
      </c>
      <c r="J2048" s="22">
        <f t="shared" si="477"/>
        <v>-0.30591297297156622</v>
      </c>
      <c r="K2048" s="27">
        <f t="shared" si="478"/>
        <v>1.8318529594767183E-2</v>
      </c>
      <c r="L2048" s="5">
        <f t="shared" si="479"/>
        <v>3.8851165184537483E-2</v>
      </c>
      <c r="M2048" s="33">
        <f t="shared" si="485"/>
        <v>0.28766704982746566</v>
      </c>
      <c r="N2048" s="24">
        <f t="shared" si="480"/>
        <v>1.6809441365473334</v>
      </c>
      <c r="O2048" s="24">
        <f t="shared" si="481"/>
        <v>1.6961999162529615</v>
      </c>
      <c r="P2048" s="24">
        <f t="shared" si="482"/>
        <v>67.140630778209328</v>
      </c>
      <c r="Q2048" s="4">
        <f t="shared" si="483"/>
        <v>38.851165184537486</v>
      </c>
    </row>
    <row r="2049" spans="2:17" x14ac:dyDescent="0.2">
      <c r="B2049" s="5">
        <f t="shared" si="487"/>
        <v>0.20259999999999401</v>
      </c>
      <c r="D2049" s="25">
        <f t="shared" si="473"/>
        <v>2.8720870386563072E-7</v>
      </c>
      <c r="E2049" s="18">
        <f t="shared" si="474"/>
        <v>2.7968987987751077E-5</v>
      </c>
      <c r="F2049" s="26">
        <f t="shared" si="475"/>
        <v>2.8222812279289426E-5</v>
      </c>
      <c r="G2049" s="17">
        <f t="shared" si="486"/>
        <v>-10170519.803751981</v>
      </c>
      <c r="H2049" s="10">
        <f t="shared" si="476"/>
        <v>6713045.1386253033</v>
      </c>
      <c r="I2049" s="21">
        <f t="shared" si="484"/>
        <v>-916.15409731220939</v>
      </c>
      <c r="J2049" s="22">
        <f t="shared" si="477"/>
        <v>-0.30538469910406979</v>
      </c>
      <c r="K2049" s="27">
        <f t="shared" si="478"/>
        <v>1.8287964711163403E-2</v>
      </c>
      <c r="L2049" s="5">
        <f t="shared" si="479"/>
        <v>3.885299550925278E-2</v>
      </c>
      <c r="M2049" s="33">
        <f t="shared" si="485"/>
        <v>0.28720870386563074</v>
      </c>
      <c r="N2049" s="24">
        <f t="shared" si="480"/>
        <v>1.6781392792650647</v>
      </c>
      <c r="O2049" s="24">
        <f t="shared" si="481"/>
        <v>1.6933687367573655</v>
      </c>
      <c r="P2049" s="24">
        <f t="shared" si="482"/>
        <v>67.130451386253043</v>
      </c>
      <c r="Q2049" s="4">
        <f t="shared" si="483"/>
        <v>38.852995509252779</v>
      </c>
    </row>
    <row r="2050" spans="2:17" x14ac:dyDescent="0.2">
      <c r="B2050" s="5">
        <f t="shared" si="487"/>
        <v>0.202699999999994</v>
      </c>
      <c r="D2050" s="25">
        <f t="shared" si="473"/>
        <v>2.8675112268680639E-7</v>
      </c>
      <c r="E2050" s="18">
        <f t="shared" si="474"/>
        <v>2.7922321094650368E-5</v>
      </c>
      <c r="F2050" s="26">
        <f t="shared" si="475"/>
        <v>2.8175711523180215E-5</v>
      </c>
      <c r="G2050" s="17">
        <f t="shared" si="486"/>
        <v>-10152971.661533955</v>
      </c>
      <c r="H2050" s="10">
        <f t="shared" si="476"/>
        <v>6712028.9640520392</v>
      </c>
      <c r="I2050" s="21">
        <f t="shared" si="484"/>
        <v>-914.57202283357708</v>
      </c>
      <c r="J2050" s="22">
        <f t="shared" si="477"/>
        <v>-0.30485734094452571</v>
      </c>
      <c r="K2050" s="27">
        <f t="shared" si="478"/>
        <v>1.8257452609160972E-2</v>
      </c>
      <c r="L2050" s="5">
        <f t="shared" si="479"/>
        <v>3.8854822780118793E-2</v>
      </c>
      <c r="M2050" s="33">
        <f t="shared" si="485"/>
        <v>0.28675112268680636</v>
      </c>
      <c r="N2050" s="24">
        <f t="shared" si="480"/>
        <v>1.675339265679022</v>
      </c>
      <c r="O2050" s="24">
        <f t="shared" si="481"/>
        <v>1.690542691390813</v>
      </c>
      <c r="P2050" s="24">
        <f t="shared" si="482"/>
        <v>67.120289640520397</v>
      </c>
      <c r="Q2050" s="4">
        <f t="shared" si="483"/>
        <v>38.854822780118795</v>
      </c>
    </row>
    <row r="2051" spans="2:17" x14ac:dyDescent="0.2">
      <c r="B2051" s="5">
        <f t="shared" si="487"/>
        <v>0.20279999999999399</v>
      </c>
      <c r="D2051" s="25">
        <f t="shared" si="473"/>
        <v>2.8629430497030229E-7</v>
      </c>
      <c r="E2051" s="18">
        <f t="shared" si="474"/>
        <v>2.7875734789239108E-5</v>
      </c>
      <c r="F2051" s="26">
        <f t="shared" si="475"/>
        <v>2.8128696131334454E-5</v>
      </c>
      <c r="G2051" s="17">
        <f t="shared" si="486"/>
        <v>-10135617.141193898</v>
      </c>
      <c r="H2051" s="10">
        <f t="shared" si="476"/>
        <v>6711014.5346119031</v>
      </c>
      <c r="I2051" s="21">
        <f t="shared" si="484"/>
        <v>-912.99266563029028</v>
      </c>
      <c r="J2051" s="22">
        <f t="shared" si="477"/>
        <v>-0.3043308885434301</v>
      </c>
      <c r="K2051" s="27">
        <f t="shared" si="478"/>
        <v>1.8226993197686576E-2</v>
      </c>
      <c r="L2051" s="5">
        <f t="shared" si="479"/>
        <v>3.8856647002409136E-2</v>
      </c>
      <c r="M2051" s="33">
        <f t="shared" si="485"/>
        <v>0.28629430497030228</v>
      </c>
      <c r="N2051" s="24">
        <f t="shared" si="480"/>
        <v>1.6725440873543465</v>
      </c>
      <c r="O2051" s="24">
        <f t="shared" si="481"/>
        <v>1.6877217678800671</v>
      </c>
      <c r="P2051" s="24">
        <f t="shared" si="482"/>
        <v>67.11014534611904</v>
      </c>
      <c r="Q2051" s="4">
        <f t="shared" si="483"/>
        <v>38.856647002409133</v>
      </c>
    </row>
    <row r="2052" spans="2:17" x14ac:dyDescent="0.2">
      <c r="B2052" s="5">
        <f t="shared" si="487"/>
        <v>0.20289999999999397</v>
      </c>
      <c r="D2052" s="25">
        <f t="shared" ref="D2052:D2115" si="488">(-$E$15/($E$16)*L2051+$E$15)</f>
        <v>2.8583824939771672E-7</v>
      </c>
      <c r="E2052" s="18">
        <f t="shared" ref="E2052:E2115" si="489">K2051*$I$7</f>
        <v>2.7829228932465281E-5</v>
      </c>
      <c r="F2052" s="26">
        <f t="shared" ref="F2052:F2115" si="490">$E$18*D2052*SQRT(H2051*2/$E$17)</f>
        <v>2.8081765900294081E-5</v>
      </c>
      <c r="G2052" s="17">
        <f t="shared" si="486"/>
        <v>-10118453.683813838</v>
      </c>
      <c r="H2052" s="10">
        <f t="shared" ref="H2052:H2115" si="491">+H2051+0.5*$C$20*(G2051+G2052)</f>
        <v>6710001.8310706532</v>
      </c>
      <c r="I2052" s="21">
        <f t="shared" si="484"/>
        <v>-911.41599624416494</v>
      </c>
      <c r="J2052" s="22">
        <f t="shared" ref="J2052:J2115" si="492">I2052/$E$13</f>
        <v>-0.30380533208138832</v>
      </c>
      <c r="K2052" s="27">
        <f t="shared" ref="K2052:K2115" si="493">+K2051+0.5*$C$20*(J2051+J2052)</f>
        <v>1.8196586386655333E-2</v>
      </c>
      <c r="L2052" s="5">
        <f t="shared" ref="L2052:L2115" si="494">+L2051+0.5*$C$20*(K2051+K2052)</f>
        <v>3.8858468181388356E-2</v>
      </c>
      <c r="M2052" s="33">
        <f t="shared" si="485"/>
        <v>0.28583824939771674</v>
      </c>
      <c r="N2052" s="24">
        <f t="shared" ref="N2052:N2115" si="495">+E2052*60000</f>
        <v>1.6697537359479169</v>
      </c>
      <c r="O2052" s="24">
        <f t="shared" ref="O2052:O2115" si="496">+F2052*60000</f>
        <v>1.6849059540176448</v>
      </c>
      <c r="P2052" s="24">
        <f t="shared" ref="P2052:P2115" si="497">+H2052*0.00001</f>
        <v>67.100018310706531</v>
      </c>
      <c r="Q2052" s="4">
        <f t="shared" ref="Q2052:Q2115" si="498">L2052*1000</f>
        <v>38.858468181388353</v>
      </c>
    </row>
    <row r="2053" spans="2:17" x14ac:dyDescent="0.2">
      <c r="B2053" s="5">
        <f t="shared" si="487"/>
        <v>0.20299999999999396</v>
      </c>
      <c r="D2053" s="25">
        <f t="shared" si="488"/>
        <v>2.8538295465291126E-7</v>
      </c>
      <c r="E2053" s="18">
        <f t="shared" si="489"/>
        <v>2.7782803386786028E-5</v>
      </c>
      <c r="F2053" s="26">
        <f t="shared" si="490"/>
        <v>2.8034920627693043E-5</v>
      </c>
      <c r="G2053" s="17">
        <f t="shared" si="486"/>
        <v>-10101478.713152008</v>
      </c>
      <c r="H2053" s="10">
        <f t="shared" si="491"/>
        <v>6708990.8344508046</v>
      </c>
      <c r="I2053" s="21">
        <f t="shared" si="484"/>
        <v>-909.84198561002631</v>
      </c>
      <c r="J2053" s="22">
        <f t="shared" si="492"/>
        <v>-0.30328066187000879</v>
      </c>
      <c r="K2053" s="27">
        <f t="shared" si="493"/>
        <v>1.8166232086957765E-2</v>
      </c>
      <c r="L2053" s="5">
        <f t="shared" si="494"/>
        <v>3.8860286322312039E-2</v>
      </c>
      <c r="M2053" s="33">
        <f t="shared" si="485"/>
        <v>0.28538295465291125</v>
      </c>
      <c r="N2053" s="24">
        <f t="shared" si="495"/>
        <v>1.6669682032071615</v>
      </c>
      <c r="O2053" s="24">
        <f t="shared" si="496"/>
        <v>1.6820952376615825</v>
      </c>
      <c r="P2053" s="24">
        <f t="shared" si="497"/>
        <v>67.089908344508046</v>
      </c>
      <c r="Q2053" s="4">
        <f t="shared" si="498"/>
        <v>38.860286322312042</v>
      </c>
    </row>
    <row r="2054" spans="2:17" x14ac:dyDescent="0.2">
      <c r="B2054" s="5">
        <f t="shared" si="487"/>
        <v>0.20309999999999395</v>
      </c>
      <c r="D2054" s="25">
        <f t="shared" si="488"/>
        <v>2.8492841942199042E-7</v>
      </c>
      <c r="E2054" s="18">
        <f t="shared" si="489"/>
        <v>2.7736458016147741E-5</v>
      </c>
      <c r="F2054" s="26">
        <f t="shared" si="490"/>
        <v>2.7988160112253778E-5</v>
      </c>
      <c r="G2054" s="17">
        <f t="shared" si="486"/>
        <v>-10084689.636280639</v>
      </c>
      <c r="H2054" s="10">
        <f t="shared" si="491"/>
        <v>6707981.5260333326</v>
      </c>
      <c r="I2054" s="21">
        <f t="shared" si="484"/>
        <v>-908.27060505829422</v>
      </c>
      <c r="J2054" s="22">
        <f t="shared" si="492"/>
        <v>-0.30275686835276472</v>
      </c>
      <c r="K2054" s="27">
        <f t="shared" si="493"/>
        <v>1.8135930210446627E-2</v>
      </c>
      <c r="L2054" s="5">
        <f t="shared" si="494"/>
        <v>3.8862101430426912E-2</v>
      </c>
      <c r="M2054" s="33">
        <f t="shared" si="485"/>
        <v>0.28492841942199043</v>
      </c>
      <c r="N2054" s="24">
        <f t="shared" si="495"/>
        <v>1.6641874809688644</v>
      </c>
      <c r="O2054" s="24">
        <f t="shared" si="496"/>
        <v>1.6792896067352268</v>
      </c>
      <c r="P2054" s="24">
        <f t="shared" si="497"/>
        <v>67.079815260333334</v>
      </c>
      <c r="Q2054" s="4">
        <f t="shared" si="498"/>
        <v>38.862101430426911</v>
      </c>
    </row>
    <row r="2055" spans="2:17" x14ac:dyDescent="0.2">
      <c r="B2055" s="5">
        <f t="shared" si="487"/>
        <v>0.20319999999999394</v>
      </c>
      <c r="D2055" s="25">
        <f t="shared" si="488"/>
        <v>2.8447464239327285E-7</v>
      </c>
      <c r="E2055" s="18">
        <f t="shared" si="489"/>
        <v>2.7690192685965976E-5</v>
      </c>
      <c r="F2055" s="26">
        <f t="shared" si="490"/>
        <v>2.79414841537827E-5</v>
      </c>
      <c r="G2055" s="17">
        <f t="shared" si="486"/>
        <v>-10068083.844241485</v>
      </c>
      <c r="H2055" s="10">
        <f t="shared" si="491"/>
        <v>6706973.8873593062</v>
      </c>
      <c r="I2055" s="21">
        <f t="shared" si="484"/>
        <v>-906.70182631746695</v>
      </c>
      <c r="J2055" s="22">
        <f t="shared" si="492"/>
        <v>-0.30223394210582233</v>
      </c>
      <c r="K2055" s="27">
        <f t="shared" si="493"/>
        <v>1.8105680669923699E-2</v>
      </c>
      <c r="L2055" s="5">
        <f t="shared" si="494"/>
        <v>3.8863913510970932E-2</v>
      </c>
      <c r="M2055" s="33">
        <f t="shared" si="485"/>
        <v>0.28447464239327286</v>
      </c>
      <c r="N2055" s="24">
        <f t="shared" si="495"/>
        <v>1.6614115611579585</v>
      </c>
      <c r="O2055" s="24">
        <f t="shared" si="496"/>
        <v>1.676489049226962</v>
      </c>
      <c r="P2055" s="24">
        <f t="shared" si="497"/>
        <v>67.069738873593067</v>
      </c>
      <c r="Q2055" s="4">
        <f t="shared" si="498"/>
        <v>38.863913510970931</v>
      </c>
    </row>
    <row r="2056" spans="2:17" x14ac:dyDescent="0.2">
      <c r="B2056" s="5">
        <f t="shared" si="487"/>
        <v>0.20329999999999393</v>
      </c>
      <c r="D2056" s="25">
        <f t="shared" si="488"/>
        <v>2.8402162225726766E-7</v>
      </c>
      <c r="E2056" s="18">
        <f t="shared" si="489"/>
        <v>2.7644007263105266E-5</v>
      </c>
      <c r="F2056" s="26">
        <f t="shared" si="490"/>
        <v>2.7894892553166116E-5</v>
      </c>
      <c r="G2056" s="17">
        <f t="shared" si="486"/>
        <v>-10051658.712668981</v>
      </c>
      <c r="H2056" s="10">
        <f t="shared" si="491"/>
        <v>6705967.900231461</v>
      </c>
      <c r="I2056" s="21">
        <f t="shared" si="484"/>
        <v>-905.13562151650717</v>
      </c>
      <c r="J2056" s="22">
        <f t="shared" si="492"/>
        <v>-0.30171187383883574</v>
      </c>
      <c r="K2056" s="27">
        <f t="shared" si="493"/>
        <v>1.8075483379126466E-2</v>
      </c>
      <c r="L2056" s="5">
        <f t="shared" si="494"/>
        <v>3.8865722569173387E-2</v>
      </c>
      <c r="M2056" s="33">
        <f t="shared" si="485"/>
        <v>0.28402162225726768</v>
      </c>
      <c r="N2056" s="24">
        <f t="shared" si="495"/>
        <v>1.658640435786316</v>
      </c>
      <c r="O2056" s="24">
        <f t="shared" si="496"/>
        <v>1.673693553189967</v>
      </c>
      <c r="P2056" s="24">
        <f t="shared" si="497"/>
        <v>67.05967900231461</v>
      </c>
      <c r="Q2056" s="4">
        <f t="shared" si="498"/>
        <v>38.865722569173386</v>
      </c>
    </row>
    <row r="2057" spans="2:17" x14ac:dyDescent="0.2">
      <c r="B2057" s="5">
        <f t="shared" si="487"/>
        <v>0.20339999999999392</v>
      </c>
      <c r="D2057" s="25">
        <f t="shared" si="488"/>
        <v>2.8356935770665401E-7</v>
      </c>
      <c r="E2057" s="18">
        <f t="shared" si="489"/>
        <v>2.7597901615858792E-5</v>
      </c>
      <c r="F2057" s="26">
        <f t="shared" si="490"/>
        <v>2.784838511236621E-5</v>
      </c>
      <c r="G2057" s="17">
        <f t="shared" si="486"/>
        <v>-10035411.602433974</v>
      </c>
      <c r="H2057" s="10">
        <f t="shared" si="491"/>
        <v>6704963.5467157057</v>
      </c>
      <c r="I2057" s="21">
        <f t="shared" si="484"/>
        <v>-903.57196318713193</v>
      </c>
      <c r="J2057" s="22">
        <f t="shared" si="492"/>
        <v>-0.30119065439571063</v>
      </c>
      <c r="K2057" s="27">
        <f t="shared" si="493"/>
        <v>1.8045338252714739E-2</v>
      </c>
      <c r="L2057" s="5">
        <f t="shared" si="494"/>
        <v>3.8867528610254977E-2</v>
      </c>
      <c r="M2057" s="33">
        <f t="shared" si="485"/>
        <v>0.28356935770665398</v>
      </c>
      <c r="N2057" s="24">
        <f t="shared" si="495"/>
        <v>1.6558740969515275</v>
      </c>
      <c r="O2057" s="24">
        <f t="shared" si="496"/>
        <v>1.6709031067419726</v>
      </c>
      <c r="P2057" s="24">
        <f t="shared" si="497"/>
        <v>67.04963546715706</v>
      </c>
      <c r="Q2057" s="4">
        <f t="shared" si="498"/>
        <v>38.867528610254979</v>
      </c>
    </row>
    <row r="2058" spans="2:17" x14ac:dyDescent="0.2">
      <c r="B2058" s="5">
        <f t="shared" si="487"/>
        <v>0.20349999999999391</v>
      </c>
      <c r="D2058" s="25">
        <f t="shared" si="488"/>
        <v>2.8311784743625578E-7</v>
      </c>
      <c r="E2058" s="18">
        <f t="shared" si="489"/>
        <v>2.7551875613927957E-5</v>
      </c>
      <c r="F2058" s="26">
        <f t="shared" si="490"/>
        <v>2.7801961634416509E-5</v>
      </c>
      <c r="G2058" s="17">
        <f t="shared" si="486"/>
        <v>-10019339.860296698</v>
      </c>
      <c r="H2058" s="10">
        <f t="shared" si="491"/>
        <v>6703960.8091425691</v>
      </c>
      <c r="I2058" s="21">
        <f t="shared" si="484"/>
        <v>-902.0108242660034</v>
      </c>
      <c r="J2058" s="22">
        <f t="shared" si="492"/>
        <v>-0.30067027475533448</v>
      </c>
      <c r="K2058" s="27">
        <f t="shared" si="493"/>
        <v>1.8015245206257188E-2</v>
      </c>
      <c r="L2058" s="5">
        <f t="shared" si="494"/>
        <v>3.8869331639427927E-2</v>
      </c>
      <c r="M2058" s="33">
        <f t="shared" si="485"/>
        <v>0.28311784743625579</v>
      </c>
      <c r="N2058" s="24">
        <f t="shared" si="495"/>
        <v>1.6531125368356774</v>
      </c>
      <c r="O2058" s="24">
        <f t="shared" si="496"/>
        <v>1.6681176980649906</v>
      </c>
      <c r="P2058" s="24">
        <f t="shared" si="497"/>
        <v>67.039608091425691</v>
      </c>
      <c r="Q2058" s="4">
        <f t="shared" si="498"/>
        <v>38.869331639427926</v>
      </c>
    </row>
    <row r="2059" spans="2:17" x14ac:dyDescent="0.2">
      <c r="B2059" s="5">
        <f t="shared" si="487"/>
        <v>0.2035999999999939</v>
      </c>
      <c r="D2059" s="25">
        <f t="shared" si="488"/>
        <v>2.8266709014301951E-7</v>
      </c>
      <c r="E2059" s="18">
        <f t="shared" si="489"/>
        <v>2.7505929128401819E-5</v>
      </c>
      <c r="F2059" s="26">
        <f t="shared" si="490"/>
        <v>2.7755621923417463E-5</v>
      </c>
      <c r="G2059" s="17">
        <f t="shared" si="486"/>
        <v>-10003440.819542103</v>
      </c>
      <c r="H2059" s="10">
        <f t="shared" si="491"/>
        <v>6702959.6701085772</v>
      </c>
      <c r="I2059" s="21">
        <f t="shared" si="484"/>
        <v>-900.45217809682219</v>
      </c>
      <c r="J2059" s="22">
        <f t="shared" si="492"/>
        <v>-0.30015072603227405</v>
      </c>
      <c r="K2059" s="27">
        <f t="shared" si="493"/>
        <v>1.7985204156217807E-2</v>
      </c>
      <c r="L2059" s="5">
        <f t="shared" si="494"/>
        <v>3.8871131661896048E-2</v>
      </c>
      <c r="M2059" s="33">
        <f t="shared" si="485"/>
        <v>0.28266709014301949</v>
      </c>
      <c r="N2059" s="24">
        <f t="shared" si="495"/>
        <v>1.6503557477041091</v>
      </c>
      <c r="O2059" s="24">
        <f t="shared" si="496"/>
        <v>1.6653373154050477</v>
      </c>
      <c r="P2059" s="24">
        <f t="shared" si="497"/>
        <v>67.029596701085779</v>
      </c>
      <c r="Q2059" s="4">
        <f t="shared" si="498"/>
        <v>38.871131661896051</v>
      </c>
    </row>
    <row r="2060" spans="2:17" x14ac:dyDescent="0.2">
      <c r="B2060" s="5">
        <f t="shared" si="487"/>
        <v>0.20369999999999389</v>
      </c>
      <c r="D2060" s="25">
        <f t="shared" si="488"/>
        <v>2.8221708452598899E-7</v>
      </c>
      <c r="E2060" s="18">
        <f t="shared" si="489"/>
        <v>2.7460062031736435E-5</v>
      </c>
      <c r="F2060" s="26">
        <f t="shared" si="490"/>
        <v>2.7709365784531606E-5</v>
      </c>
      <c r="G2060" s="17">
        <f t="shared" si="486"/>
        <v>-9987711.8006257769</v>
      </c>
      <c r="H2060" s="10">
        <f t="shared" si="491"/>
        <v>6701960.1124775689</v>
      </c>
      <c r="I2060" s="21">
        <f t="shared" si="484"/>
        <v>-898.89599843232168</v>
      </c>
      <c r="J2060" s="22">
        <f t="shared" si="492"/>
        <v>-0.29963199947744057</v>
      </c>
      <c r="K2060" s="27">
        <f t="shared" si="493"/>
        <v>1.7955215019942322E-2</v>
      </c>
      <c r="L2060" s="5">
        <f t="shared" si="494"/>
        <v>3.8872928682854857E-2</v>
      </c>
      <c r="M2060" s="33">
        <f t="shared" si="485"/>
        <v>0.28221708452598898</v>
      </c>
      <c r="N2060" s="24">
        <f t="shared" si="495"/>
        <v>1.6476037219041861</v>
      </c>
      <c r="O2060" s="24">
        <f t="shared" si="496"/>
        <v>1.6625619470718964</v>
      </c>
      <c r="P2060" s="24">
        <f t="shared" si="497"/>
        <v>67.01960112477569</v>
      </c>
      <c r="Q2060" s="4">
        <f t="shared" si="498"/>
        <v>38.872928682854855</v>
      </c>
    </row>
    <row r="2061" spans="2:17" x14ac:dyDescent="0.2">
      <c r="B2061" s="5">
        <f t="shared" si="487"/>
        <v>0.20379999999999387</v>
      </c>
      <c r="D2061" s="25">
        <f t="shared" si="488"/>
        <v>2.8176782928628663E-7</v>
      </c>
      <c r="E2061" s="18">
        <f t="shared" si="489"/>
        <v>2.74142741977341E-5</v>
      </c>
      <c r="F2061" s="26">
        <f t="shared" si="490"/>
        <v>2.7663193023979202E-5</v>
      </c>
      <c r="G2061" s="17">
        <f t="shared" si="486"/>
        <v>-9972150.1118068472</v>
      </c>
      <c r="H2061" s="10">
        <f t="shared" si="491"/>
        <v>6700962.1193819474</v>
      </c>
      <c r="I2061" s="21">
        <f t="shared" si="484"/>
        <v>-897.34225943616264</v>
      </c>
      <c r="J2061" s="22">
        <f t="shared" si="492"/>
        <v>-0.2991140864787209</v>
      </c>
      <c r="K2061" s="27">
        <f t="shared" si="493"/>
        <v>1.7925277715644516E-2</v>
      </c>
      <c r="L2061" s="5">
        <f t="shared" si="494"/>
        <v>3.8874722707491635E-2</v>
      </c>
      <c r="M2061" s="33">
        <f t="shared" si="485"/>
        <v>0.28176782928628663</v>
      </c>
      <c r="N2061" s="24">
        <f t="shared" si="495"/>
        <v>1.6448564518640461</v>
      </c>
      <c r="O2061" s="24">
        <f t="shared" si="496"/>
        <v>1.6597915814387521</v>
      </c>
      <c r="P2061" s="24">
        <f t="shared" si="497"/>
        <v>67.009621193819484</v>
      </c>
      <c r="Q2061" s="4">
        <f t="shared" si="498"/>
        <v>38.874722707491635</v>
      </c>
    </row>
    <row r="2062" spans="2:17" x14ac:dyDescent="0.2">
      <c r="B2062" s="5">
        <f t="shared" si="487"/>
        <v>0.20389999999999386</v>
      </c>
      <c r="D2062" s="25">
        <f t="shared" si="488"/>
        <v>2.8131932312709143E-7</v>
      </c>
      <c r="E2062" s="18">
        <f t="shared" si="489"/>
        <v>2.7368565501522467E-5</v>
      </c>
      <c r="F2062" s="26">
        <f t="shared" si="490"/>
        <v>2.7617103449033448E-5</v>
      </c>
      <c r="G2062" s="17">
        <f t="shared" si="486"/>
        <v>-9956753.0498040579</v>
      </c>
      <c r="H2062" s="10">
        <f t="shared" si="491"/>
        <v>6699965.6742238672</v>
      </c>
      <c r="I2062" s="21">
        <f t="shared" si="484"/>
        <v>-895.79093568473684</v>
      </c>
      <c r="J2062" s="22">
        <f t="shared" si="492"/>
        <v>-0.29859697856157896</v>
      </c>
      <c r="K2062" s="27">
        <f t="shared" si="493"/>
        <v>1.7895392162392502E-2</v>
      </c>
      <c r="L2062" s="5">
        <f t="shared" si="494"/>
        <v>3.8876513740985538E-2</v>
      </c>
      <c r="M2062" s="33">
        <f t="shared" si="485"/>
        <v>0.2813193231270914</v>
      </c>
      <c r="N2062" s="24">
        <f t="shared" si="495"/>
        <v>1.6421139300913481</v>
      </c>
      <c r="O2062" s="24">
        <f t="shared" si="496"/>
        <v>1.657026206942007</v>
      </c>
      <c r="P2062" s="24">
        <f t="shared" si="497"/>
        <v>66.999656742238685</v>
      </c>
      <c r="Q2062" s="4">
        <f t="shared" si="498"/>
        <v>38.876513740985537</v>
      </c>
    </row>
    <row r="2063" spans="2:17" x14ac:dyDescent="0.2">
      <c r="B2063" s="5">
        <f t="shared" si="487"/>
        <v>0.20399999999999385</v>
      </c>
      <c r="D2063" s="25">
        <f t="shared" si="488"/>
        <v>2.8087156475361528E-7</v>
      </c>
      <c r="E2063" s="18">
        <f t="shared" si="489"/>
        <v>2.73229358195336E-5</v>
      </c>
      <c r="F2063" s="26">
        <f t="shared" si="490"/>
        <v>2.757109686801538E-5</v>
      </c>
      <c r="G2063" s="17">
        <f t="shared" si="486"/>
        <v>-9941517.9004392419</v>
      </c>
      <c r="H2063" s="10">
        <f t="shared" si="491"/>
        <v>6698970.7606763551</v>
      </c>
      <c r="I2063" s="21">
        <f t="shared" si="484"/>
        <v>-894.24200216885947</v>
      </c>
      <c r="J2063" s="22">
        <f t="shared" si="492"/>
        <v>-0.2980806673896198</v>
      </c>
      <c r="K2063" s="27">
        <f t="shared" si="493"/>
        <v>1.786555828009494E-2</v>
      </c>
      <c r="L2063" s="5">
        <f t="shared" si="494"/>
        <v>3.8878301788507666E-2</v>
      </c>
      <c r="M2063" s="33">
        <f t="shared" si="485"/>
        <v>0.2808715647536153</v>
      </c>
      <c r="N2063" s="24">
        <f t="shared" si="495"/>
        <v>1.639376149172016</v>
      </c>
      <c r="O2063" s="24">
        <f t="shared" si="496"/>
        <v>1.6542658120809228</v>
      </c>
      <c r="P2063" s="24">
        <f t="shared" si="497"/>
        <v>66.98970760676356</v>
      </c>
      <c r="Q2063" s="4">
        <f t="shared" si="498"/>
        <v>38.878301788507663</v>
      </c>
    </row>
    <row r="2064" spans="2:17" x14ac:dyDescent="0.2">
      <c r="B2064" s="5">
        <f t="shared" si="487"/>
        <v>0.20409999999999384</v>
      </c>
      <c r="D2064" s="25">
        <f t="shared" si="488"/>
        <v>2.8042455287308431E-7</v>
      </c>
      <c r="E2064" s="18">
        <f t="shared" si="489"/>
        <v>2.7277385029482916E-5</v>
      </c>
      <c r="F2064" s="26">
        <f t="shared" si="490"/>
        <v>2.7525173090289143E-5</v>
      </c>
      <c r="G2064" s="17">
        <f t="shared" si="486"/>
        <v>-9926441.9392711744</v>
      </c>
      <c r="H2064" s="10">
        <f t="shared" si="491"/>
        <v>6697977.36268437</v>
      </c>
      <c r="I2064" s="21">
        <f t="shared" si="484"/>
        <v>-892.69543429537782</v>
      </c>
      <c r="J2064" s="22">
        <f t="shared" si="492"/>
        <v>-0.29756514476512597</v>
      </c>
      <c r="K2064" s="27">
        <f t="shared" si="493"/>
        <v>1.7835775989487202E-2</v>
      </c>
      <c r="L2064" s="5">
        <f t="shared" si="494"/>
        <v>3.8880086855221145E-2</v>
      </c>
      <c r="M2064" s="33">
        <f t="shared" si="485"/>
        <v>0.28042455287308432</v>
      </c>
      <c r="N2064" s="24">
        <f t="shared" si="495"/>
        <v>1.6366431017689749</v>
      </c>
      <c r="O2064" s="24">
        <f t="shared" si="496"/>
        <v>1.6515103854173485</v>
      </c>
      <c r="P2064" s="24">
        <f t="shared" si="497"/>
        <v>66.979773626843709</v>
      </c>
      <c r="Q2064" s="4">
        <f t="shared" si="498"/>
        <v>38.880086855221144</v>
      </c>
    </row>
    <row r="2065" spans="2:17" x14ac:dyDescent="0.2">
      <c r="B2065" s="5">
        <f t="shared" si="487"/>
        <v>0.20419999999999383</v>
      </c>
      <c r="D2065" s="25">
        <f t="shared" si="488"/>
        <v>2.7997828619471517E-7</v>
      </c>
      <c r="E2065" s="18">
        <f t="shared" si="489"/>
        <v>2.7231913010348068E-5</v>
      </c>
      <c r="F2065" s="26">
        <f t="shared" si="490"/>
        <v>2.7479331926256621E-5</v>
      </c>
      <c r="G2065" s="17">
        <f t="shared" si="486"/>
        <v>-9911522.4322490804</v>
      </c>
      <c r="H2065" s="10">
        <f t="shared" si="491"/>
        <v>6696985.4644657942</v>
      </c>
      <c r="I2065" s="21">
        <f t="shared" si="484"/>
        <v>-891.15120788866909</v>
      </c>
      <c r="J2065" s="22">
        <f t="shared" si="492"/>
        <v>-0.29705040262955634</v>
      </c>
      <c r="K2065" s="27">
        <f t="shared" si="493"/>
        <v>1.7806045212117469E-2</v>
      </c>
      <c r="L2065" s="5">
        <f t="shared" si="494"/>
        <v>3.8881868946281227E-2</v>
      </c>
      <c r="M2065" s="33">
        <f t="shared" si="485"/>
        <v>0.27997828619471515</v>
      </c>
      <c r="N2065" s="24">
        <f t="shared" si="495"/>
        <v>1.633914780620884</v>
      </c>
      <c r="O2065" s="24">
        <f t="shared" si="496"/>
        <v>1.6487599155753974</v>
      </c>
      <c r="P2065" s="24">
        <f t="shared" si="497"/>
        <v>66.969854644657943</v>
      </c>
      <c r="Q2065" s="4">
        <f t="shared" si="498"/>
        <v>38.88186894628123</v>
      </c>
    </row>
    <row r="2066" spans="2:17" x14ac:dyDescent="0.2">
      <c r="B2066" s="5">
        <f t="shared" si="487"/>
        <v>0.20429999999999382</v>
      </c>
      <c r="D2066" s="25">
        <f t="shared" si="488"/>
        <v>2.7953276342969471E-7</v>
      </c>
      <c r="E2066" s="18">
        <f t="shared" si="489"/>
        <v>2.718651964234772E-5</v>
      </c>
      <c r="F2066" s="26">
        <f t="shared" si="490"/>
        <v>2.7433573187352267E-5</v>
      </c>
      <c r="G2066" s="17">
        <f t="shared" si="486"/>
        <v>-9896756.6363421381</v>
      </c>
      <c r="H2066" s="10">
        <f t="shared" si="491"/>
        <v>6695995.0505123641</v>
      </c>
      <c r="I2066" s="21">
        <f t="shared" si="484"/>
        <v>-889.60929919204716</v>
      </c>
      <c r="J2066" s="22">
        <f t="shared" si="492"/>
        <v>-0.29653643306401573</v>
      </c>
      <c r="K2066" s="27">
        <f t="shared" si="493"/>
        <v>1.7776365870332791E-2</v>
      </c>
      <c r="L2066" s="5">
        <f t="shared" si="494"/>
        <v>3.888364806683535E-2</v>
      </c>
      <c r="M2066" s="33">
        <f t="shared" si="485"/>
        <v>0.27953276342969469</v>
      </c>
      <c r="N2066" s="24">
        <f t="shared" si="495"/>
        <v>1.6311911785408633</v>
      </c>
      <c r="O2066" s="24">
        <f t="shared" si="496"/>
        <v>1.646014391241136</v>
      </c>
      <c r="P2066" s="24">
        <f t="shared" si="497"/>
        <v>66.959950505123643</v>
      </c>
      <c r="Q2066" s="4">
        <f t="shared" si="498"/>
        <v>38.883648066835349</v>
      </c>
    </row>
    <row r="2067" spans="2:17" x14ac:dyDescent="0.2">
      <c r="B2067" s="5">
        <f t="shared" si="487"/>
        <v>0.20439999999999381</v>
      </c>
      <c r="D2067" s="25">
        <f t="shared" si="488"/>
        <v>2.7908798329116306E-7</v>
      </c>
      <c r="E2067" s="18">
        <f t="shared" si="489"/>
        <v>2.7141204806920253E-5</v>
      </c>
      <c r="F2067" s="26">
        <f t="shared" si="490"/>
        <v>2.7387896686038186E-5</v>
      </c>
      <c r="G2067" s="17">
        <f t="shared" si="486"/>
        <v>-9882141.8001818787</v>
      </c>
      <c r="H2067" s="10">
        <f t="shared" si="491"/>
        <v>6695006.1055905381</v>
      </c>
      <c r="I2067" s="21">
        <f t="shared" si="484"/>
        <v>-888.0696848690726</v>
      </c>
      <c r="J2067" s="22">
        <f t="shared" si="492"/>
        <v>-0.29602322828969085</v>
      </c>
      <c r="K2067" s="27">
        <f t="shared" si="493"/>
        <v>1.7746737887265107E-2</v>
      </c>
      <c r="L2067" s="5">
        <f t="shared" si="494"/>
        <v>3.8885424222023228E-2</v>
      </c>
      <c r="M2067" s="33">
        <f t="shared" si="485"/>
        <v>0.27908798329116308</v>
      </c>
      <c r="N2067" s="24">
        <f t="shared" si="495"/>
        <v>1.6284722884152152</v>
      </c>
      <c r="O2067" s="24">
        <f t="shared" si="496"/>
        <v>1.6432738011622912</v>
      </c>
      <c r="P2067" s="24">
        <f t="shared" si="497"/>
        <v>66.95006105590538</v>
      </c>
      <c r="Q2067" s="4">
        <f t="shared" si="498"/>
        <v>38.885424222023225</v>
      </c>
    </row>
    <row r="2068" spans="2:17" x14ac:dyDescent="0.2">
      <c r="B2068" s="5">
        <f t="shared" si="487"/>
        <v>0.2044999999999938</v>
      </c>
      <c r="D2068" s="25">
        <f t="shared" si="488"/>
        <v>2.7864394449419325E-7</v>
      </c>
      <c r="E2068" s="18">
        <f t="shared" si="489"/>
        <v>2.7095968386702442E-5</v>
      </c>
      <c r="F2068" s="26">
        <f t="shared" si="490"/>
        <v>2.7342302235798681E-5</v>
      </c>
      <c r="G2068" s="17">
        <f t="shared" si="486"/>
        <v>-9867675.1647173129</v>
      </c>
      <c r="H2068" s="10">
        <f t="shared" si="491"/>
        <v>6694018.614742293</v>
      </c>
      <c r="I2068" s="21">
        <f t="shared" si="484"/>
        <v>-886.53234200475788</v>
      </c>
      <c r="J2068" s="22">
        <f t="shared" si="492"/>
        <v>-0.29551078066825265</v>
      </c>
      <c r="K2068" s="27">
        <f t="shared" si="493"/>
        <v>1.771716118681721E-2</v>
      </c>
      <c r="L2068" s="5">
        <f t="shared" si="494"/>
        <v>3.888719741697693E-2</v>
      </c>
      <c r="M2068" s="33">
        <f t="shared" si="485"/>
        <v>0.27864394449419322</v>
      </c>
      <c r="N2068" s="24">
        <f t="shared" si="495"/>
        <v>1.6257581032021464</v>
      </c>
      <c r="O2068" s="24">
        <f t="shared" si="496"/>
        <v>1.6405381341479208</v>
      </c>
      <c r="P2068" s="24">
        <f t="shared" si="497"/>
        <v>66.940186147422935</v>
      </c>
      <c r="Q2068" s="4">
        <f t="shared" si="498"/>
        <v>38.887197416976932</v>
      </c>
    </row>
    <row r="2069" spans="2:17" x14ac:dyDescent="0.2">
      <c r="B2069" s="5">
        <f t="shared" si="487"/>
        <v>0.20459999999999379</v>
      </c>
      <c r="D2069" s="25">
        <f t="shared" si="488"/>
        <v>2.7820064575576753E-7</v>
      </c>
      <c r="E2069" s="18">
        <f t="shared" si="489"/>
        <v>2.7050810265507992E-5</v>
      </c>
      <c r="F2069" s="26">
        <f t="shared" si="490"/>
        <v>2.7296789651134405E-5</v>
      </c>
      <c r="G2069" s="17">
        <f t="shared" si="486"/>
        <v>-9853353.963849593</v>
      </c>
      <c r="H2069" s="10">
        <f t="shared" si="491"/>
        <v>6693032.5632858649</v>
      </c>
      <c r="I2069" s="21">
        <f t="shared" si="484"/>
        <v>-884.99724810668442</v>
      </c>
      <c r="J2069" s="22">
        <f t="shared" si="492"/>
        <v>-0.29499908270222813</v>
      </c>
      <c r="K2069" s="27">
        <f t="shared" si="493"/>
        <v>1.7687635693648687E-2</v>
      </c>
      <c r="L2069" s="5">
        <f t="shared" si="494"/>
        <v>3.8888967656820955E-2</v>
      </c>
      <c r="M2069" s="33">
        <f t="shared" si="485"/>
        <v>0.27820064575576753</v>
      </c>
      <c r="N2069" s="24">
        <f t="shared" si="495"/>
        <v>1.6230486159304796</v>
      </c>
      <c r="O2069" s="24">
        <f t="shared" si="496"/>
        <v>1.6378073790680643</v>
      </c>
      <c r="P2069" s="24">
        <f t="shared" si="497"/>
        <v>66.930325632858654</v>
      </c>
      <c r="Q2069" s="4">
        <f t="shared" si="498"/>
        <v>38.888967656820952</v>
      </c>
    </row>
    <row r="2070" spans="2:17" x14ac:dyDescent="0.2">
      <c r="B2070" s="5">
        <f t="shared" si="487"/>
        <v>0.20469999999999378</v>
      </c>
      <c r="D2070" s="25">
        <f t="shared" si="488"/>
        <v>2.7775808579476213E-7</v>
      </c>
      <c r="E2070" s="18">
        <f t="shared" si="489"/>
        <v>2.7005730328306118E-5</v>
      </c>
      <c r="F2070" s="26">
        <f t="shared" si="490"/>
        <v>2.7251358747557211E-5</v>
      </c>
      <c r="G2070" s="17">
        <f t="shared" si="486"/>
        <v>-9839175.425056519</v>
      </c>
      <c r="H2070" s="10">
        <f t="shared" si="491"/>
        <v>6692047.9368164195</v>
      </c>
      <c r="I2070" s="21">
        <f t="shared" si="484"/>
        <v>-883.46438110600729</v>
      </c>
      <c r="J2070" s="22">
        <f t="shared" si="492"/>
        <v>-0.29448812703533578</v>
      </c>
      <c r="K2070" s="27">
        <f t="shared" si="493"/>
        <v>1.7658161333161809E-2</v>
      </c>
      <c r="L2070" s="5">
        <f t="shared" si="494"/>
        <v>3.8890734946672292E-2</v>
      </c>
      <c r="M2070" s="33">
        <f t="shared" si="485"/>
        <v>0.27775808579476213</v>
      </c>
      <c r="N2070" s="24">
        <f t="shared" si="495"/>
        <v>1.620343819698367</v>
      </c>
      <c r="O2070" s="24">
        <f t="shared" si="496"/>
        <v>1.6350815248534327</v>
      </c>
      <c r="P2070" s="24">
        <f t="shared" si="497"/>
        <v>66.920479368164195</v>
      </c>
      <c r="Q2070" s="4">
        <f t="shared" si="498"/>
        <v>38.890734946672289</v>
      </c>
    </row>
    <row r="2071" spans="2:17" x14ac:dyDescent="0.2">
      <c r="B2071" s="5">
        <f t="shared" si="487"/>
        <v>0.20479999999999376</v>
      </c>
      <c r="D2071" s="25">
        <f t="shared" si="488"/>
        <v>2.773162633319269E-7</v>
      </c>
      <c r="E2071" s="18">
        <f t="shared" si="489"/>
        <v>2.6960728461199947E-5</v>
      </c>
      <c r="F2071" s="26">
        <f t="shared" si="490"/>
        <v>2.720600934158435E-5</v>
      </c>
      <c r="G2071" s="17">
        <f t="shared" si="486"/>
        <v>-9825136.7700437307</v>
      </c>
      <c r="H2071" s="10">
        <f t="shared" si="491"/>
        <v>6691064.7212066641</v>
      </c>
      <c r="I2071" s="21">
        <f t="shared" si="484"/>
        <v>-881.93371935837968</v>
      </c>
      <c r="J2071" s="22">
        <f t="shared" si="492"/>
        <v>-0.2939779064527932</v>
      </c>
      <c r="K2071" s="27">
        <f t="shared" si="493"/>
        <v>1.7628738031487404E-2</v>
      </c>
      <c r="L2071" s="5">
        <f t="shared" si="494"/>
        <v>3.8892499291640528E-2</v>
      </c>
      <c r="M2071" s="33">
        <f t="shared" si="485"/>
        <v>0.27731626333192688</v>
      </c>
      <c r="N2071" s="24">
        <f t="shared" si="495"/>
        <v>1.6176437076719967</v>
      </c>
      <c r="O2071" s="24">
        <f t="shared" si="496"/>
        <v>1.6323605604950611</v>
      </c>
      <c r="P2071" s="24">
        <f t="shared" si="497"/>
        <v>66.91064721206665</v>
      </c>
      <c r="Q2071" s="4">
        <f t="shared" si="498"/>
        <v>38.892499291640526</v>
      </c>
    </row>
    <row r="2072" spans="2:17" x14ac:dyDescent="0.2">
      <c r="B2072" s="5">
        <f t="shared" si="487"/>
        <v>0.20489999999999375</v>
      </c>
      <c r="D2072" s="25">
        <f t="shared" si="488"/>
        <v>2.768751770898684E-7</v>
      </c>
      <c r="E2072" s="18">
        <f t="shared" si="489"/>
        <v>2.6915804551404999E-5</v>
      </c>
      <c r="F2072" s="26">
        <f t="shared" si="490"/>
        <v>2.7160741250732917E-5</v>
      </c>
      <c r="G2072" s="17">
        <f t="shared" si="486"/>
        <v>-9811235.2153761256</v>
      </c>
      <c r="H2072" s="10">
        <f t="shared" si="491"/>
        <v>6690082.9026073935</v>
      </c>
      <c r="I2072" s="21">
        <f t="shared" ref="I2072:I2135" si="499">$E$9*$I$4-H2072*$I$7-$E$14*K2071</f>
        <v>-880.40524164477335</v>
      </c>
      <c r="J2072" s="22">
        <f t="shared" si="492"/>
        <v>-0.29346841388159112</v>
      </c>
      <c r="K2072" s="27">
        <f t="shared" si="493"/>
        <v>1.7599365715470685E-2</v>
      </c>
      <c r="L2072" s="5">
        <f t="shared" si="494"/>
        <v>3.8894260696827873E-2</v>
      </c>
      <c r="M2072" s="33">
        <f t="shared" ref="M2072:M2135" si="500">D2072*1000000</f>
        <v>0.27687517708986842</v>
      </c>
      <c r="N2072" s="24">
        <f t="shared" si="495"/>
        <v>1.6149482730842999</v>
      </c>
      <c r="O2072" s="24">
        <f t="shared" si="496"/>
        <v>1.6296444750439751</v>
      </c>
      <c r="P2072" s="24">
        <f t="shared" si="497"/>
        <v>66.900829026073936</v>
      </c>
      <c r="Q2072" s="4">
        <f t="shared" si="498"/>
        <v>38.894260696827871</v>
      </c>
    </row>
    <row r="2073" spans="2:17" x14ac:dyDescent="0.2">
      <c r="B2073" s="5">
        <f t="shared" si="487"/>
        <v>0.20499999999999374</v>
      </c>
      <c r="D2073" s="25">
        <f t="shared" si="488"/>
        <v>2.7643482579303293E-7</v>
      </c>
      <c r="E2073" s="18">
        <f t="shared" si="489"/>
        <v>2.6870958487227516E-5</v>
      </c>
      <c r="F2073" s="26">
        <f t="shared" si="490"/>
        <v>2.7115554293514171E-5</v>
      </c>
      <c r="G2073" s="17">
        <f t="shared" ref="G2073:G2136" si="501">$E$19/$E$11*(E2072-F2072)</f>
        <v>-9797467.9731167201</v>
      </c>
      <c r="H2073" s="10">
        <f t="shared" si="491"/>
        <v>6689102.4674479691</v>
      </c>
      <c r="I2073" s="21">
        <f t="shared" si="499"/>
        <v>-878.87892717219097</v>
      </c>
      <c r="J2073" s="22">
        <f t="shared" si="492"/>
        <v>-0.2929596423907303</v>
      </c>
      <c r="K2073" s="27">
        <f t="shared" si="493"/>
        <v>1.757004431265707E-2</v>
      </c>
      <c r="L2073" s="5">
        <f t="shared" si="494"/>
        <v>3.8896019167329279E-2</v>
      </c>
      <c r="M2073" s="33">
        <f t="shared" si="500"/>
        <v>0.27643482579303291</v>
      </c>
      <c r="N2073" s="24">
        <f t="shared" si="495"/>
        <v>1.6122575092336511</v>
      </c>
      <c r="O2073" s="24">
        <f t="shared" si="496"/>
        <v>1.6269332576108502</v>
      </c>
      <c r="P2073" s="24">
        <f t="shared" si="497"/>
        <v>66.891024674479695</v>
      </c>
      <c r="Q2073" s="4">
        <f t="shared" si="498"/>
        <v>38.896019167329278</v>
      </c>
    </row>
    <row r="2074" spans="2:17" x14ac:dyDescent="0.2">
      <c r="B2074" s="5">
        <f t="shared" si="487"/>
        <v>0.20509999999999373</v>
      </c>
      <c r="D2074" s="25">
        <f t="shared" si="488"/>
        <v>2.7599520816768115E-7</v>
      </c>
      <c r="E2074" s="18">
        <f t="shared" si="489"/>
        <v>2.6826190158042829E-5</v>
      </c>
      <c r="F2074" s="26">
        <f t="shared" si="490"/>
        <v>2.7070448289426888E-5</v>
      </c>
      <c r="G2074" s="17">
        <f t="shared" si="501"/>
        <v>-9783832.2514661998</v>
      </c>
      <c r="H2074" s="10">
        <f t="shared" si="491"/>
        <v>6688123.4024367398</v>
      </c>
      <c r="I2074" s="21">
        <f t="shared" si="499"/>
        <v>-877.35475557429709</v>
      </c>
      <c r="J2074" s="22">
        <f t="shared" si="492"/>
        <v>-0.29245158519143238</v>
      </c>
      <c r="K2074" s="27">
        <f t="shared" si="493"/>
        <v>1.7540773751277963E-2</v>
      </c>
      <c r="L2074" s="5">
        <f t="shared" si="494"/>
        <v>3.8897774708232476E-2</v>
      </c>
      <c r="M2074" s="33">
        <f t="shared" si="500"/>
        <v>0.27599520816768114</v>
      </c>
      <c r="N2074" s="24">
        <f t="shared" si="495"/>
        <v>1.6095714094825697</v>
      </c>
      <c r="O2074" s="24">
        <f t="shared" si="496"/>
        <v>1.6242268973656133</v>
      </c>
      <c r="P2074" s="24">
        <f t="shared" si="497"/>
        <v>66.881234024367402</v>
      </c>
      <c r="Q2074" s="4">
        <f t="shared" si="498"/>
        <v>38.897774708232475</v>
      </c>
    </row>
    <row r="2075" spans="2:17" x14ac:dyDescent="0.2">
      <c r="B2075" s="5">
        <f t="shared" si="487"/>
        <v>0.20519999999999372</v>
      </c>
      <c r="D2075" s="25">
        <f t="shared" si="488"/>
        <v>2.7555632294188127E-7</v>
      </c>
      <c r="E2075" s="18">
        <f t="shared" si="489"/>
        <v>2.6781499454273631E-5</v>
      </c>
      <c r="F2075" s="26">
        <f t="shared" si="490"/>
        <v>2.7025423058952453E-5</v>
      </c>
      <c r="G2075" s="17">
        <f t="shared" si="501"/>
        <v>-9770325.2553623393</v>
      </c>
      <c r="H2075" s="10">
        <f t="shared" si="491"/>
        <v>6687145.6945613986</v>
      </c>
      <c r="I2075" s="21">
        <f t="shared" si="499"/>
        <v>-875.83270691195332</v>
      </c>
      <c r="J2075" s="22">
        <f t="shared" si="492"/>
        <v>-0.29194423563731775</v>
      </c>
      <c r="K2075" s="27">
        <f t="shared" si="493"/>
        <v>1.7511553960236525E-2</v>
      </c>
      <c r="L2075" s="5">
        <f t="shared" si="494"/>
        <v>3.8899527324618051E-2</v>
      </c>
      <c r="M2075" s="33">
        <f t="shared" si="500"/>
        <v>0.27555632294188126</v>
      </c>
      <c r="N2075" s="24">
        <f t="shared" si="495"/>
        <v>1.6068899672564179</v>
      </c>
      <c r="O2075" s="24">
        <f t="shared" si="496"/>
        <v>1.6215253835371473</v>
      </c>
      <c r="P2075" s="24">
        <f t="shared" si="497"/>
        <v>66.871456945613986</v>
      </c>
      <c r="Q2075" s="4">
        <f t="shared" si="498"/>
        <v>38.899527324618049</v>
      </c>
    </row>
    <row r="2076" spans="2:17" x14ac:dyDescent="0.2">
      <c r="B2076" s="5">
        <f t="shared" si="487"/>
        <v>0.20529999999999371</v>
      </c>
      <c r="D2076" s="25">
        <f t="shared" si="488"/>
        <v>2.7511816884548708E-7</v>
      </c>
      <c r="E2076" s="18">
        <f t="shared" si="489"/>
        <v>2.6736886267368281E-5</v>
      </c>
      <c r="F2076" s="26">
        <f t="shared" si="490"/>
        <v>2.6980478423548336E-5</v>
      </c>
      <c r="G2076" s="17">
        <f t="shared" si="501"/>
        <v>-9756944.1871528942</v>
      </c>
      <c r="H2076" s="10">
        <f t="shared" si="491"/>
        <v>6686169.3310892731</v>
      </c>
      <c r="I2076" s="21">
        <f t="shared" si="499"/>
        <v>-874.3127616736391</v>
      </c>
      <c r="J2076" s="22">
        <f t="shared" si="492"/>
        <v>-0.29143758722454638</v>
      </c>
      <c r="K2076" s="27">
        <f t="shared" si="493"/>
        <v>1.7482384869093433E-2</v>
      </c>
      <c r="L2076" s="5">
        <f t="shared" si="494"/>
        <v>3.8901277021559516E-2</v>
      </c>
      <c r="M2076" s="33">
        <f t="shared" si="500"/>
        <v>0.27511816884548707</v>
      </c>
      <c r="N2076" s="24">
        <f t="shared" si="495"/>
        <v>1.6042131760420968</v>
      </c>
      <c r="O2076" s="24">
        <f t="shared" si="496"/>
        <v>1.6188287054129002</v>
      </c>
      <c r="P2076" s="24">
        <f t="shared" si="497"/>
        <v>66.861693310892733</v>
      </c>
      <c r="Q2076" s="4">
        <f t="shared" si="498"/>
        <v>38.901277021559515</v>
      </c>
    </row>
    <row r="2077" spans="2:17" x14ac:dyDescent="0.2">
      <c r="B2077" s="5">
        <f t="shared" si="487"/>
        <v>0.2053999999999937</v>
      </c>
      <c r="D2077" s="25">
        <f t="shared" si="488"/>
        <v>2.7468074461012092E-7</v>
      </c>
      <c r="E2077" s="18">
        <f t="shared" si="489"/>
        <v>2.6692350489779023E-5</v>
      </c>
      <c r="F2077" s="26">
        <f t="shared" si="490"/>
        <v>2.6935614205641949E-5</v>
      </c>
      <c r="G2077" s="17">
        <f t="shared" si="501"/>
        <v>-9743686.2472022027</v>
      </c>
      <c r="H2077" s="10">
        <f t="shared" si="491"/>
        <v>6685194.2995675551</v>
      </c>
      <c r="I2077" s="21">
        <f t="shared" si="499"/>
        <v>-872.7949007757901</v>
      </c>
      <c r="J2077" s="22">
        <f t="shared" si="492"/>
        <v>-0.29093163359193003</v>
      </c>
      <c r="K2077" s="27">
        <f t="shared" si="493"/>
        <v>1.7453266408052608E-2</v>
      </c>
      <c r="L2077" s="5">
        <f t="shared" si="494"/>
        <v>3.8903023804123374E-2</v>
      </c>
      <c r="M2077" s="33">
        <f t="shared" si="500"/>
        <v>0.27468074461012093</v>
      </c>
      <c r="N2077" s="24">
        <f t="shared" si="495"/>
        <v>1.6015410293867414</v>
      </c>
      <c r="O2077" s="24">
        <f t="shared" si="496"/>
        <v>1.6161368523385169</v>
      </c>
      <c r="P2077" s="24">
        <f t="shared" si="497"/>
        <v>66.851942995675557</v>
      </c>
      <c r="Q2077" s="4">
        <f t="shared" si="498"/>
        <v>38.903023804123372</v>
      </c>
    </row>
    <row r="2078" spans="2:17" x14ac:dyDescent="0.2">
      <c r="B2078" s="5">
        <f t="shared" si="487"/>
        <v>0.20549999999999369</v>
      </c>
      <c r="D2078" s="25">
        <f t="shared" si="488"/>
        <v>2.7424404896915685E-7</v>
      </c>
      <c r="E2078" s="18">
        <f t="shared" si="489"/>
        <v>2.6647892014940232E-5</v>
      </c>
      <c r="F2078" s="26">
        <f t="shared" si="490"/>
        <v>2.6890830228624386E-5</v>
      </c>
      <c r="G2078" s="17">
        <f t="shared" si="501"/>
        <v>-9730548.6345170513</v>
      </c>
      <c r="H2078" s="10">
        <f t="shared" si="491"/>
        <v>6684220.5878234692</v>
      </c>
      <c r="I2078" s="21">
        <f t="shared" si="499"/>
        <v>-871.27910556304971</v>
      </c>
      <c r="J2078" s="22">
        <f t="shared" si="492"/>
        <v>-0.29042636852101655</v>
      </c>
      <c r="K2078" s="27">
        <f t="shared" si="493"/>
        <v>1.7424198507946961E-2</v>
      </c>
      <c r="L2078" s="5">
        <f t="shared" si="494"/>
        <v>3.8904767677369174E-2</v>
      </c>
      <c r="M2078" s="33">
        <f t="shared" si="500"/>
        <v>0.27424404896915683</v>
      </c>
      <c r="N2078" s="24">
        <f t="shared" si="495"/>
        <v>1.598873520896414</v>
      </c>
      <c r="O2078" s="24">
        <f t="shared" si="496"/>
        <v>1.6134498137174631</v>
      </c>
      <c r="P2078" s="24">
        <f t="shared" si="497"/>
        <v>66.842205878234694</v>
      </c>
      <c r="Q2078" s="4">
        <f t="shared" si="498"/>
        <v>38.904767677369172</v>
      </c>
    </row>
    <row r="2079" spans="2:17" x14ac:dyDescent="0.2">
      <c r="B2079" s="5">
        <f t="shared" si="487"/>
        <v>0.20559999999999368</v>
      </c>
      <c r="D2079" s="25">
        <f t="shared" si="488"/>
        <v>2.7380808065770701E-7</v>
      </c>
      <c r="E2079" s="18">
        <f t="shared" si="489"/>
        <v>2.6603510737246619E-5</v>
      </c>
      <c r="F2079" s="26">
        <f t="shared" si="490"/>
        <v>2.6846126316844422E-5</v>
      </c>
      <c r="G2079" s="17">
        <f t="shared" si="501"/>
        <v>-9717528.5473661553</v>
      </c>
      <c r="H2079" s="10">
        <f t="shared" si="491"/>
        <v>6683248.1839643754</v>
      </c>
      <c r="I2079" s="21">
        <f t="shared" si="499"/>
        <v>-869.76535780839811</v>
      </c>
      <c r="J2079" s="22">
        <f t="shared" si="492"/>
        <v>-0.28992178593613271</v>
      </c>
      <c r="K2079" s="27">
        <f t="shared" si="493"/>
        <v>1.7395181100224102E-2</v>
      </c>
      <c r="L2079" s="5">
        <f t="shared" si="494"/>
        <v>3.8906508646349584E-2</v>
      </c>
      <c r="M2079" s="33">
        <f t="shared" si="500"/>
        <v>0.27380808065770701</v>
      </c>
      <c r="N2079" s="24">
        <f t="shared" si="495"/>
        <v>1.5962106442347972</v>
      </c>
      <c r="O2079" s="24">
        <f t="shared" si="496"/>
        <v>1.6107675790106653</v>
      </c>
      <c r="P2079" s="24">
        <f t="shared" si="497"/>
        <v>66.832481839643762</v>
      </c>
      <c r="Q2079" s="4">
        <f t="shared" si="498"/>
        <v>38.906508646349586</v>
      </c>
    </row>
    <row r="2080" spans="2:17" x14ac:dyDescent="0.2">
      <c r="B2080" s="5">
        <f t="shared" si="487"/>
        <v>0.20569999999999367</v>
      </c>
      <c r="D2080" s="25">
        <f t="shared" si="488"/>
        <v>2.7337283841260472E-7</v>
      </c>
      <c r="E2080" s="18">
        <f t="shared" si="489"/>
        <v>2.6559206552031441E-5</v>
      </c>
      <c r="F2080" s="26">
        <f t="shared" si="490"/>
        <v>2.680150229560203E-5</v>
      </c>
      <c r="G2080" s="17">
        <f t="shared" si="501"/>
        <v>-9704623.1839121077</v>
      </c>
      <c r="H2080" s="10">
        <f t="shared" si="491"/>
        <v>6682277.0763778118</v>
      </c>
      <c r="I2080" s="21">
        <f t="shared" si="499"/>
        <v>-868.2536397132169</v>
      </c>
      <c r="J2080" s="22">
        <f t="shared" si="492"/>
        <v>-0.28941787990440565</v>
      </c>
      <c r="K2080" s="27">
        <f t="shared" si="493"/>
        <v>1.7366214116932076E-2</v>
      </c>
      <c r="L2080" s="5">
        <f t="shared" si="494"/>
        <v>3.8908246716110442E-2</v>
      </c>
      <c r="M2080" s="33">
        <f t="shared" si="500"/>
        <v>0.27337283841260474</v>
      </c>
      <c r="N2080" s="24">
        <f t="shared" si="495"/>
        <v>1.5935523931218865</v>
      </c>
      <c r="O2080" s="24">
        <f t="shared" si="496"/>
        <v>1.6080901377361219</v>
      </c>
      <c r="P2080" s="24">
        <f t="shared" si="497"/>
        <v>66.822770763778124</v>
      </c>
      <c r="Q2080" s="4">
        <f t="shared" si="498"/>
        <v>38.90824671611044</v>
      </c>
    </row>
    <row r="2081" spans="2:17" x14ac:dyDescent="0.2">
      <c r="B2081" s="5">
        <f t="shared" si="487"/>
        <v>0.20579999999999365</v>
      </c>
      <c r="D2081" s="25">
        <f t="shared" si="488"/>
        <v>2.7293832097238922E-7</v>
      </c>
      <c r="E2081" s="18">
        <f t="shared" si="489"/>
        <v>2.6514979355544694E-5</v>
      </c>
      <c r="F2081" s="26">
        <f t="shared" si="490"/>
        <v>2.675695799114199E-5</v>
      </c>
      <c r="G2081" s="17">
        <f t="shared" si="501"/>
        <v>-9691829.7428235617</v>
      </c>
      <c r="H2081" s="10">
        <f t="shared" si="491"/>
        <v>6681307.2537314752</v>
      </c>
      <c r="I2081" s="21">
        <f t="shared" si="499"/>
        <v>-866.74393390723026</v>
      </c>
      <c r="J2081" s="22">
        <f t="shared" si="492"/>
        <v>-0.2889146446357434</v>
      </c>
      <c r="K2081" s="27">
        <f t="shared" si="493"/>
        <v>1.7337297490705068E-2</v>
      </c>
      <c r="L2081" s="5">
        <f t="shared" si="494"/>
        <v>3.8909981891690822E-2</v>
      </c>
      <c r="M2081" s="33">
        <f t="shared" si="500"/>
        <v>0.27293832097238924</v>
      </c>
      <c r="N2081" s="24">
        <f t="shared" si="495"/>
        <v>1.5908987613326817</v>
      </c>
      <c r="O2081" s="24">
        <f t="shared" si="496"/>
        <v>1.6054174794685194</v>
      </c>
      <c r="P2081" s="24">
        <f t="shared" si="497"/>
        <v>66.813072537314753</v>
      </c>
      <c r="Q2081" s="4">
        <f t="shared" si="498"/>
        <v>38.909981891690819</v>
      </c>
    </row>
    <row r="2082" spans="2:17" x14ac:dyDescent="0.2">
      <c r="B2082" s="5">
        <f t="shared" si="487"/>
        <v>0.20589999999999364</v>
      </c>
      <c r="D2082" s="25">
        <f t="shared" si="488"/>
        <v>2.7250452707729551E-7</v>
      </c>
      <c r="E2082" s="18">
        <f t="shared" si="489"/>
        <v>2.647082904493131E-5</v>
      </c>
      <c r="F2082" s="26">
        <f t="shared" si="490"/>
        <v>2.6712493230647874E-5</v>
      </c>
      <c r="G2082" s="17">
        <f t="shared" si="501"/>
        <v>-9679145.4238918554</v>
      </c>
      <c r="H2082" s="10">
        <f t="shared" si="491"/>
        <v>6680338.7049731398</v>
      </c>
      <c r="I2082" s="21">
        <f t="shared" si="499"/>
        <v>-865.23622344838247</v>
      </c>
      <c r="J2082" s="22">
        <f t="shared" si="492"/>
        <v>-0.28841207448279416</v>
      </c>
      <c r="K2082" s="27">
        <f t="shared" si="493"/>
        <v>1.7308431154749143E-2</v>
      </c>
      <c r="L2082" s="5">
        <f t="shared" si="494"/>
        <v>3.8911714178123093E-2</v>
      </c>
      <c r="M2082" s="33">
        <f t="shared" si="500"/>
        <v>0.2725045270772955</v>
      </c>
      <c r="N2082" s="24">
        <f t="shared" si="495"/>
        <v>1.5882497426958786</v>
      </c>
      <c r="O2082" s="24">
        <f t="shared" si="496"/>
        <v>1.6027495938388725</v>
      </c>
      <c r="P2082" s="24">
        <f t="shared" si="497"/>
        <v>66.803387049731398</v>
      </c>
      <c r="Q2082" s="4">
        <f t="shared" si="498"/>
        <v>38.911714178123091</v>
      </c>
    </row>
    <row r="2083" spans="2:17" x14ac:dyDescent="0.2">
      <c r="B2083" s="5">
        <f t="shared" si="487"/>
        <v>0.20599999999999363</v>
      </c>
      <c r="D2083" s="25">
        <f t="shared" si="488"/>
        <v>2.7207145546922725E-7</v>
      </c>
      <c r="E2083" s="18">
        <f t="shared" si="489"/>
        <v>2.6426755518209366E-5</v>
      </c>
      <c r="F2083" s="26">
        <f t="shared" si="490"/>
        <v>2.6668107842234294E-5</v>
      </c>
      <c r="G2083" s="17">
        <f t="shared" si="501"/>
        <v>-9666567.4286625683</v>
      </c>
      <c r="H2083" s="10">
        <f t="shared" si="491"/>
        <v>6679371.4193305122</v>
      </c>
      <c r="I2083" s="21">
        <f t="shared" si="499"/>
        <v>-863.73049182258819</v>
      </c>
      <c r="J2083" s="22">
        <f t="shared" si="492"/>
        <v>-0.28791016394086272</v>
      </c>
      <c r="K2083" s="27">
        <f t="shared" si="493"/>
        <v>1.7279615042827962E-2</v>
      </c>
      <c r="L2083" s="5">
        <f t="shared" si="494"/>
        <v>3.8913443580432971E-2</v>
      </c>
      <c r="M2083" s="33">
        <f t="shared" si="500"/>
        <v>0.27207145546922723</v>
      </c>
      <c r="N2083" s="24">
        <f t="shared" si="495"/>
        <v>1.585605331092562</v>
      </c>
      <c r="O2083" s="24">
        <f t="shared" si="496"/>
        <v>1.6000864705340576</v>
      </c>
      <c r="P2083" s="24">
        <f t="shared" si="497"/>
        <v>66.793714193305121</v>
      </c>
      <c r="Q2083" s="4">
        <f t="shared" si="498"/>
        <v>38.913443580432968</v>
      </c>
    </row>
    <row r="2084" spans="2:17" x14ac:dyDescent="0.2">
      <c r="B2084" s="5">
        <f t="shared" si="487"/>
        <v>0.20609999999999362</v>
      </c>
      <c r="D2084" s="25">
        <f t="shared" si="488"/>
        <v>2.7163910489175845E-7</v>
      </c>
      <c r="E2084" s="18">
        <f t="shared" si="489"/>
        <v>2.6382758674248295E-5</v>
      </c>
      <c r="F2084" s="26">
        <f t="shared" si="490"/>
        <v>2.662380165494185E-5</v>
      </c>
      <c r="G2084" s="17">
        <f t="shared" si="501"/>
        <v>-9654092.9609971344</v>
      </c>
      <c r="H2084" s="10">
        <f t="shared" si="491"/>
        <v>6678405.3863110291</v>
      </c>
      <c r="I2084" s="21">
        <f t="shared" si="499"/>
        <v>-862.22672294342044</v>
      </c>
      <c r="J2084" s="22">
        <f t="shared" si="492"/>
        <v>-0.2874089076478068</v>
      </c>
      <c r="K2084" s="27">
        <f t="shared" si="493"/>
        <v>1.7250849089248527E-2</v>
      </c>
      <c r="L2084" s="5">
        <f t="shared" si="494"/>
        <v>3.8915170103639575E-2</v>
      </c>
      <c r="M2084" s="33">
        <f t="shared" si="500"/>
        <v>0.27163910489175846</v>
      </c>
      <c r="N2084" s="24">
        <f t="shared" si="495"/>
        <v>1.5829655204548978</v>
      </c>
      <c r="O2084" s="24">
        <f t="shared" si="496"/>
        <v>1.5974280992965111</v>
      </c>
      <c r="P2084" s="24">
        <f t="shared" si="497"/>
        <v>66.784053863110302</v>
      </c>
      <c r="Q2084" s="4">
        <f t="shared" si="498"/>
        <v>38.915170103639575</v>
      </c>
    </row>
    <row r="2085" spans="2:17" x14ac:dyDescent="0.2">
      <c r="B2085" s="5">
        <f t="shared" si="487"/>
        <v>0.20619999999999361</v>
      </c>
      <c r="D2085" s="25">
        <f t="shared" si="488"/>
        <v>2.7120747409010636E-7</v>
      </c>
      <c r="E2085" s="18">
        <f t="shared" si="489"/>
        <v>2.633883841274711E-5</v>
      </c>
      <c r="F2085" s="26">
        <f t="shared" si="490"/>
        <v>2.6579574498729165E-5</v>
      </c>
      <c r="G2085" s="17">
        <f t="shared" si="501"/>
        <v>-9641719.2277422082</v>
      </c>
      <c r="H2085" s="10">
        <f t="shared" si="491"/>
        <v>6677440.595701592</v>
      </c>
      <c r="I2085" s="21">
        <f t="shared" si="499"/>
        <v>-860.72490115168307</v>
      </c>
      <c r="J2085" s="22">
        <f t="shared" si="492"/>
        <v>-0.28690830038389437</v>
      </c>
      <c r="K2085" s="27">
        <f t="shared" si="493"/>
        <v>1.7222133228846942E-2</v>
      </c>
      <c r="L2085" s="5">
        <f t="shared" si="494"/>
        <v>3.8916893752755477E-2</v>
      </c>
      <c r="M2085" s="33">
        <f t="shared" si="500"/>
        <v>0.27120747409010637</v>
      </c>
      <c r="N2085" s="24">
        <f t="shared" si="495"/>
        <v>1.5803303047648267</v>
      </c>
      <c r="O2085" s="24">
        <f t="shared" si="496"/>
        <v>1.5947744699237498</v>
      </c>
      <c r="P2085" s="24">
        <f t="shared" si="497"/>
        <v>66.774405957015929</v>
      </c>
      <c r="Q2085" s="4">
        <f t="shared" si="498"/>
        <v>38.916893752755477</v>
      </c>
    </row>
    <row r="2086" spans="2:17" x14ac:dyDescent="0.2">
      <c r="B2086" s="5">
        <f t="shared" si="487"/>
        <v>0.2062999999999936</v>
      </c>
      <c r="D2086" s="25">
        <f t="shared" si="488"/>
        <v>2.7077656181113147E-7</v>
      </c>
      <c r="E2086" s="18">
        <f t="shared" si="489"/>
        <v>2.6294994634212651E-5</v>
      </c>
      <c r="F2086" s="26">
        <f t="shared" si="490"/>
        <v>2.653542620446748E-5</v>
      </c>
      <c r="G2086" s="17">
        <f t="shared" si="501"/>
        <v>-9629443.4392821863</v>
      </c>
      <c r="H2086" s="10">
        <f t="shared" si="491"/>
        <v>6676477.0375682404</v>
      </c>
      <c r="I2086" s="21">
        <f t="shared" si="499"/>
        <v>-859.22501121490188</v>
      </c>
      <c r="J2086" s="22">
        <f t="shared" si="492"/>
        <v>-0.28640833707163393</v>
      </c>
      <c r="K2086" s="27">
        <f t="shared" si="493"/>
        <v>1.7193467396974166E-2</v>
      </c>
      <c r="L2086" s="5">
        <f t="shared" si="494"/>
        <v>3.891861453278677E-2</v>
      </c>
      <c r="M2086" s="33">
        <f t="shared" si="500"/>
        <v>0.27077656181113147</v>
      </c>
      <c r="N2086" s="24">
        <f t="shared" si="495"/>
        <v>1.577699678052759</v>
      </c>
      <c r="O2086" s="24">
        <f t="shared" si="496"/>
        <v>1.5921255722680487</v>
      </c>
      <c r="P2086" s="24">
        <f t="shared" si="497"/>
        <v>66.764770375682403</v>
      </c>
      <c r="Q2086" s="4">
        <f t="shared" si="498"/>
        <v>38.918614532786769</v>
      </c>
    </row>
    <row r="2087" spans="2:17" x14ac:dyDescent="0.2">
      <c r="B2087" s="5">
        <f t="shared" si="487"/>
        <v>0.20639999999999359</v>
      </c>
      <c r="D2087" s="25">
        <f t="shared" si="488"/>
        <v>2.7034636680330872E-7</v>
      </c>
      <c r="E2087" s="18">
        <f t="shared" si="489"/>
        <v>2.6251227239937862E-5</v>
      </c>
      <c r="F2087" s="26">
        <f t="shared" si="490"/>
        <v>2.6491356603932341E-5</v>
      </c>
      <c r="G2087" s="17">
        <f t="shared" si="501"/>
        <v>-9617262.8101931363</v>
      </c>
      <c r="H2087" s="10">
        <f t="shared" si="491"/>
        <v>6675514.7022557668</v>
      </c>
      <c r="I2087" s="21">
        <f t="shared" si="499"/>
        <v>-857.72703832672289</v>
      </c>
      <c r="J2087" s="22">
        <f t="shared" si="492"/>
        <v>-0.28590901277557429</v>
      </c>
      <c r="K2087" s="27">
        <f t="shared" si="493"/>
        <v>1.7164851529481804E-2</v>
      </c>
      <c r="L2087" s="5">
        <f t="shared" si="494"/>
        <v>3.8920332448733094E-2</v>
      </c>
      <c r="M2087" s="33">
        <f t="shared" si="500"/>
        <v>0.2703463668033087</v>
      </c>
      <c r="N2087" s="24">
        <f t="shared" si="495"/>
        <v>1.5750736343962717</v>
      </c>
      <c r="O2087" s="24">
        <f t="shared" si="496"/>
        <v>1.5894813962359404</v>
      </c>
      <c r="P2087" s="24">
        <f t="shared" si="497"/>
        <v>66.755147022557679</v>
      </c>
      <c r="Q2087" s="4">
        <f t="shared" si="498"/>
        <v>38.920332448733092</v>
      </c>
    </row>
    <row r="2088" spans="2:17" x14ac:dyDescent="0.2">
      <c r="B2088" s="5">
        <f t="shared" si="487"/>
        <v>0.20649999999999358</v>
      </c>
      <c r="D2088" s="25">
        <f t="shared" si="488"/>
        <v>2.6991688781672749E-7</v>
      </c>
      <c r="E2088" s="18">
        <f t="shared" si="489"/>
        <v>2.6207536131980074E-5</v>
      </c>
      <c r="F2088" s="26">
        <f t="shared" si="490"/>
        <v>2.6447365529798019E-5</v>
      </c>
      <c r="G2088" s="17">
        <f t="shared" si="501"/>
        <v>-9605174.5597791895</v>
      </c>
      <c r="H2088" s="10">
        <f t="shared" si="491"/>
        <v>6674553.5803872682</v>
      </c>
      <c r="I2088" s="21">
        <f t="shared" si="499"/>
        <v>-856.23096810620871</v>
      </c>
      <c r="J2088" s="22">
        <f t="shared" si="492"/>
        <v>-0.28541032270206956</v>
      </c>
      <c r="K2088" s="27">
        <f t="shared" si="493"/>
        <v>1.7136285562707923E-2</v>
      </c>
      <c r="L2088" s="5">
        <f t="shared" si="494"/>
        <v>3.8922047505587705E-2</v>
      </c>
      <c r="M2088" s="33">
        <f t="shared" si="500"/>
        <v>0.26991688781672751</v>
      </c>
      <c r="N2088" s="24">
        <f t="shared" si="495"/>
        <v>1.5724521679188044</v>
      </c>
      <c r="O2088" s="24">
        <f t="shared" si="496"/>
        <v>1.586841931787881</v>
      </c>
      <c r="P2088" s="24">
        <f t="shared" si="497"/>
        <v>66.745535803872684</v>
      </c>
      <c r="Q2088" s="4">
        <f t="shared" si="498"/>
        <v>38.922047505587706</v>
      </c>
    </row>
    <row r="2089" spans="2:17" x14ac:dyDescent="0.2">
      <c r="B2089" s="5">
        <f t="shared" si="487"/>
        <v>0.20659999999999357</v>
      </c>
      <c r="D2089" s="25">
        <f t="shared" si="488"/>
        <v>2.6948812360307468E-7</v>
      </c>
      <c r="E2089" s="18">
        <f t="shared" si="489"/>
        <v>2.6163921213139347E-5</v>
      </c>
      <c r="F2089" s="26">
        <f t="shared" si="490"/>
        <v>2.6403452815630154E-5</v>
      </c>
      <c r="G2089" s="17">
        <f t="shared" si="501"/>
        <v>-9593175.9127177838</v>
      </c>
      <c r="H2089" s="10">
        <f t="shared" si="491"/>
        <v>6673593.6628636429</v>
      </c>
      <c r="I2089" s="21">
        <f t="shared" si="499"/>
        <v>-854.73678659706036</v>
      </c>
      <c r="J2089" s="22">
        <f t="shared" si="492"/>
        <v>-0.28491226219902011</v>
      </c>
      <c r="K2089" s="27">
        <f t="shared" si="493"/>
        <v>1.7107769433462868E-2</v>
      </c>
      <c r="L2089" s="5">
        <f t="shared" si="494"/>
        <v>3.8923759708337516E-2</v>
      </c>
      <c r="M2089" s="33">
        <f t="shared" si="500"/>
        <v>0.26948812360307467</v>
      </c>
      <c r="N2089" s="24">
        <f t="shared" si="495"/>
        <v>1.5698352727883609</v>
      </c>
      <c r="O2089" s="24">
        <f t="shared" si="496"/>
        <v>1.5842071689378092</v>
      </c>
      <c r="P2089" s="24">
        <f t="shared" si="497"/>
        <v>66.735936628636438</v>
      </c>
      <c r="Q2089" s="4">
        <f t="shared" si="498"/>
        <v>38.923759708337514</v>
      </c>
    </row>
    <row r="2090" spans="2:17" x14ac:dyDescent="0.2">
      <c r="B2090" s="5">
        <f t="shared" si="487"/>
        <v>0.20669999999999356</v>
      </c>
      <c r="D2090" s="25">
        <f t="shared" si="488"/>
        <v>2.6906007291562112E-7</v>
      </c>
      <c r="E2090" s="18">
        <f t="shared" si="489"/>
        <v>2.612038238693684E-5</v>
      </c>
      <c r="F2090" s="26">
        <f t="shared" si="490"/>
        <v>2.6359618295878675E-5</v>
      </c>
      <c r="G2090" s="17">
        <f t="shared" si="501"/>
        <v>-9581264.0996322613</v>
      </c>
      <c r="H2090" s="10">
        <f t="shared" si="491"/>
        <v>6672634.9408630254</v>
      </c>
      <c r="I2090" s="21">
        <f t="shared" si="499"/>
        <v>-853.2444802667444</v>
      </c>
      <c r="J2090" s="22">
        <f t="shared" si="492"/>
        <v>-0.28441482675558144</v>
      </c>
      <c r="K2090" s="27">
        <f t="shared" si="493"/>
        <v>1.7079303079015139E-2</v>
      </c>
      <c r="L2090" s="5">
        <f t="shared" si="494"/>
        <v>3.892546906196314E-2</v>
      </c>
      <c r="M2090" s="33">
        <f t="shared" si="500"/>
        <v>0.26906007291562112</v>
      </c>
      <c r="N2090" s="24">
        <f t="shared" si="495"/>
        <v>1.5672229432162104</v>
      </c>
      <c r="O2090" s="24">
        <f t="shared" si="496"/>
        <v>1.5815770977527204</v>
      </c>
      <c r="P2090" s="24">
        <f t="shared" si="497"/>
        <v>66.726349408630256</v>
      </c>
      <c r="Q2090" s="4">
        <f t="shared" si="498"/>
        <v>38.925469061963142</v>
      </c>
    </row>
    <row r="2091" spans="2:17" x14ac:dyDescent="0.2">
      <c r="B2091" s="5">
        <f t="shared" si="487"/>
        <v>0.20679999999999354</v>
      </c>
      <c r="D2091" s="25">
        <f t="shared" si="488"/>
        <v>2.6863273450921483E-7</v>
      </c>
      <c r="E2091" s="18">
        <f t="shared" si="489"/>
        <v>2.607691955759321E-5</v>
      </c>
      <c r="F2091" s="26">
        <f t="shared" si="490"/>
        <v>2.6315861805871269E-5</v>
      </c>
      <c r="G2091" s="17">
        <f t="shared" si="501"/>
        <v>-9569436.3576733992</v>
      </c>
      <c r="H2091" s="10">
        <f t="shared" si="491"/>
        <v>6671677.4058401603</v>
      </c>
      <c r="I2091" s="21">
        <f t="shared" si="499"/>
        <v>-851.75403600550965</v>
      </c>
      <c r="J2091" s="22">
        <f t="shared" si="492"/>
        <v>-0.28391801200183653</v>
      </c>
      <c r="K2091" s="27">
        <f t="shared" si="493"/>
        <v>1.7050886437077268E-2</v>
      </c>
      <c r="L2091" s="5">
        <f t="shared" si="494"/>
        <v>3.8927175571438946E-2</v>
      </c>
      <c r="M2091" s="33">
        <f t="shared" si="500"/>
        <v>0.26863273450921482</v>
      </c>
      <c r="N2091" s="24">
        <f t="shared" si="495"/>
        <v>1.5646151734555926</v>
      </c>
      <c r="O2091" s="24">
        <f t="shared" si="496"/>
        <v>1.5789517083522762</v>
      </c>
      <c r="P2091" s="24">
        <f t="shared" si="497"/>
        <v>66.716774058401612</v>
      </c>
      <c r="Q2091" s="4">
        <f t="shared" si="498"/>
        <v>38.927175571438944</v>
      </c>
    </row>
    <row r="2092" spans="2:17" x14ac:dyDescent="0.2">
      <c r="B2092" s="5">
        <f t="shared" si="487"/>
        <v>0.20689999999999353</v>
      </c>
      <c r="D2092" s="25">
        <f t="shared" si="488"/>
        <v>2.6820610714026405E-7</v>
      </c>
      <c r="E2092" s="18">
        <f t="shared" si="489"/>
        <v>2.6033532630007079E-5</v>
      </c>
      <c r="F2092" s="26">
        <f t="shared" si="490"/>
        <v>2.6272183181805789E-5</v>
      </c>
      <c r="G2092" s="17">
        <f t="shared" si="501"/>
        <v>-9557689.9311223682</v>
      </c>
      <c r="H2092" s="10">
        <f t="shared" si="491"/>
        <v>6670721.049525721</v>
      </c>
      <c r="I2092" s="21">
        <f t="shared" si="499"/>
        <v>-850.26544112534657</v>
      </c>
      <c r="J2092" s="22">
        <f t="shared" si="492"/>
        <v>-0.28342181370844888</v>
      </c>
      <c r="K2092" s="27">
        <f t="shared" si="493"/>
        <v>1.7022519445791754E-2</v>
      </c>
      <c r="L2092" s="5">
        <f t="shared" si="494"/>
        <v>3.8928879241733091E-2</v>
      </c>
      <c r="M2092" s="33">
        <f t="shared" si="500"/>
        <v>0.26820610714026405</v>
      </c>
      <c r="N2092" s="24">
        <f t="shared" si="495"/>
        <v>1.5620119578004248</v>
      </c>
      <c r="O2092" s="24">
        <f t="shared" si="496"/>
        <v>1.5763309909083474</v>
      </c>
      <c r="P2092" s="24">
        <f t="shared" si="497"/>
        <v>66.707210495257215</v>
      </c>
      <c r="Q2092" s="4">
        <f t="shared" si="498"/>
        <v>38.928879241733092</v>
      </c>
    </row>
    <row r="2093" spans="2:17" x14ac:dyDescent="0.2">
      <c r="B2093" s="5">
        <f t="shared" si="487"/>
        <v>0.20699999999999352</v>
      </c>
      <c r="D2093" s="25">
        <f t="shared" si="488"/>
        <v>2.6778018956672712E-7</v>
      </c>
      <c r="E2093" s="18">
        <f t="shared" si="489"/>
        <v>2.599022150973355E-5</v>
      </c>
      <c r="F2093" s="26">
        <f t="shared" si="490"/>
        <v>2.6228582260743246E-5</v>
      </c>
      <c r="G2093" s="17">
        <f t="shared" si="501"/>
        <v>-9546022.0719484147</v>
      </c>
      <c r="H2093" s="10">
        <f t="shared" si="491"/>
        <v>6669765.8639255678</v>
      </c>
      <c r="I2093" s="21">
        <f t="shared" si="499"/>
        <v>-848.77868335883352</v>
      </c>
      <c r="J2093" s="22">
        <f t="shared" si="492"/>
        <v>-0.28292622778627785</v>
      </c>
      <c r="K2093" s="27">
        <f t="shared" si="493"/>
        <v>1.6994202043717016E-2</v>
      </c>
      <c r="L2093" s="5">
        <f t="shared" si="494"/>
        <v>3.8930580077807565E-2</v>
      </c>
      <c r="M2093" s="33">
        <f t="shared" si="500"/>
        <v>0.26778018956672711</v>
      </c>
      <c r="N2093" s="24">
        <f t="shared" si="495"/>
        <v>1.559413290584013</v>
      </c>
      <c r="O2093" s="24">
        <f t="shared" si="496"/>
        <v>1.5737149356445947</v>
      </c>
      <c r="P2093" s="24">
        <f t="shared" si="497"/>
        <v>66.697658639255678</v>
      </c>
      <c r="Q2093" s="4">
        <f t="shared" si="498"/>
        <v>38.930580077807562</v>
      </c>
    </row>
    <row r="2094" spans="2:17" x14ac:dyDescent="0.2">
      <c r="B2094" s="5">
        <f t="shared" si="487"/>
        <v>0.20709999999999351</v>
      </c>
      <c r="D2094" s="25">
        <f t="shared" si="488"/>
        <v>2.6735498054810902E-7</v>
      </c>
      <c r="E2094" s="18">
        <f t="shared" si="489"/>
        <v>2.5946986102962753E-5</v>
      </c>
      <c r="F2094" s="26">
        <f t="shared" si="490"/>
        <v>2.6185058880601354E-5</v>
      </c>
      <c r="G2094" s="17">
        <f t="shared" si="501"/>
        <v>-9534430.0403878279</v>
      </c>
      <c r="H2094" s="10">
        <f t="shared" si="491"/>
        <v>6668811.8413199512</v>
      </c>
      <c r="I2094" s="21">
        <f t="shared" si="499"/>
        <v>-847.2937508579048</v>
      </c>
      <c r="J2094" s="22">
        <f t="shared" si="492"/>
        <v>-0.28243125028596827</v>
      </c>
      <c r="K2094" s="27">
        <f t="shared" si="493"/>
        <v>1.6965934169813405E-2</v>
      </c>
      <c r="L2094" s="5">
        <f t="shared" si="494"/>
        <v>3.8932278084618244E-2</v>
      </c>
      <c r="M2094" s="33">
        <f t="shared" si="500"/>
        <v>0.26735498054810902</v>
      </c>
      <c r="N2094" s="24">
        <f t="shared" si="495"/>
        <v>1.5568191661777651</v>
      </c>
      <c r="O2094" s="24">
        <f t="shared" si="496"/>
        <v>1.5711035328360812</v>
      </c>
      <c r="P2094" s="24">
        <f t="shared" si="497"/>
        <v>66.688118413199518</v>
      </c>
      <c r="Q2094" s="4">
        <f t="shared" si="498"/>
        <v>38.932278084618247</v>
      </c>
    </row>
    <row r="2095" spans="2:17" x14ac:dyDescent="0.2">
      <c r="B2095" s="5">
        <f t="shared" si="487"/>
        <v>0.2071999999999935</v>
      </c>
      <c r="D2095" s="25">
        <f t="shared" si="488"/>
        <v>2.6693047884543942E-7</v>
      </c>
      <c r="E2095" s="18">
        <f t="shared" si="489"/>
        <v>2.5903826316498491E-5</v>
      </c>
      <c r="F2095" s="26">
        <f t="shared" si="490"/>
        <v>2.6141612880146206E-5</v>
      </c>
      <c r="G2095" s="17">
        <f t="shared" si="501"/>
        <v>-9522911.1055440456</v>
      </c>
      <c r="H2095" s="10">
        <f t="shared" si="491"/>
        <v>6667858.9742626548</v>
      </c>
      <c r="I2095" s="21">
        <f t="shared" si="499"/>
        <v>-845.81063219253519</v>
      </c>
      <c r="J2095" s="22">
        <f t="shared" si="492"/>
        <v>-0.28193687739751172</v>
      </c>
      <c r="K2095" s="27">
        <f t="shared" si="493"/>
        <v>1.6937715763429232E-2</v>
      </c>
      <c r="L2095" s="5">
        <f t="shared" si="494"/>
        <v>3.8933973267114903E-2</v>
      </c>
      <c r="M2095" s="33">
        <f t="shared" si="500"/>
        <v>0.26693047884543941</v>
      </c>
      <c r="N2095" s="24">
        <f t="shared" si="495"/>
        <v>1.5542295789899094</v>
      </c>
      <c r="O2095" s="24">
        <f t="shared" si="496"/>
        <v>1.5684967728087724</v>
      </c>
      <c r="P2095" s="24">
        <f t="shared" si="497"/>
        <v>66.678589742626556</v>
      </c>
      <c r="Q2095" s="4">
        <f t="shared" si="498"/>
        <v>38.933973267114901</v>
      </c>
    </row>
    <row r="2096" spans="2:17" x14ac:dyDescent="0.2">
      <c r="B2096" s="5">
        <f t="shared" si="487"/>
        <v>0.20729999999999349</v>
      </c>
      <c r="D2096" s="25">
        <f t="shared" si="488"/>
        <v>2.6650668322127434E-7</v>
      </c>
      <c r="E2096" s="18">
        <f t="shared" si="489"/>
        <v>2.5860742057736923E-5</v>
      </c>
      <c r="F2096" s="26">
        <f t="shared" si="490"/>
        <v>2.6098244098986178E-5</v>
      </c>
      <c r="G2096" s="17">
        <f t="shared" si="501"/>
        <v>-9511462.5459086094</v>
      </c>
      <c r="H2096" s="10">
        <f t="shared" si="491"/>
        <v>6666907.2555800825</v>
      </c>
      <c r="I2096" s="21">
        <f t="shared" si="499"/>
        <v>-844.3293163493247</v>
      </c>
      <c r="J2096" s="22">
        <f t="shared" si="492"/>
        <v>-0.28144310544977491</v>
      </c>
      <c r="K2096" s="27">
        <f t="shared" si="493"/>
        <v>1.6909546764286867E-2</v>
      </c>
      <c r="L2096" s="5">
        <f t="shared" si="494"/>
        <v>3.8935665630241291E-2</v>
      </c>
      <c r="M2096" s="33">
        <f t="shared" si="500"/>
        <v>0.26650668322127435</v>
      </c>
      <c r="N2096" s="24">
        <f t="shared" si="495"/>
        <v>1.5516445234642153</v>
      </c>
      <c r="O2096" s="24">
        <f t="shared" si="496"/>
        <v>1.5658946459391707</v>
      </c>
      <c r="P2096" s="24">
        <f t="shared" si="497"/>
        <v>66.669072555800824</v>
      </c>
      <c r="Q2096" s="4">
        <f t="shared" si="498"/>
        <v>38.935665630241289</v>
      </c>
    </row>
    <row r="2097" spans="2:17" x14ac:dyDescent="0.2">
      <c r="B2097" s="5">
        <f t="shared" si="487"/>
        <v>0.20739999999999348</v>
      </c>
      <c r="D2097" s="25">
        <f t="shared" si="488"/>
        <v>2.6608359243967751E-7</v>
      </c>
      <c r="E2097" s="18">
        <f t="shared" si="489"/>
        <v>2.5817733234645313E-5</v>
      </c>
      <c r="F2097" s="26">
        <f t="shared" si="490"/>
        <v>2.6054952377563773E-5</v>
      </c>
      <c r="G2097" s="17">
        <f t="shared" si="501"/>
        <v>-9500081.6499702185</v>
      </c>
      <c r="H2097" s="10">
        <f t="shared" si="491"/>
        <v>6665956.6783702886</v>
      </c>
      <c r="I2097" s="21">
        <f t="shared" si="499"/>
        <v>-842.84979273000818</v>
      </c>
      <c r="J2097" s="22">
        <f t="shared" si="492"/>
        <v>-0.2809499309100027</v>
      </c>
      <c r="K2097" s="27">
        <f t="shared" si="493"/>
        <v>1.6881427112468879E-2</v>
      </c>
      <c r="L2097" s="5">
        <f t="shared" si="494"/>
        <v>3.893735517893513E-2</v>
      </c>
      <c r="M2097" s="33">
        <f t="shared" si="500"/>
        <v>0.2660835924396775</v>
      </c>
      <c r="N2097" s="24">
        <f t="shared" si="495"/>
        <v>1.5490639940787188</v>
      </c>
      <c r="O2097" s="24">
        <f t="shared" si="496"/>
        <v>1.5632971426538265</v>
      </c>
      <c r="P2097" s="24">
        <f t="shared" si="497"/>
        <v>66.659566783702886</v>
      </c>
      <c r="Q2097" s="4">
        <f t="shared" si="498"/>
        <v>38.937355178935128</v>
      </c>
    </row>
    <row r="2098" spans="2:17" x14ac:dyDescent="0.2">
      <c r="B2098" s="5">
        <f t="shared" si="487"/>
        <v>0.20749999999999347</v>
      </c>
      <c r="D2098" s="25">
        <f t="shared" si="488"/>
        <v>2.6566120526621868E-7</v>
      </c>
      <c r="E2098" s="18">
        <f t="shared" si="489"/>
        <v>2.5774799755740885E-5</v>
      </c>
      <c r="F2098" s="26">
        <f t="shared" si="490"/>
        <v>2.6011737557149028E-5</v>
      </c>
      <c r="G2098" s="17">
        <f t="shared" si="501"/>
        <v>-9488765.7167384028</v>
      </c>
      <c r="H2098" s="10">
        <f t="shared" si="491"/>
        <v>6665007.2360019535</v>
      </c>
      <c r="I2098" s="21">
        <f t="shared" si="499"/>
        <v>-841.37205114987637</v>
      </c>
      <c r="J2098" s="22">
        <f t="shared" si="492"/>
        <v>-0.28045735038329211</v>
      </c>
      <c r="K2098" s="27">
        <f t="shared" si="493"/>
        <v>1.6853356748404213E-2</v>
      </c>
      <c r="L2098" s="5">
        <f t="shared" si="494"/>
        <v>3.8939041918128171E-2</v>
      </c>
      <c r="M2098" s="33">
        <f t="shared" si="500"/>
        <v>0.26566120526621867</v>
      </c>
      <c r="N2098" s="24">
        <f t="shared" si="495"/>
        <v>1.5464879853444531</v>
      </c>
      <c r="O2098" s="24">
        <f t="shared" si="496"/>
        <v>1.5607042534289417</v>
      </c>
      <c r="P2098" s="24">
        <f t="shared" si="497"/>
        <v>66.650072360019536</v>
      </c>
      <c r="Q2098" s="4">
        <f t="shared" si="498"/>
        <v>38.939041918128169</v>
      </c>
    </row>
    <row r="2099" spans="2:17" x14ac:dyDescent="0.2">
      <c r="B2099" s="5">
        <f t="shared" si="487"/>
        <v>0.20759999999999346</v>
      </c>
      <c r="D2099" s="25">
        <f t="shared" si="488"/>
        <v>2.652395204679584E-7</v>
      </c>
      <c r="E2099" s="18">
        <f t="shared" si="489"/>
        <v>2.5731941530069721E-5</v>
      </c>
      <c r="F2099" s="26">
        <f t="shared" si="490"/>
        <v>2.5968599479831562E-5</v>
      </c>
      <c r="G2099" s="17">
        <f t="shared" si="501"/>
        <v>-9477512.0563257299</v>
      </c>
      <c r="H2099" s="10">
        <f t="shared" si="491"/>
        <v>6664058.9221133003</v>
      </c>
      <c r="I2099" s="21">
        <f t="shared" si="499"/>
        <v>-839.89608183610972</v>
      </c>
      <c r="J2099" s="22">
        <f t="shared" si="492"/>
        <v>-0.27996536061203658</v>
      </c>
      <c r="K2099" s="27">
        <f t="shared" si="493"/>
        <v>1.6825335612854448E-2</v>
      </c>
      <c r="L2099" s="5">
        <f t="shared" si="494"/>
        <v>3.8940725852746237E-2</v>
      </c>
      <c r="M2099" s="33">
        <f t="shared" si="500"/>
        <v>0.2652395204679584</v>
      </c>
      <c r="N2099" s="24">
        <f t="shared" si="495"/>
        <v>1.5439164918041832</v>
      </c>
      <c r="O2099" s="24">
        <f t="shared" si="496"/>
        <v>1.5581159687898938</v>
      </c>
      <c r="P2099" s="24">
        <f t="shared" si="497"/>
        <v>66.640589221133013</v>
      </c>
      <c r="Q2099" s="4">
        <f t="shared" si="498"/>
        <v>38.94072585274624</v>
      </c>
    </row>
    <row r="2100" spans="2:17" x14ac:dyDescent="0.2">
      <c r="B2100" s="5">
        <f t="shared" ref="B2100:B2163" si="502">+B2099+$C$20</f>
        <v>0.20769999999999345</v>
      </c>
      <c r="D2100" s="25">
        <f t="shared" si="488"/>
        <v>2.648185368134412E-7</v>
      </c>
      <c r="E2100" s="18">
        <f t="shared" si="489"/>
        <v>2.5689158467185765E-5</v>
      </c>
      <c r="F2100" s="26">
        <f t="shared" si="490"/>
        <v>2.5925537988513354E-5</v>
      </c>
      <c r="G2100" s="17">
        <f t="shared" si="501"/>
        <v>-9466317.9904736541</v>
      </c>
      <c r="H2100" s="10">
        <f t="shared" si="491"/>
        <v>6663111.7306109602</v>
      </c>
      <c r="I2100" s="21">
        <f t="shared" si="499"/>
        <v>-838.42187542602653</v>
      </c>
      <c r="J2100" s="22">
        <f t="shared" si="492"/>
        <v>-0.27947395847534218</v>
      </c>
      <c r="K2100" s="27">
        <f t="shared" si="493"/>
        <v>1.6797363646900078E-2</v>
      </c>
      <c r="L2100" s="5">
        <f t="shared" si="494"/>
        <v>3.8942406987709226E-2</v>
      </c>
      <c r="M2100" s="33">
        <f t="shared" si="500"/>
        <v>0.2648185368134412</v>
      </c>
      <c r="N2100" s="24">
        <f t="shared" si="495"/>
        <v>1.5413495080311459</v>
      </c>
      <c r="O2100" s="24">
        <f t="shared" si="496"/>
        <v>1.5555322793108013</v>
      </c>
      <c r="P2100" s="24">
        <f t="shared" si="497"/>
        <v>66.631117306109601</v>
      </c>
      <c r="Q2100" s="4">
        <f t="shared" si="498"/>
        <v>38.942406987709226</v>
      </c>
    </row>
    <row r="2101" spans="2:17" x14ac:dyDescent="0.2">
      <c r="B2101" s="5">
        <f t="shared" si="502"/>
        <v>0.20779999999999343</v>
      </c>
      <c r="D2101" s="25">
        <f t="shared" si="488"/>
        <v>2.6439825307269393E-7</v>
      </c>
      <c r="E2101" s="18">
        <f t="shared" si="489"/>
        <v>2.5646450477129891E-5</v>
      </c>
      <c r="F2101" s="26">
        <f t="shared" si="490"/>
        <v>2.5882552926901944E-5</v>
      </c>
      <c r="G2101" s="17">
        <f t="shared" si="501"/>
        <v>-9455180.8531035539</v>
      </c>
      <c r="H2101" s="10">
        <f t="shared" si="491"/>
        <v>6662165.6556687811</v>
      </c>
      <c r="I2101" s="21">
        <f t="shared" si="499"/>
        <v>-836.94942296525778</v>
      </c>
      <c r="J2101" s="22">
        <f t="shared" si="492"/>
        <v>-0.27898314098841925</v>
      </c>
      <c r="K2101" s="27">
        <f t="shared" si="493"/>
        <v>1.6769440791926889E-2</v>
      </c>
      <c r="L2101" s="5">
        <f t="shared" si="494"/>
        <v>3.8944085327931165E-2</v>
      </c>
      <c r="M2101" s="33">
        <f t="shared" si="500"/>
        <v>0.26439825307269393</v>
      </c>
      <c r="N2101" s="24">
        <f t="shared" si="495"/>
        <v>1.5387870286277934</v>
      </c>
      <c r="O2101" s="24">
        <f t="shared" si="496"/>
        <v>1.5529531756141166</v>
      </c>
      <c r="P2101" s="24">
        <f t="shared" si="497"/>
        <v>66.62165655668781</v>
      </c>
      <c r="Q2101" s="4">
        <f t="shared" si="498"/>
        <v>38.944085327931163</v>
      </c>
    </row>
    <row r="2102" spans="2:17" x14ac:dyDescent="0.2">
      <c r="B2102" s="5">
        <f t="shared" si="502"/>
        <v>0.20789999999999342</v>
      </c>
      <c r="D2102" s="25">
        <f t="shared" si="488"/>
        <v>2.639786680172088E-7</v>
      </c>
      <c r="E2102" s="18">
        <f t="shared" si="489"/>
        <v>2.5603817470409092E-5</v>
      </c>
      <c r="F2102" s="26">
        <f t="shared" si="490"/>
        <v>2.5839644139502118E-5</v>
      </c>
      <c r="G2102" s="17">
        <f t="shared" si="501"/>
        <v>-9444097.9908821452</v>
      </c>
      <c r="H2102" s="10">
        <f t="shared" si="491"/>
        <v>6661220.6917265821</v>
      </c>
      <c r="I2102" s="21">
        <f t="shared" si="499"/>
        <v>-835.47871590582758</v>
      </c>
      <c r="J2102" s="22">
        <f t="shared" si="492"/>
        <v>-0.27849290530194254</v>
      </c>
      <c r="K2102" s="27">
        <f t="shared" si="493"/>
        <v>1.6741566989612371E-2</v>
      </c>
      <c r="L2102" s="5">
        <f t="shared" si="494"/>
        <v>3.8945760878320239E-2</v>
      </c>
      <c r="M2102" s="33">
        <f t="shared" si="500"/>
        <v>0.26397866801720882</v>
      </c>
      <c r="N2102" s="24">
        <f t="shared" si="495"/>
        <v>1.5362290482245455</v>
      </c>
      <c r="O2102" s="24">
        <f t="shared" si="496"/>
        <v>1.5503786483701272</v>
      </c>
      <c r="P2102" s="24">
        <f t="shared" si="497"/>
        <v>66.612206917265823</v>
      </c>
      <c r="Q2102" s="4">
        <f t="shared" si="498"/>
        <v>38.945760878320236</v>
      </c>
    </row>
    <row r="2103" spans="2:17" x14ac:dyDescent="0.2">
      <c r="B2103" s="5">
        <f t="shared" si="502"/>
        <v>0.20799999999999341</v>
      </c>
      <c r="D2103" s="25">
        <f t="shared" si="488"/>
        <v>2.6355978041994169E-7</v>
      </c>
      <c r="E2103" s="18">
        <f t="shared" si="489"/>
        <v>2.5561259357975747E-5</v>
      </c>
      <c r="F2103" s="26">
        <f t="shared" si="490"/>
        <v>2.5796811471608968E-5</v>
      </c>
      <c r="G2103" s="17">
        <f t="shared" si="501"/>
        <v>-9433066.7637210321</v>
      </c>
      <c r="H2103" s="10">
        <f t="shared" si="491"/>
        <v>6660276.8334888518</v>
      </c>
      <c r="I2103" s="21">
        <f t="shared" si="499"/>
        <v>-834.00974610415108</v>
      </c>
      <c r="J2103" s="22">
        <f t="shared" si="492"/>
        <v>-0.27800324870138371</v>
      </c>
      <c r="K2103" s="27">
        <f t="shared" si="493"/>
        <v>1.6713742181912204E-2</v>
      </c>
      <c r="L2103" s="5">
        <f t="shared" si="494"/>
        <v>3.8947433643778819E-2</v>
      </c>
      <c r="M2103" s="33">
        <f t="shared" si="500"/>
        <v>0.26355978041994166</v>
      </c>
      <c r="N2103" s="24">
        <f t="shared" si="495"/>
        <v>1.5336755614785449</v>
      </c>
      <c r="O2103" s="24">
        <f t="shared" si="496"/>
        <v>1.5478086882965381</v>
      </c>
      <c r="P2103" s="24">
        <f t="shared" si="497"/>
        <v>66.602768334888523</v>
      </c>
      <c r="Q2103" s="4">
        <f t="shared" si="498"/>
        <v>38.947433643778815</v>
      </c>
    </row>
    <row r="2104" spans="2:17" x14ac:dyDescent="0.2">
      <c r="B2104" s="5">
        <f t="shared" si="502"/>
        <v>0.2080999999999934</v>
      </c>
      <c r="D2104" s="25">
        <f t="shared" si="488"/>
        <v>2.6314158905529522E-7</v>
      </c>
      <c r="E2104" s="18">
        <f t="shared" si="489"/>
        <v>2.5518776051206968E-5</v>
      </c>
      <c r="F2104" s="26">
        <f t="shared" si="490"/>
        <v>2.5754054769299431E-5</v>
      </c>
      <c r="G2104" s="17">
        <f t="shared" si="501"/>
        <v>-9422084.5453288332</v>
      </c>
      <c r="H2104" s="10">
        <f t="shared" si="491"/>
        <v>6659334.0759233991</v>
      </c>
      <c r="I2104" s="21">
        <f t="shared" si="499"/>
        <v>-832.5425058189636</v>
      </c>
      <c r="J2104" s="22">
        <f t="shared" si="492"/>
        <v>-0.27751416860632122</v>
      </c>
      <c r="K2104" s="27">
        <f t="shared" si="493"/>
        <v>1.668596631104682E-2</v>
      </c>
      <c r="L2104" s="5">
        <f t="shared" si="494"/>
        <v>3.8949103629203466E-2</v>
      </c>
      <c r="M2104" s="33">
        <f t="shared" si="500"/>
        <v>0.26314158905529522</v>
      </c>
      <c r="N2104" s="24">
        <f t="shared" si="495"/>
        <v>1.531126563072418</v>
      </c>
      <c r="O2104" s="24">
        <f t="shared" si="496"/>
        <v>1.5452432861579659</v>
      </c>
      <c r="P2104" s="24">
        <f t="shared" si="497"/>
        <v>66.593340759233996</v>
      </c>
      <c r="Q2104" s="4">
        <f t="shared" si="498"/>
        <v>38.949103629203464</v>
      </c>
    </row>
    <row r="2105" spans="2:17" x14ac:dyDescent="0.2">
      <c r="B2105" s="5">
        <f t="shared" si="502"/>
        <v>0.20819999999999339</v>
      </c>
      <c r="D2105" s="25">
        <f t="shared" si="488"/>
        <v>2.6272409269913399E-7</v>
      </c>
      <c r="E2105" s="18">
        <f t="shared" si="489"/>
        <v>2.54763674618841E-5</v>
      </c>
      <c r="F2105" s="26">
        <f t="shared" si="490"/>
        <v>2.5711373879426898E-5</v>
      </c>
      <c r="G2105" s="17">
        <f t="shared" si="501"/>
        <v>-9411148.7236985266</v>
      </c>
      <c r="H2105" s="10">
        <f t="shared" si="491"/>
        <v>6658392.4142599478</v>
      </c>
      <c r="I2105" s="21">
        <f t="shared" si="499"/>
        <v>-831.07698770916306</v>
      </c>
      <c r="J2105" s="22">
        <f t="shared" si="492"/>
        <v>-0.277025662569721</v>
      </c>
      <c r="K2105" s="27">
        <f t="shared" si="493"/>
        <v>1.6658239319488018E-2</v>
      </c>
      <c r="L2105" s="5">
        <f t="shared" si="494"/>
        <v>3.8950770839484991E-2</v>
      </c>
      <c r="M2105" s="33">
        <f t="shared" si="500"/>
        <v>0.26272409269913399</v>
      </c>
      <c r="N2105" s="24">
        <f t="shared" si="495"/>
        <v>1.5285820477130461</v>
      </c>
      <c r="O2105" s="24">
        <f t="shared" si="496"/>
        <v>1.5426824327656139</v>
      </c>
      <c r="P2105" s="24">
        <f t="shared" si="497"/>
        <v>66.583924142599486</v>
      </c>
      <c r="Q2105" s="4">
        <f t="shared" si="498"/>
        <v>38.950770839484989</v>
      </c>
    </row>
    <row r="2106" spans="2:17" x14ac:dyDescent="0.2">
      <c r="B2106" s="5">
        <f t="shared" si="502"/>
        <v>0.20829999999999338</v>
      </c>
      <c r="D2106" s="25">
        <f t="shared" si="488"/>
        <v>2.6230729012875238E-7</v>
      </c>
      <c r="E2106" s="18">
        <f t="shared" si="489"/>
        <v>2.5434033502172283E-5</v>
      </c>
      <c r="F2106" s="26">
        <f t="shared" si="490"/>
        <v>2.5668768649611153E-5</v>
      </c>
      <c r="G2106" s="17">
        <f t="shared" si="501"/>
        <v>-9400256.7017119005</v>
      </c>
      <c r="H2106" s="10">
        <f t="shared" si="491"/>
        <v>6657451.8439886775</v>
      </c>
      <c r="I2106" s="21">
        <f t="shared" si="499"/>
        <v>-829.61318483156219</v>
      </c>
      <c r="J2106" s="22">
        <f t="shared" si="492"/>
        <v>-0.27653772827718742</v>
      </c>
      <c r="K2106" s="27">
        <f t="shared" si="493"/>
        <v>1.6630561149945672E-2</v>
      </c>
      <c r="L2106" s="5">
        <f t="shared" si="494"/>
        <v>3.8952435279508466E-2</v>
      </c>
      <c r="M2106" s="33">
        <f t="shared" si="500"/>
        <v>0.26230729012875237</v>
      </c>
      <c r="N2106" s="24">
        <f t="shared" si="495"/>
        <v>1.5260420101303369</v>
      </c>
      <c r="O2106" s="24">
        <f t="shared" si="496"/>
        <v>1.5401261189766691</v>
      </c>
      <c r="P2106" s="24">
        <f t="shared" si="497"/>
        <v>66.574518439886774</v>
      </c>
      <c r="Q2106" s="4">
        <f t="shared" si="498"/>
        <v>38.952435279508464</v>
      </c>
    </row>
    <row r="2107" spans="2:17" x14ac:dyDescent="0.2">
      <c r="B2107" s="5">
        <f t="shared" si="502"/>
        <v>0.20839999999999337</v>
      </c>
      <c r="D2107" s="25">
        <f t="shared" si="488"/>
        <v>2.6189118012288475E-7</v>
      </c>
      <c r="E2107" s="18">
        <f t="shared" si="489"/>
        <v>2.5391774084600148E-5</v>
      </c>
      <c r="F2107" s="26">
        <f t="shared" si="490"/>
        <v>2.5626238928232364E-5</v>
      </c>
      <c r="G2107" s="17">
        <f t="shared" si="501"/>
        <v>-9389405.8975547981</v>
      </c>
      <c r="H2107" s="10">
        <f t="shared" si="491"/>
        <v>6656512.3608587142</v>
      </c>
      <c r="I2107" s="21">
        <f t="shared" si="499"/>
        <v>-828.15109063857665</v>
      </c>
      <c r="J2107" s="22">
        <f t="shared" si="492"/>
        <v>-0.27605036354619222</v>
      </c>
      <c r="K2107" s="27">
        <f t="shared" si="493"/>
        <v>1.6602931745354505E-2</v>
      </c>
      <c r="L2107" s="5">
        <f t="shared" si="494"/>
        <v>3.8954096954153229E-2</v>
      </c>
      <c r="M2107" s="33">
        <f t="shared" si="500"/>
        <v>0.26189118012288476</v>
      </c>
      <c r="N2107" s="24">
        <f t="shared" si="495"/>
        <v>1.523506445076009</v>
      </c>
      <c r="O2107" s="24">
        <f t="shared" si="496"/>
        <v>1.5375743356939418</v>
      </c>
      <c r="P2107" s="24">
        <f t="shared" si="497"/>
        <v>66.565123608587143</v>
      </c>
      <c r="Q2107" s="4">
        <f t="shared" si="498"/>
        <v>38.954096954153229</v>
      </c>
    </row>
    <row r="2108" spans="2:17" x14ac:dyDescent="0.2">
      <c r="B2108" s="5">
        <f t="shared" si="502"/>
        <v>0.20849999999999336</v>
      </c>
      <c r="D2108" s="25">
        <f t="shared" si="488"/>
        <v>2.6147576146169353E-7</v>
      </c>
      <c r="E2108" s="18">
        <f t="shared" si="489"/>
        <v>2.5349589122039625E-5</v>
      </c>
      <c r="F2108" s="26">
        <f t="shared" si="490"/>
        <v>2.5583784564422874E-5</v>
      </c>
      <c r="G2108" s="17">
        <f t="shared" si="501"/>
        <v>-9378593.7452886291</v>
      </c>
      <c r="H2108" s="10">
        <f t="shared" si="491"/>
        <v>6655573.9608765719</v>
      </c>
      <c r="I2108" s="21">
        <f t="shared" si="499"/>
        <v>-826.69069897583222</v>
      </c>
      <c r="J2108" s="22">
        <f t="shared" si="492"/>
        <v>-0.2755635663252774</v>
      </c>
      <c r="K2108" s="27">
        <f t="shared" si="493"/>
        <v>1.6575351048860931E-2</v>
      </c>
      <c r="L2108" s="5">
        <f t="shared" si="494"/>
        <v>3.8955755868292939E-2</v>
      </c>
      <c r="M2108" s="33">
        <f t="shared" si="500"/>
        <v>0.26147576146169355</v>
      </c>
      <c r="N2108" s="24">
        <f t="shared" si="495"/>
        <v>1.5209753473223775</v>
      </c>
      <c r="O2108" s="24">
        <f t="shared" si="496"/>
        <v>1.5350270738653724</v>
      </c>
      <c r="P2108" s="24">
        <f t="shared" si="497"/>
        <v>66.55573960876572</v>
      </c>
      <c r="Q2108" s="4">
        <f t="shared" si="498"/>
        <v>38.95575586829294</v>
      </c>
    </row>
    <row r="2109" spans="2:17" x14ac:dyDescent="0.2">
      <c r="B2109" s="5">
        <f t="shared" si="502"/>
        <v>0.20859999999999335</v>
      </c>
      <c r="D2109" s="25">
        <f t="shared" si="488"/>
        <v>2.6106103292676587E-7</v>
      </c>
      <c r="E2109" s="18">
        <f t="shared" si="489"/>
        <v>2.5307478527685867E-5</v>
      </c>
      <c r="F2109" s="26">
        <f t="shared" si="490"/>
        <v>2.5541405408059796E-5</v>
      </c>
      <c r="G2109" s="17">
        <f t="shared" si="501"/>
        <v>-9367817.6953299921</v>
      </c>
      <c r="H2109" s="10">
        <f t="shared" si="491"/>
        <v>6654636.6403045412</v>
      </c>
      <c r="I2109" s="21">
        <f t="shared" si="499"/>
        <v>-825.23200407968739</v>
      </c>
      <c r="J2109" s="22">
        <f t="shared" si="492"/>
        <v>-0.27507733469322915</v>
      </c>
      <c r="K2109" s="27">
        <f t="shared" si="493"/>
        <v>1.6547819003810006E-2</v>
      </c>
      <c r="L2109" s="5">
        <f t="shared" si="494"/>
        <v>3.895741202679557E-2</v>
      </c>
      <c r="M2109" s="33">
        <f t="shared" si="500"/>
        <v>0.26106103292676586</v>
      </c>
      <c r="N2109" s="24">
        <f t="shared" si="495"/>
        <v>1.518448711661152</v>
      </c>
      <c r="O2109" s="24">
        <f t="shared" si="496"/>
        <v>1.5324843244835877</v>
      </c>
      <c r="P2109" s="24">
        <f t="shared" si="497"/>
        <v>66.546366403045411</v>
      </c>
      <c r="Q2109" s="4">
        <f t="shared" si="498"/>
        <v>38.957412026795566</v>
      </c>
    </row>
    <row r="2110" spans="2:17" x14ac:dyDescent="0.2">
      <c r="B2110" s="5">
        <f t="shared" si="502"/>
        <v>0.20869999999999334</v>
      </c>
      <c r="D2110" s="25">
        <f t="shared" si="488"/>
        <v>2.6064699330110856E-7</v>
      </c>
      <c r="E2110" s="18">
        <f t="shared" si="489"/>
        <v>2.5265442215037307E-5</v>
      </c>
      <c r="F2110" s="26">
        <f t="shared" si="490"/>
        <v>2.549910130975733E-5</v>
      </c>
      <c r="G2110" s="17">
        <f t="shared" si="501"/>
        <v>-9357075.2149571311</v>
      </c>
      <c r="H2110" s="10">
        <f t="shared" si="491"/>
        <v>6653700.3956590267</v>
      </c>
      <c r="I2110" s="21">
        <f t="shared" si="499"/>
        <v>-823.77500057468546</v>
      </c>
      <c r="J2110" s="22">
        <f t="shared" si="492"/>
        <v>-0.2745916668582285</v>
      </c>
      <c r="K2110" s="27">
        <f t="shared" si="493"/>
        <v>1.6520335553732432E-2</v>
      </c>
      <c r="L2110" s="5">
        <f t="shared" si="494"/>
        <v>3.8959065434523446E-2</v>
      </c>
      <c r="M2110" s="33">
        <f t="shared" si="500"/>
        <v>0.26064699330110858</v>
      </c>
      <c r="N2110" s="24">
        <f t="shared" si="495"/>
        <v>1.5159265329022384</v>
      </c>
      <c r="O2110" s="24">
        <f t="shared" si="496"/>
        <v>1.5299460785854397</v>
      </c>
      <c r="P2110" s="24">
        <f t="shared" si="497"/>
        <v>66.537003956590269</v>
      </c>
      <c r="Q2110" s="4">
        <f t="shared" si="498"/>
        <v>38.959065434523446</v>
      </c>
    </row>
    <row r="2111" spans="2:17" x14ac:dyDescent="0.2">
      <c r="B2111" s="5">
        <f t="shared" si="502"/>
        <v>0.20879999999999332</v>
      </c>
      <c r="D2111" s="25">
        <f t="shared" si="488"/>
        <v>2.6023364136913952E-7</v>
      </c>
      <c r="E2111" s="18">
        <f t="shared" si="489"/>
        <v>2.5223480097875828E-5</v>
      </c>
      <c r="F2111" s="26">
        <f t="shared" si="490"/>
        <v>2.5456872120858774E-5</v>
      </c>
      <c r="G2111" s="17">
        <f t="shared" si="501"/>
        <v>-9346363.7888009511</v>
      </c>
      <c r="H2111" s="10">
        <f t="shared" si="491"/>
        <v>6652765.2237088392</v>
      </c>
      <c r="I2111" s="21">
        <f t="shared" si="499"/>
        <v>-822.31968347093255</v>
      </c>
      <c r="J2111" s="22">
        <f t="shared" si="492"/>
        <v>-0.27410656115697751</v>
      </c>
      <c r="K2111" s="27">
        <f t="shared" si="493"/>
        <v>1.6492900642331672E-2</v>
      </c>
      <c r="L2111" s="5">
        <f t="shared" si="494"/>
        <v>3.8960716096333246E-2</v>
      </c>
      <c r="M2111" s="33">
        <f t="shared" si="500"/>
        <v>0.26023364136913951</v>
      </c>
      <c r="N2111" s="24">
        <f t="shared" si="495"/>
        <v>1.5134088058725497</v>
      </c>
      <c r="O2111" s="24">
        <f t="shared" si="496"/>
        <v>1.5274123272515265</v>
      </c>
      <c r="P2111" s="24">
        <f t="shared" si="497"/>
        <v>66.527652237088404</v>
      </c>
      <c r="Q2111" s="4">
        <f t="shared" si="498"/>
        <v>38.960716096333243</v>
      </c>
    </row>
    <row r="2112" spans="2:17" x14ac:dyDescent="0.2">
      <c r="B2112" s="5">
        <f t="shared" si="502"/>
        <v>0.20889999999999331</v>
      </c>
      <c r="D2112" s="25">
        <f t="shared" si="488"/>
        <v>2.5982097591668955E-7</v>
      </c>
      <c r="E2112" s="18">
        <f t="shared" si="489"/>
        <v>2.5181592090247089E-5</v>
      </c>
      <c r="F2112" s="26">
        <f t="shared" si="490"/>
        <v>2.541471769342943E-5</v>
      </c>
      <c r="G2112" s="17">
        <f t="shared" si="501"/>
        <v>-9335680.9193178564</v>
      </c>
      <c r="H2112" s="10">
        <f t="shared" si="491"/>
        <v>6651831.1214734334</v>
      </c>
      <c r="I2112" s="21">
        <f t="shared" si="499"/>
        <v>-820.8660481613914</v>
      </c>
      <c r="J2112" s="22">
        <f t="shared" si="492"/>
        <v>-0.27362201605379716</v>
      </c>
      <c r="K2112" s="27">
        <f t="shared" si="493"/>
        <v>1.6465514213471134E-2</v>
      </c>
      <c r="L2112" s="5">
        <f t="shared" si="494"/>
        <v>3.8962364017076034E-2</v>
      </c>
      <c r="M2112" s="33">
        <f t="shared" si="500"/>
        <v>0.25982097591668957</v>
      </c>
      <c r="N2112" s="24">
        <f t="shared" si="495"/>
        <v>1.5108955254148253</v>
      </c>
      <c r="O2112" s="24">
        <f t="shared" si="496"/>
        <v>1.5248830616057658</v>
      </c>
      <c r="P2112" s="24">
        <f t="shared" si="497"/>
        <v>66.518311214734339</v>
      </c>
      <c r="Q2112" s="4">
        <f t="shared" si="498"/>
        <v>38.962364017076034</v>
      </c>
    </row>
    <row r="2113" spans="2:17" x14ac:dyDescent="0.2">
      <c r="B2113" s="5">
        <f t="shared" si="502"/>
        <v>0.2089999999999933</v>
      </c>
      <c r="D2113" s="25">
        <f t="shared" si="488"/>
        <v>2.5940899573099211E-7</v>
      </c>
      <c r="E2113" s="18">
        <f t="shared" si="489"/>
        <v>2.5139778106440955E-5</v>
      </c>
      <c r="F2113" s="26">
        <f t="shared" si="490"/>
        <v>2.5372637880248297E-5</v>
      </c>
      <c r="G2113" s="17">
        <f t="shared" si="501"/>
        <v>-9325024.1272936389</v>
      </c>
      <c r="H2113" s="10">
        <f t="shared" si="491"/>
        <v>6650898.0862211026</v>
      </c>
      <c r="I2113" s="21">
        <f t="shared" si="499"/>
        <v>-819.41409041911947</v>
      </c>
      <c r="J2113" s="22">
        <f t="shared" si="492"/>
        <v>-0.2731380301397065</v>
      </c>
      <c r="K2113" s="27">
        <f t="shared" si="493"/>
        <v>1.6438176211161459E-2</v>
      </c>
      <c r="L2113" s="5">
        <f t="shared" si="494"/>
        <v>3.8964009201597267E-2</v>
      </c>
      <c r="M2113" s="33">
        <f t="shared" si="500"/>
        <v>0.25940899573099213</v>
      </c>
      <c r="N2113" s="24">
        <f t="shared" si="495"/>
        <v>1.5083866863864572</v>
      </c>
      <c r="O2113" s="24">
        <f t="shared" si="496"/>
        <v>1.5223582728148979</v>
      </c>
      <c r="P2113" s="24">
        <f t="shared" si="497"/>
        <v>66.508980862211033</v>
      </c>
      <c r="Q2113" s="4">
        <f t="shared" si="498"/>
        <v>38.964009201597264</v>
      </c>
    </row>
    <row r="2114" spans="2:17" x14ac:dyDescent="0.2">
      <c r="B2114" s="5">
        <f t="shared" si="502"/>
        <v>0.20909999999999329</v>
      </c>
      <c r="D2114" s="25">
        <f t="shared" si="488"/>
        <v>2.5899769960068336E-7</v>
      </c>
      <c r="E2114" s="18">
        <f t="shared" si="489"/>
        <v>2.5098038060972084E-5</v>
      </c>
      <c r="F2114" s="26">
        <f t="shared" si="490"/>
        <v>2.5330632534800786E-5</v>
      </c>
      <c r="G2114" s="17">
        <f t="shared" si="501"/>
        <v>-9314390.9522936903</v>
      </c>
      <c r="H2114" s="10">
        <f t="shared" si="491"/>
        <v>6649966.1154671237</v>
      </c>
      <c r="I2114" s="21">
        <f t="shared" si="499"/>
        <v>-817.96380639441566</v>
      </c>
      <c r="J2114" s="22">
        <f t="shared" si="492"/>
        <v>-0.27265460213147191</v>
      </c>
      <c r="K2114" s="27">
        <f t="shared" si="493"/>
        <v>1.6410886579547899E-2</v>
      </c>
      <c r="L2114" s="5">
        <f t="shared" si="494"/>
        <v>3.8965651654736803E-2</v>
      </c>
      <c r="M2114" s="33">
        <f t="shared" si="500"/>
        <v>0.25899769960068336</v>
      </c>
      <c r="N2114" s="24">
        <f t="shared" si="495"/>
        <v>1.505882283658325</v>
      </c>
      <c r="O2114" s="24">
        <f t="shared" si="496"/>
        <v>1.5198379520880472</v>
      </c>
      <c r="P2114" s="24">
        <f t="shared" si="497"/>
        <v>66.499661154671244</v>
      </c>
      <c r="Q2114" s="4">
        <f t="shared" si="498"/>
        <v>38.965651654736803</v>
      </c>
    </row>
    <row r="2115" spans="2:17" x14ac:dyDescent="0.2">
      <c r="B2115" s="5">
        <f t="shared" si="502"/>
        <v>0.20919999999999328</v>
      </c>
      <c r="D2115" s="25">
        <f t="shared" si="488"/>
        <v>2.5858708631580046E-7</v>
      </c>
      <c r="E2115" s="18">
        <f t="shared" si="489"/>
        <v>2.5056371868560669E-5</v>
      </c>
      <c r="F2115" s="26">
        <f t="shared" si="490"/>
        <v>2.528870151127112E-5</v>
      </c>
      <c r="G2115" s="17">
        <f t="shared" si="501"/>
        <v>-9303778.9531480521</v>
      </c>
      <c r="H2115" s="10">
        <f t="shared" si="491"/>
        <v>6649035.2069718512</v>
      </c>
      <c r="I2115" s="21">
        <f t="shared" si="499"/>
        <v>-816.51519261190515</v>
      </c>
      <c r="J2115" s="22">
        <f t="shared" si="492"/>
        <v>-0.27217173087063506</v>
      </c>
      <c r="K2115" s="27">
        <f t="shared" si="493"/>
        <v>1.6383645262897793E-2</v>
      </c>
      <c r="L2115" s="5">
        <f t="shared" si="494"/>
        <v>3.8967291381328928E-2</v>
      </c>
      <c r="M2115" s="33">
        <f t="shared" si="500"/>
        <v>0.25858708631580046</v>
      </c>
      <c r="N2115" s="24">
        <f t="shared" si="495"/>
        <v>1.5033823121136403</v>
      </c>
      <c r="O2115" s="24">
        <f t="shared" si="496"/>
        <v>1.5173220906762672</v>
      </c>
      <c r="P2115" s="24">
        <f t="shared" si="497"/>
        <v>66.490352069718512</v>
      </c>
      <c r="Q2115" s="4">
        <f t="shared" si="498"/>
        <v>38.967291381328927</v>
      </c>
    </row>
    <row r="2116" spans="2:17" x14ac:dyDescent="0.2">
      <c r="B2116" s="5">
        <f t="shared" si="502"/>
        <v>0.20929999999999327</v>
      </c>
      <c r="D2116" s="25">
        <f t="shared" ref="D2116:D2179" si="503">(-$E$15/($E$16)*L2115+$E$15)</f>
        <v>2.5817715466776801E-7</v>
      </c>
      <c r="E2116" s="18">
        <f t="shared" ref="E2116:E2179" si="504">K2115*$I$7</f>
        <v>2.5014779444113295E-5</v>
      </c>
      <c r="F2116" s="26">
        <f t="shared" ref="F2116:F2179" si="505">$E$18*D2116*SQRT(H2115*2/$E$17)</f>
        <v>2.5246844664533638E-5</v>
      </c>
      <c r="G2116" s="17">
        <f t="shared" si="501"/>
        <v>-9293185.7084180247</v>
      </c>
      <c r="H2116" s="10">
        <f t="shared" ref="H2116:H2179" si="506">+H2115+0.5*$C$20*(G2115+G2116)</f>
        <v>6648105.3587387726</v>
      </c>
      <c r="I2116" s="21">
        <f t="shared" si="499"/>
        <v>-815.06824596754927</v>
      </c>
      <c r="J2116" s="22">
        <f t="shared" ref="J2116:J2179" si="507">I2116/$E$13</f>
        <v>-0.27168941532251645</v>
      </c>
      <c r="K2116" s="27">
        <f t="shared" ref="K2116:K2179" si="508">+K2115+0.5*$C$20*(J2115+J2116)</f>
        <v>1.6356452205588134E-2</v>
      </c>
      <c r="L2116" s="5">
        <f t="shared" ref="L2116:L2179" si="509">+L2115+0.5*$C$20*(K2115+K2116)</f>
        <v>3.8968928386202355E-2</v>
      </c>
      <c r="M2116" s="33">
        <f t="shared" si="500"/>
        <v>0.25817715466776803</v>
      </c>
      <c r="N2116" s="24">
        <f t="shared" ref="N2116:N2179" si="510">+E2116*60000</f>
        <v>1.5008867666467978</v>
      </c>
      <c r="O2116" s="24">
        <f t="shared" ref="O2116:O2179" si="511">+F2116*60000</f>
        <v>1.5148106798720182</v>
      </c>
      <c r="P2116" s="24">
        <f t="shared" ref="P2116:P2179" si="512">+H2116*0.00001</f>
        <v>66.481053587387734</v>
      </c>
      <c r="Q2116" s="4">
        <f t="shared" ref="Q2116:Q2179" si="513">L2116*1000</f>
        <v>38.968928386202357</v>
      </c>
    </row>
    <row r="2117" spans="2:17" x14ac:dyDescent="0.2">
      <c r="B2117" s="5">
        <f t="shared" si="502"/>
        <v>0.20939999999999326</v>
      </c>
      <c r="D2117" s="25">
        <f t="shared" si="503"/>
        <v>2.5776790344941157E-7</v>
      </c>
      <c r="E2117" s="18">
        <f t="shared" si="504"/>
        <v>2.4973260702703975E-5</v>
      </c>
      <c r="F2117" s="26">
        <f t="shared" si="505"/>
        <v>2.5205061850146651E-5</v>
      </c>
      <c r="G2117" s="17">
        <f t="shared" si="501"/>
        <v>-9282608.8168137185</v>
      </c>
      <c r="H2117" s="10">
        <f t="shared" si="506"/>
        <v>6647176.5690125106</v>
      </c>
      <c r="I2117" s="21">
        <f t="shared" si="499"/>
        <v>-813.62296372559331</v>
      </c>
      <c r="J2117" s="22">
        <f t="shared" si="507"/>
        <v>-0.27120765457519774</v>
      </c>
      <c r="K2117" s="27">
        <f t="shared" si="508"/>
        <v>1.6329307352093248E-2</v>
      </c>
      <c r="L2117" s="5">
        <f t="shared" si="509"/>
        <v>3.897056267418024E-2</v>
      </c>
      <c r="M2117" s="33">
        <f t="shared" si="500"/>
        <v>0.25776790344941158</v>
      </c>
      <c r="N2117" s="24">
        <f t="shared" si="510"/>
        <v>1.4983956421622384</v>
      </c>
      <c r="O2117" s="24">
        <f t="shared" si="511"/>
        <v>1.5123037110087991</v>
      </c>
      <c r="P2117" s="24">
        <f t="shared" si="512"/>
        <v>66.47176569012511</v>
      </c>
      <c r="Q2117" s="4">
        <f t="shared" si="513"/>
        <v>38.970562674180236</v>
      </c>
    </row>
    <row r="2118" spans="2:17" x14ac:dyDescent="0.2">
      <c r="B2118" s="5">
        <f t="shared" si="502"/>
        <v>0.20949999999999325</v>
      </c>
      <c r="D2118" s="25">
        <f t="shared" si="503"/>
        <v>2.5735933145494079E-7</v>
      </c>
      <c r="E2118" s="18">
        <f t="shared" si="504"/>
        <v>2.4931815559555337E-5</v>
      </c>
      <c r="F2118" s="26">
        <f t="shared" si="505"/>
        <v>2.5163352924343276E-5</v>
      </c>
      <c r="G2118" s="17">
        <f t="shared" si="501"/>
        <v>-9272045.8977070246</v>
      </c>
      <c r="H2118" s="10">
        <f t="shared" si="506"/>
        <v>6646248.8362767845</v>
      </c>
      <c r="I2118" s="21">
        <f t="shared" si="499"/>
        <v>-812.17934351543101</v>
      </c>
      <c r="J2118" s="22">
        <f t="shared" si="507"/>
        <v>-0.27072644783847699</v>
      </c>
      <c r="K2118" s="27">
        <f t="shared" si="508"/>
        <v>1.6302210646972563E-2</v>
      </c>
      <c r="L2118" s="5">
        <f t="shared" si="509"/>
        <v>3.8972194250080194E-2</v>
      </c>
      <c r="M2118" s="33">
        <f t="shared" si="500"/>
        <v>0.25735933145494078</v>
      </c>
      <c r="N2118" s="24">
        <f t="shared" si="510"/>
        <v>1.4959089335733202</v>
      </c>
      <c r="O2118" s="24">
        <f t="shared" si="511"/>
        <v>1.5098011754605967</v>
      </c>
      <c r="P2118" s="24">
        <f t="shared" si="512"/>
        <v>66.462488362767857</v>
      </c>
      <c r="Q2118" s="4">
        <f t="shared" si="513"/>
        <v>38.972194250080193</v>
      </c>
    </row>
    <row r="2119" spans="2:17" x14ac:dyDescent="0.2">
      <c r="B2119" s="5">
        <f t="shared" si="502"/>
        <v>0.20959999999999324</v>
      </c>
      <c r="D2119" s="25">
        <f t="shared" si="503"/>
        <v>2.5695143747995275E-7</v>
      </c>
      <c r="E2119" s="18">
        <f t="shared" si="504"/>
        <v>2.4890443930019932E-5</v>
      </c>
      <c r="F2119" s="26">
        <f t="shared" si="505"/>
        <v>2.5121717744024264E-5</v>
      </c>
      <c r="G2119" s="17">
        <f t="shared" si="501"/>
        <v>-9261494.5915175807</v>
      </c>
      <c r="H2119" s="10">
        <f t="shared" si="506"/>
        <v>6645322.1592523232</v>
      </c>
      <c r="I2119" s="21">
        <f t="shared" si="499"/>
        <v>-810.73738332841458</v>
      </c>
      <c r="J2119" s="22">
        <f t="shared" si="507"/>
        <v>-0.27024579444280489</v>
      </c>
      <c r="K2119" s="27">
        <f t="shared" si="508"/>
        <v>1.6275162034858501E-2</v>
      </c>
      <c r="L2119" s="5">
        <f t="shared" si="509"/>
        <v>3.8973823118714286E-2</v>
      </c>
      <c r="M2119" s="33">
        <f t="shared" si="500"/>
        <v>0.25695143747995275</v>
      </c>
      <c r="N2119" s="24">
        <f t="shared" si="510"/>
        <v>1.4934266358011958</v>
      </c>
      <c r="O2119" s="24">
        <f t="shared" si="511"/>
        <v>1.5073030646414558</v>
      </c>
      <c r="P2119" s="24">
        <f t="shared" si="512"/>
        <v>66.453221592523235</v>
      </c>
      <c r="Q2119" s="4">
        <f t="shared" si="513"/>
        <v>38.973823118714286</v>
      </c>
    </row>
    <row r="2120" spans="2:17" x14ac:dyDescent="0.2">
      <c r="B2120" s="5">
        <f t="shared" si="502"/>
        <v>0.20969999999999323</v>
      </c>
      <c r="D2120" s="25">
        <f t="shared" si="503"/>
        <v>2.5654422032142857E-7</v>
      </c>
      <c r="E2120" s="18">
        <f t="shared" si="504"/>
        <v>2.4849145729561765E-5</v>
      </c>
      <c r="F2120" s="26">
        <f t="shared" si="505"/>
        <v>2.5080156166750108E-5</v>
      </c>
      <c r="G2120" s="17">
        <f t="shared" si="501"/>
        <v>-9250952.5601732992</v>
      </c>
      <c r="H2120" s="10">
        <f t="shared" si="506"/>
        <v>6644396.5368947387</v>
      </c>
      <c r="I2120" s="21">
        <f t="shared" si="499"/>
        <v>-809.29708151458669</v>
      </c>
      <c r="J2120" s="22">
        <f t="shared" si="507"/>
        <v>-0.26976569383819554</v>
      </c>
      <c r="K2120" s="27">
        <f t="shared" si="508"/>
        <v>1.624816146044445E-2</v>
      </c>
      <c r="L2120" s="5">
        <f t="shared" si="509"/>
        <v>3.8975449284889052E-2</v>
      </c>
      <c r="M2120" s="33">
        <f t="shared" si="500"/>
        <v>0.2565442203214286</v>
      </c>
      <c r="N2120" s="24">
        <f t="shared" si="510"/>
        <v>1.4909487437737059</v>
      </c>
      <c r="O2120" s="24">
        <f t="shared" si="511"/>
        <v>1.5048093700050065</v>
      </c>
      <c r="P2120" s="24">
        <f t="shared" si="512"/>
        <v>66.443965368947389</v>
      </c>
      <c r="Q2120" s="4">
        <f t="shared" si="513"/>
        <v>38.975449284889052</v>
      </c>
    </row>
    <row r="2121" spans="2:17" x14ac:dyDescent="0.2">
      <c r="B2121" s="5">
        <f t="shared" si="502"/>
        <v>0.20979999999999321</v>
      </c>
      <c r="D2121" s="25">
        <f t="shared" si="503"/>
        <v>2.5613767877773682E-7</v>
      </c>
      <c r="E2121" s="18">
        <f t="shared" si="504"/>
        <v>2.4807920873737929E-5</v>
      </c>
      <c r="F2121" s="26">
        <f t="shared" si="505"/>
        <v>2.5038668050733774E-5</v>
      </c>
      <c r="G2121" s="17">
        <f t="shared" si="501"/>
        <v>-9240417.4875337332</v>
      </c>
      <c r="H2121" s="10">
        <f t="shared" si="506"/>
        <v>6643471.9683923535</v>
      </c>
      <c r="I2121" s="21">
        <f t="shared" si="499"/>
        <v>-807.85843677936327</v>
      </c>
      <c r="J2121" s="22">
        <f t="shared" si="507"/>
        <v>-0.26928614559312108</v>
      </c>
      <c r="K2121" s="27">
        <f t="shared" si="508"/>
        <v>1.6221208868472885E-2</v>
      </c>
      <c r="L2121" s="5">
        <f t="shared" si="509"/>
        <v>3.8977072753405499E-2</v>
      </c>
      <c r="M2121" s="33">
        <f t="shared" si="500"/>
        <v>0.2561376787777368</v>
      </c>
      <c r="N2121" s="24">
        <f t="shared" si="510"/>
        <v>1.4884752524242757</v>
      </c>
      <c r="O2121" s="24">
        <f t="shared" si="511"/>
        <v>1.5023200830440264</v>
      </c>
      <c r="P2121" s="24">
        <f t="shared" si="512"/>
        <v>66.434719683923547</v>
      </c>
      <c r="Q2121" s="4">
        <f t="shared" si="513"/>
        <v>38.977072753405501</v>
      </c>
    </row>
    <row r="2122" spans="2:17" x14ac:dyDescent="0.2">
      <c r="B2122" s="5">
        <f t="shared" si="502"/>
        <v>0.2098999999999932</v>
      </c>
      <c r="D2122" s="25">
        <f t="shared" si="503"/>
        <v>2.5573181164862504E-7</v>
      </c>
      <c r="E2122" s="18">
        <f t="shared" si="504"/>
        <v>2.4766769278180453E-5</v>
      </c>
      <c r="F2122" s="26">
        <f t="shared" si="505"/>
        <v>2.4997253254832251E-5</v>
      </c>
      <c r="G2122" s="17">
        <f t="shared" si="501"/>
        <v>-9229887.0798338</v>
      </c>
      <c r="H2122" s="10">
        <f t="shared" si="506"/>
        <v>6642548.4531639852</v>
      </c>
      <c r="I2122" s="21">
        <f t="shared" si="499"/>
        <v>-806.42144818012923</v>
      </c>
      <c r="J2122" s="22">
        <f t="shared" si="507"/>
        <v>-0.26880714939337641</v>
      </c>
      <c r="K2122" s="27">
        <f t="shared" si="508"/>
        <v>1.6194304203723558E-2</v>
      </c>
      <c r="L2122" s="5">
        <f t="shared" si="509"/>
        <v>3.8978693529059111E-2</v>
      </c>
      <c r="M2122" s="33">
        <f t="shared" si="500"/>
        <v>0.25573181164862502</v>
      </c>
      <c r="N2122" s="24">
        <f t="shared" si="510"/>
        <v>1.4860061566908271</v>
      </c>
      <c r="O2122" s="24">
        <f t="shared" si="511"/>
        <v>1.4998351952899351</v>
      </c>
      <c r="P2122" s="24">
        <f t="shared" si="512"/>
        <v>66.425484531639853</v>
      </c>
      <c r="Q2122" s="4">
        <f t="shared" si="513"/>
        <v>38.978693529059107</v>
      </c>
    </row>
    <row r="2123" spans="2:17" x14ac:dyDescent="0.2">
      <c r="B2123" s="5">
        <f t="shared" si="502"/>
        <v>0.20999999999999319</v>
      </c>
      <c r="D2123" s="25">
        <f t="shared" si="503"/>
        <v>2.5532661773522312E-7</v>
      </c>
      <c r="E2123" s="18">
        <f t="shared" si="504"/>
        <v>2.4725690858578296E-5</v>
      </c>
      <c r="F2123" s="26">
        <f t="shared" si="505"/>
        <v>2.495591163853927E-5</v>
      </c>
      <c r="G2123" s="17">
        <f t="shared" si="501"/>
        <v>-9219359.0660719145</v>
      </c>
      <c r="H2123" s="10">
        <f t="shared" si="506"/>
        <v>6641625.9908566903</v>
      </c>
      <c r="I2123" s="21">
        <f t="shared" si="499"/>
        <v>-804.98611512278308</v>
      </c>
      <c r="J2123" s="22">
        <f t="shared" si="507"/>
        <v>-0.26832870504092771</v>
      </c>
      <c r="K2123" s="27">
        <f t="shared" si="508"/>
        <v>1.6167447411001842E-2</v>
      </c>
      <c r="L2123" s="5">
        <f t="shared" si="509"/>
        <v>3.8980311616639847E-2</v>
      </c>
      <c r="M2123" s="33">
        <f t="shared" si="500"/>
        <v>0.25532661773522314</v>
      </c>
      <c r="N2123" s="24">
        <f t="shared" si="510"/>
        <v>1.4835414515146979</v>
      </c>
      <c r="O2123" s="24">
        <f t="shared" si="511"/>
        <v>1.4973546983123562</v>
      </c>
      <c r="P2123" s="24">
        <f t="shared" si="512"/>
        <v>66.416259908566914</v>
      </c>
      <c r="Q2123" s="4">
        <f t="shared" si="513"/>
        <v>38.980311616639845</v>
      </c>
    </row>
    <row r="2124" spans="2:17" x14ac:dyDescent="0.2">
      <c r="B2124" s="5">
        <f t="shared" si="502"/>
        <v>0.21009999999999318</v>
      </c>
      <c r="D2124" s="25">
        <f t="shared" si="503"/>
        <v>2.5492209584003824E-7</v>
      </c>
      <c r="E2124" s="18">
        <f t="shared" si="504"/>
        <v>2.4684685530659521E-5</v>
      </c>
      <c r="F2124" s="26">
        <f t="shared" si="505"/>
        <v>2.491464306197709E-5</v>
      </c>
      <c r="G2124" s="17">
        <f t="shared" si="501"/>
        <v>-9208831.1984389313</v>
      </c>
      <c r="H2124" s="10">
        <f t="shared" si="506"/>
        <v>6640704.5813434646</v>
      </c>
      <c r="I2124" s="21">
        <f t="shared" si="499"/>
        <v>-803.55243735822069</v>
      </c>
      <c r="J2124" s="22">
        <f t="shared" si="507"/>
        <v>-0.26785081245274023</v>
      </c>
      <c r="K2124" s="27">
        <f t="shared" si="508"/>
        <v>1.6140638435127159E-2</v>
      </c>
      <c r="L2124" s="5">
        <f t="shared" si="509"/>
        <v>3.8981927020932151E-2</v>
      </c>
      <c r="M2124" s="33">
        <f t="shared" si="500"/>
        <v>0.25492209584003822</v>
      </c>
      <c r="N2124" s="24">
        <f t="shared" si="510"/>
        <v>1.4810811318395714</v>
      </c>
      <c r="O2124" s="24">
        <f t="shared" si="511"/>
        <v>1.4948785837186254</v>
      </c>
      <c r="P2124" s="24">
        <f t="shared" si="512"/>
        <v>66.40704581343465</v>
      </c>
      <c r="Q2124" s="4">
        <f t="shared" si="513"/>
        <v>38.981927020932154</v>
      </c>
    </row>
    <row r="2125" spans="2:17" x14ac:dyDescent="0.2">
      <c r="B2125" s="5">
        <f t="shared" si="502"/>
        <v>0.21019999999999317</v>
      </c>
      <c r="D2125" s="25">
        <f t="shared" si="503"/>
        <v>2.5451824476696331E-7</v>
      </c>
      <c r="E2125" s="18">
        <f t="shared" si="504"/>
        <v>2.4643753210173653E-5</v>
      </c>
      <c r="F2125" s="26">
        <f t="shared" si="505"/>
        <v>2.4873447385889671E-5</v>
      </c>
      <c r="G2125" s="17">
        <f t="shared" si="501"/>
        <v>-9198301.2527027726</v>
      </c>
      <c r="H2125" s="10">
        <f t="shared" si="506"/>
        <v>6639784.2247209074</v>
      </c>
      <c r="I2125" s="21">
        <f t="shared" si="499"/>
        <v>-802.12041497874861</v>
      </c>
      <c r="J2125" s="22">
        <f t="shared" si="507"/>
        <v>-0.26737347165958286</v>
      </c>
      <c r="K2125" s="27">
        <f t="shared" si="508"/>
        <v>1.6113877220921544E-2</v>
      </c>
      <c r="L2125" s="5">
        <f t="shared" si="509"/>
        <v>3.8983539746714951E-2</v>
      </c>
      <c r="M2125" s="33">
        <f t="shared" si="500"/>
        <v>0.25451824476696333</v>
      </c>
      <c r="N2125" s="24">
        <f t="shared" si="510"/>
        <v>1.4786251926104192</v>
      </c>
      <c r="O2125" s="24">
        <f t="shared" si="511"/>
        <v>1.4924068431533803</v>
      </c>
      <c r="P2125" s="24">
        <f t="shared" si="512"/>
        <v>66.397842247209084</v>
      </c>
      <c r="Q2125" s="4">
        <f t="shared" si="513"/>
        <v>38.983539746714953</v>
      </c>
    </row>
    <row r="2126" spans="2:17" x14ac:dyDescent="0.2">
      <c r="B2126" s="5">
        <f t="shared" si="502"/>
        <v>0.21029999999999316</v>
      </c>
      <c r="D2126" s="25">
        <f t="shared" si="503"/>
        <v>2.5411506332126344E-7</v>
      </c>
      <c r="E2126" s="18">
        <f t="shared" si="504"/>
        <v>2.4602893812874194E-5</v>
      </c>
      <c r="F2126" s="26">
        <f t="shared" si="505"/>
        <v>2.4832324471633612E-5</v>
      </c>
      <c r="G2126" s="17">
        <f t="shared" si="501"/>
        <v>-9187767.0286407359</v>
      </c>
      <c r="H2126" s="10">
        <f t="shared" si="506"/>
        <v>6638864.9213068401</v>
      </c>
      <c r="I2126" s="21">
        <f t="shared" si="499"/>
        <v>-800.69004841444621</v>
      </c>
      <c r="J2126" s="22">
        <f t="shared" si="507"/>
        <v>-0.26689668280481538</v>
      </c>
      <c r="K2126" s="27">
        <f t="shared" si="508"/>
        <v>1.6087163713198325E-2</v>
      </c>
      <c r="L2126" s="5">
        <f t="shared" si="509"/>
        <v>3.8985149798761658E-2</v>
      </c>
      <c r="M2126" s="33">
        <f t="shared" si="500"/>
        <v>0.25411506332126343</v>
      </c>
      <c r="N2126" s="24">
        <f t="shared" si="510"/>
        <v>1.4761736287724516</v>
      </c>
      <c r="O2126" s="24">
        <f t="shared" si="511"/>
        <v>1.4899394682980167</v>
      </c>
      <c r="P2126" s="24">
        <f t="shared" si="512"/>
        <v>66.388649213068405</v>
      </c>
      <c r="Q2126" s="4">
        <f t="shared" si="513"/>
        <v>38.985149798761661</v>
      </c>
    </row>
    <row r="2127" spans="2:17" x14ac:dyDescent="0.2">
      <c r="B2127" s="5">
        <f t="shared" si="502"/>
        <v>0.21039999999999315</v>
      </c>
      <c r="D2127" s="25">
        <f t="shared" si="503"/>
        <v>2.5371255030958609E-7</v>
      </c>
      <c r="E2127" s="18">
        <f t="shared" si="504"/>
        <v>2.4562107254501361E-5</v>
      </c>
      <c r="F2127" s="26">
        <f t="shared" si="505"/>
        <v>2.4791274181171413E-5</v>
      </c>
      <c r="G2127" s="17">
        <f t="shared" si="501"/>
        <v>-9177226.3503766991</v>
      </c>
      <c r="H2127" s="10">
        <f t="shared" si="506"/>
        <v>6637946.671637889</v>
      </c>
      <c r="I2127" s="21">
        <f t="shared" si="499"/>
        <v>-799.26133842945069</v>
      </c>
      <c r="J2127" s="22">
        <f t="shared" si="507"/>
        <v>-0.26642044614315025</v>
      </c>
      <c r="K2127" s="27">
        <f t="shared" si="508"/>
        <v>1.6060497856750927E-2</v>
      </c>
      <c r="L2127" s="5">
        <f t="shared" si="509"/>
        <v>3.8986757181840158E-2</v>
      </c>
      <c r="M2127" s="33">
        <f t="shared" si="500"/>
        <v>0.25371255030958612</v>
      </c>
      <c r="N2127" s="24">
        <f t="shared" si="510"/>
        <v>1.4737264352700816</v>
      </c>
      <c r="O2127" s="24">
        <f t="shared" si="511"/>
        <v>1.4874764508702847</v>
      </c>
      <c r="P2127" s="24">
        <f t="shared" si="512"/>
        <v>66.3794667163789</v>
      </c>
      <c r="Q2127" s="4">
        <f t="shared" si="513"/>
        <v>38.986757181840154</v>
      </c>
    </row>
    <row r="2128" spans="2:17" x14ac:dyDescent="0.2">
      <c r="B2128" s="5">
        <f t="shared" si="502"/>
        <v>0.21049999999999314</v>
      </c>
      <c r="D2128" s="25">
        <f t="shared" si="503"/>
        <v>2.5331070453996111E-7</v>
      </c>
      <c r="E2128" s="18">
        <f t="shared" si="504"/>
        <v>2.4521393450764984E-5</v>
      </c>
      <c r="F2128" s="26">
        <f t="shared" si="505"/>
        <v>2.4750296377063721E-5</v>
      </c>
      <c r="G2128" s="17">
        <f t="shared" si="501"/>
        <v>-9166677.0668020509</v>
      </c>
      <c r="H2128" s="10">
        <f t="shared" si="506"/>
        <v>6637029.4764670301</v>
      </c>
      <c r="I2128" s="21">
        <f t="shared" si="499"/>
        <v>-797.83428611821466</v>
      </c>
      <c r="J2128" s="22">
        <f t="shared" si="507"/>
        <v>-0.26594476203940487</v>
      </c>
      <c r="K2128" s="27">
        <f t="shared" si="508"/>
        <v>1.60338795963418E-2</v>
      </c>
      <c r="L2128" s="5">
        <f t="shared" si="509"/>
        <v>3.8988361900712809E-2</v>
      </c>
      <c r="M2128" s="33">
        <f t="shared" si="500"/>
        <v>0.25331070453996113</v>
      </c>
      <c r="N2128" s="24">
        <f t="shared" si="510"/>
        <v>1.471283607045899</v>
      </c>
      <c r="O2128" s="24">
        <f t="shared" si="511"/>
        <v>1.4850177826238233</v>
      </c>
      <c r="P2128" s="24">
        <f t="shared" si="512"/>
        <v>66.370294764670305</v>
      </c>
      <c r="Q2128" s="4">
        <f t="shared" si="513"/>
        <v>38.98836190071281</v>
      </c>
    </row>
    <row r="2129" spans="2:17" x14ac:dyDescent="0.2">
      <c r="B2129" s="5">
        <f t="shared" si="502"/>
        <v>0.21059999999999313</v>
      </c>
      <c r="D2129" s="25">
        <f t="shared" si="503"/>
        <v>2.5290952482179896E-7</v>
      </c>
      <c r="E2129" s="18">
        <f t="shared" si="504"/>
        <v>2.4480752317327595E-5</v>
      </c>
      <c r="F2129" s="26">
        <f t="shared" si="505"/>
        <v>2.4709390922461408E-5</v>
      </c>
      <c r="G2129" s="17">
        <f t="shared" si="501"/>
        <v>-9156117.0519494787</v>
      </c>
      <c r="H2129" s="10">
        <f t="shared" si="506"/>
        <v>6636113.3367610928</v>
      </c>
      <c r="I2129" s="21">
        <f t="shared" si="499"/>
        <v>-796.40889290166535</v>
      </c>
      <c r="J2129" s="22">
        <f t="shared" si="507"/>
        <v>-0.26546963096722176</v>
      </c>
      <c r="K2129" s="27">
        <f t="shared" si="508"/>
        <v>1.6007308876691467E-2</v>
      </c>
      <c r="L2129" s="5">
        <f t="shared" si="509"/>
        <v>3.8989963960136459E-2</v>
      </c>
      <c r="M2129" s="33">
        <f t="shared" si="500"/>
        <v>0.25290952482179896</v>
      </c>
      <c r="N2129" s="24">
        <f t="shared" si="510"/>
        <v>1.4688451390396557</v>
      </c>
      <c r="O2129" s="24">
        <f t="shared" si="511"/>
        <v>1.4825634553476845</v>
      </c>
      <c r="P2129" s="24">
        <f t="shared" si="512"/>
        <v>66.361133367610933</v>
      </c>
      <c r="Q2129" s="4">
        <f t="shared" si="513"/>
        <v>38.989963960136457</v>
      </c>
    </row>
    <row r="2130" spans="2:17" x14ac:dyDescent="0.2">
      <c r="B2130" s="5">
        <f t="shared" si="502"/>
        <v>0.21069999999999312</v>
      </c>
      <c r="D2130" s="25">
        <f t="shared" si="503"/>
        <v>2.5250900996588573E-7</v>
      </c>
      <c r="E2130" s="18">
        <f t="shared" si="504"/>
        <v>2.4440183769787714E-5</v>
      </c>
      <c r="F2130" s="26">
        <f t="shared" si="505"/>
        <v>2.4668557681097274E-5</v>
      </c>
      <c r="G2130" s="17">
        <f t="shared" si="501"/>
        <v>-9145544.2053525019</v>
      </c>
      <c r="H2130" s="10">
        <f t="shared" si="506"/>
        <v>6635198.2536982279</v>
      </c>
      <c r="I2130" s="21">
        <f t="shared" si="499"/>
        <v>-794.98516052334367</v>
      </c>
      <c r="J2130" s="22">
        <f t="shared" si="507"/>
        <v>-0.26499505350778124</v>
      </c>
      <c r="K2130" s="27">
        <f t="shared" si="508"/>
        <v>1.5980785642467719E-2</v>
      </c>
      <c r="L2130" s="5">
        <f t="shared" si="509"/>
        <v>3.8991563364862418E-2</v>
      </c>
      <c r="M2130" s="33">
        <f t="shared" si="500"/>
        <v>0.25250900996588571</v>
      </c>
      <c r="N2130" s="24">
        <f t="shared" si="510"/>
        <v>1.4664110261872627</v>
      </c>
      <c r="O2130" s="24">
        <f t="shared" si="511"/>
        <v>1.4801134608658364</v>
      </c>
      <c r="P2130" s="24">
        <f t="shared" si="512"/>
        <v>66.351982536982291</v>
      </c>
      <c r="Q2130" s="4">
        <f t="shared" si="513"/>
        <v>38.991563364862415</v>
      </c>
    </row>
    <row r="2131" spans="2:17" x14ac:dyDescent="0.2">
      <c r="B2131" s="5">
        <f t="shared" si="502"/>
        <v>0.2107999999999931</v>
      </c>
      <c r="D2131" s="25">
        <f t="shared" si="503"/>
        <v>2.5210915878439662E-7</v>
      </c>
      <c r="E2131" s="18">
        <f t="shared" si="504"/>
        <v>2.4399687723663341E-5</v>
      </c>
      <c r="F2131" s="26">
        <f t="shared" si="505"/>
        <v>2.4627796517279572E-5</v>
      </c>
      <c r="G2131" s="17">
        <f t="shared" si="501"/>
        <v>-9134956.4523824081</v>
      </c>
      <c r="H2131" s="10">
        <f t="shared" si="506"/>
        <v>6634284.2286653416</v>
      </c>
      <c r="I2131" s="21">
        <f t="shared" si="499"/>
        <v>-793.56309104546108</v>
      </c>
      <c r="J2131" s="22">
        <f t="shared" si="507"/>
        <v>-0.26452103034848701</v>
      </c>
      <c r="K2131" s="27">
        <f t="shared" si="508"/>
        <v>1.5954309838274904E-2</v>
      </c>
      <c r="L2131" s="5">
        <f t="shared" si="509"/>
        <v>3.8993160119636452E-2</v>
      </c>
      <c r="M2131" s="33">
        <f t="shared" si="500"/>
        <v>0.2521091587843966</v>
      </c>
      <c r="N2131" s="24">
        <f t="shared" si="510"/>
        <v>1.4639812634198004</v>
      </c>
      <c r="O2131" s="24">
        <f t="shared" si="511"/>
        <v>1.4776677910367744</v>
      </c>
      <c r="P2131" s="24">
        <f t="shared" si="512"/>
        <v>66.342842286653422</v>
      </c>
      <c r="Q2131" s="4">
        <f t="shared" si="513"/>
        <v>38.99316011963645</v>
      </c>
    </row>
    <row r="2132" spans="2:17" x14ac:dyDescent="0.2">
      <c r="B2132" s="5">
        <f t="shared" si="502"/>
        <v>0.21089999999999309</v>
      </c>
      <c r="D2132" s="25">
        <f t="shared" si="503"/>
        <v>2.517099700908875E-7</v>
      </c>
      <c r="E2132" s="18">
        <f t="shared" si="504"/>
        <v>2.4359264094375629E-5</v>
      </c>
      <c r="F2132" s="26">
        <f t="shared" si="505"/>
        <v>2.4587107295883394E-5</v>
      </c>
      <c r="G2132" s="17">
        <f t="shared" si="501"/>
        <v>-9124351.7446492519</v>
      </c>
      <c r="H2132" s="10">
        <f t="shared" si="506"/>
        <v>6633371.26325549</v>
      </c>
      <c r="I2132" s="21">
        <f t="shared" si="499"/>
        <v>-792.14268684492731</v>
      </c>
      <c r="J2132" s="22">
        <f t="shared" si="507"/>
        <v>-0.26404756228164245</v>
      </c>
      <c r="K2132" s="27">
        <f t="shared" si="508"/>
        <v>1.5927881408643398E-2</v>
      </c>
      <c r="L2132" s="5">
        <f t="shared" si="509"/>
        <v>3.8994754229198798E-2</v>
      </c>
      <c r="M2132" s="33">
        <f t="shared" si="500"/>
        <v>0.25170997009088752</v>
      </c>
      <c r="N2132" s="24">
        <f t="shared" si="510"/>
        <v>1.4615558456625377</v>
      </c>
      <c r="O2132" s="24">
        <f t="shared" si="511"/>
        <v>1.4752264377530035</v>
      </c>
      <c r="P2132" s="24">
        <f t="shared" si="512"/>
        <v>66.333712632554906</v>
      </c>
      <c r="Q2132" s="4">
        <f t="shared" si="513"/>
        <v>38.994754229198797</v>
      </c>
    </row>
    <row r="2133" spans="2:17" x14ac:dyDescent="0.2">
      <c r="B2133" s="5">
        <f t="shared" si="502"/>
        <v>0.21099999999999308</v>
      </c>
      <c r="D2133" s="25">
        <f t="shared" si="503"/>
        <v>2.5131144270030168E-7</v>
      </c>
      <c r="E2133" s="18">
        <f t="shared" si="504"/>
        <v>2.4318912797232768E-5</v>
      </c>
      <c r="F2133" s="26">
        <f t="shared" si="505"/>
        <v>2.4546489882343477E-5</v>
      </c>
      <c r="G2133" s="17">
        <f t="shared" si="501"/>
        <v>-9113728.0603106003</v>
      </c>
      <c r="H2133" s="10">
        <f t="shared" si="506"/>
        <v>6632459.3592652418</v>
      </c>
      <c r="I2133" s="21">
        <f t="shared" si="499"/>
        <v>-790.72395060929614</v>
      </c>
      <c r="J2133" s="22">
        <f t="shared" si="507"/>
        <v>-0.26357465020309873</v>
      </c>
      <c r="K2133" s="27">
        <f t="shared" si="508"/>
        <v>1.590150029801916E-2</v>
      </c>
      <c r="L2133" s="5">
        <f t="shared" si="509"/>
        <v>3.8996345698284134E-2</v>
      </c>
      <c r="M2133" s="33">
        <f t="shared" si="500"/>
        <v>0.2513114427003017</v>
      </c>
      <c r="N2133" s="24">
        <f t="shared" si="510"/>
        <v>1.4591347678339661</v>
      </c>
      <c r="O2133" s="24">
        <f t="shared" si="511"/>
        <v>1.4727893929406086</v>
      </c>
      <c r="P2133" s="24">
        <f t="shared" si="512"/>
        <v>66.32459359265242</v>
      </c>
      <c r="Q2133" s="4">
        <f t="shared" si="513"/>
        <v>38.996345698284131</v>
      </c>
    </row>
    <row r="2134" spans="2:17" x14ac:dyDescent="0.2">
      <c r="B2134" s="5">
        <f t="shared" si="502"/>
        <v>0.21109999999999307</v>
      </c>
      <c r="D2134" s="25">
        <f t="shared" si="503"/>
        <v>2.5091357542896651E-7</v>
      </c>
      <c r="E2134" s="18">
        <f t="shared" si="504"/>
        <v>2.4278633747414075E-5</v>
      </c>
      <c r="F2134" s="26">
        <f t="shared" si="505"/>
        <v>2.4505944142646107E-5</v>
      </c>
      <c r="G2134" s="17">
        <f t="shared" si="501"/>
        <v>-9103083.4044283535</v>
      </c>
      <c r="H2134" s="10">
        <f t="shared" si="506"/>
        <v>6631548.5186920045</v>
      </c>
      <c r="I2134" s="21">
        <f t="shared" si="499"/>
        <v>-789.30688533268369</v>
      </c>
      <c r="J2134" s="22">
        <f t="shared" si="507"/>
        <v>-0.26310229511089456</v>
      </c>
      <c r="K2134" s="27">
        <f t="shared" si="508"/>
        <v>1.5875166450753462E-2</v>
      </c>
      <c r="L2134" s="5">
        <f t="shared" si="509"/>
        <v>3.8997934531621571E-2</v>
      </c>
      <c r="M2134" s="33">
        <f t="shared" si="500"/>
        <v>0.25091357542896653</v>
      </c>
      <c r="N2134" s="24">
        <f t="shared" si="510"/>
        <v>1.4567180248448446</v>
      </c>
      <c r="O2134" s="24">
        <f t="shared" si="511"/>
        <v>1.4703566485587665</v>
      </c>
      <c r="P2134" s="24">
        <f t="shared" si="512"/>
        <v>66.315485186920057</v>
      </c>
      <c r="Q2134" s="4">
        <f t="shared" si="513"/>
        <v>38.997934531621574</v>
      </c>
    </row>
    <row r="2135" spans="2:17" x14ac:dyDescent="0.2">
      <c r="B2135" s="5">
        <f t="shared" si="502"/>
        <v>0.21119999999999306</v>
      </c>
      <c r="D2135" s="25">
        <f t="shared" si="503"/>
        <v>2.5051636709460866E-7</v>
      </c>
      <c r="E2135" s="18">
        <f t="shared" si="504"/>
        <v>2.4238426859954289E-5</v>
      </c>
      <c r="F2135" s="26">
        <f t="shared" si="505"/>
        <v>2.4465469943322724E-5</v>
      </c>
      <c r="G2135" s="17">
        <f t="shared" si="501"/>
        <v>-9092415.8092812803</v>
      </c>
      <c r="H2135" s="10">
        <f t="shared" si="506"/>
        <v>6630638.743731319</v>
      </c>
      <c r="I2135" s="21">
        <f t="shared" si="499"/>
        <v>-787.89149431162411</v>
      </c>
      <c r="J2135" s="22">
        <f t="shared" si="507"/>
        <v>-0.26263049810387473</v>
      </c>
      <c r="K2135" s="27">
        <f t="shared" si="508"/>
        <v>1.5848879811092724E-2</v>
      </c>
      <c r="L2135" s="5">
        <f t="shared" si="509"/>
        <v>3.8999520733934666E-2</v>
      </c>
      <c r="M2135" s="33">
        <f t="shared" si="500"/>
        <v>0.25051636709460867</v>
      </c>
      <c r="N2135" s="24">
        <f t="shared" si="510"/>
        <v>1.4543056115972572</v>
      </c>
      <c r="O2135" s="24">
        <f t="shared" si="511"/>
        <v>1.4679281965993634</v>
      </c>
      <c r="P2135" s="24">
        <f t="shared" si="512"/>
        <v>66.306387437313191</v>
      </c>
      <c r="Q2135" s="4">
        <f t="shared" si="513"/>
        <v>38.999520733934666</v>
      </c>
    </row>
    <row r="2136" spans="2:17" x14ac:dyDescent="0.2">
      <c r="B2136" s="5">
        <f t="shared" si="502"/>
        <v>0.21129999999999305</v>
      </c>
      <c r="D2136" s="25">
        <f t="shared" si="503"/>
        <v>2.5011981651633375E-7</v>
      </c>
      <c r="E2136" s="18">
        <f t="shared" si="504"/>
        <v>2.4198292049728061E-5</v>
      </c>
      <c r="F2136" s="26">
        <f t="shared" si="505"/>
        <v>2.4425067151440113E-5</v>
      </c>
      <c r="G2136" s="17">
        <f t="shared" si="501"/>
        <v>-9081723.3347374331</v>
      </c>
      <c r="H2136" s="10">
        <f t="shared" si="506"/>
        <v>6629730.0367741184</v>
      </c>
      <c r="I2136" s="21">
        <f t="shared" ref="I2136:I2199" si="514">$E$9*$I$4-H2136*$I$7-$E$14*K2135</f>
        <v>-786.47778114087373</v>
      </c>
      <c r="J2136" s="22">
        <f t="shared" si="507"/>
        <v>-0.26215926038029125</v>
      </c>
      <c r="K2136" s="27">
        <f t="shared" si="508"/>
        <v>1.5822640323168515E-2</v>
      </c>
      <c r="L2136" s="5">
        <f t="shared" si="509"/>
        <v>3.900110430994138E-2</v>
      </c>
      <c r="M2136" s="33">
        <f t="shared" ref="M2136:M2199" si="515">D2136*1000000</f>
        <v>0.25011981651633375</v>
      </c>
      <c r="N2136" s="24">
        <f t="shared" si="510"/>
        <v>1.4518975229836837</v>
      </c>
      <c r="O2136" s="24">
        <f t="shared" si="511"/>
        <v>1.4655040290864068</v>
      </c>
      <c r="P2136" s="24">
        <f t="shared" si="512"/>
        <v>66.297300367741187</v>
      </c>
      <c r="Q2136" s="4">
        <f t="shared" si="513"/>
        <v>39.001104309941383</v>
      </c>
    </row>
    <row r="2137" spans="2:17" x14ac:dyDescent="0.2">
      <c r="B2137" s="5">
        <f t="shared" si="502"/>
        <v>0.21139999999999304</v>
      </c>
      <c r="D2137" s="25">
        <f t="shared" si="503"/>
        <v>2.4972392251465518E-7</v>
      </c>
      <c r="E2137" s="18">
        <f t="shared" si="504"/>
        <v>2.4158229231434688E-5</v>
      </c>
      <c r="F2137" s="26">
        <f t="shared" si="505"/>
        <v>2.4384735634595413E-5</v>
      </c>
      <c r="G2137" s="17">
        <f t="shared" ref="G2137:G2200" si="516">$E$19/$E$11*(E2136-F2136)</f>
        <v>-9071004.0684821047</v>
      </c>
      <c r="H2137" s="10">
        <f t="shared" si="506"/>
        <v>6628822.4004039578</v>
      </c>
      <c r="I2137" s="21">
        <f t="shared" si="514"/>
        <v>-785.06574970917177</v>
      </c>
      <c r="J2137" s="22">
        <f t="shared" si="507"/>
        <v>-0.2616885832363906</v>
      </c>
      <c r="K2137" s="27">
        <f t="shared" si="508"/>
        <v>1.5796447930987681E-2</v>
      </c>
      <c r="L2137" s="5">
        <f t="shared" si="509"/>
        <v>3.9002685264354089E-2</v>
      </c>
      <c r="M2137" s="33">
        <f t="shared" si="515"/>
        <v>0.24972392251465519</v>
      </c>
      <c r="N2137" s="24">
        <f t="shared" si="510"/>
        <v>1.4494937538860813</v>
      </c>
      <c r="O2137" s="24">
        <f t="shared" si="511"/>
        <v>1.4630841380757249</v>
      </c>
      <c r="P2137" s="24">
        <f t="shared" si="512"/>
        <v>66.288224004039577</v>
      </c>
      <c r="Q2137" s="4">
        <f t="shared" si="513"/>
        <v>39.002685264354092</v>
      </c>
    </row>
    <row r="2138" spans="2:17" x14ac:dyDescent="0.2">
      <c r="B2138" s="5">
        <f t="shared" si="502"/>
        <v>0.21149999999999303</v>
      </c>
      <c r="D2138" s="25">
        <f t="shared" si="503"/>
        <v>2.4932868391147888E-7</v>
      </c>
      <c r="E2138" s="18">
        <f t="shared" si="504"/>
        <v>2.4118238319583033E-5</v>
      </c>
      <c r="F2138" s="26">
        <f t="shared" si="505"/>
        <v>2.4344475260906753E-5</v>
      </c>
      <c r="G2138" s="17">
        <f t="shared" si="516"/>
        <v>-9060256.1264290102</v>
      </c>
      <c r="H2138" s="10">
        <f t="shared" si="506"/>
        <v>6627915.8373942124</v>
      </c>
      <c r="I2138" s="21">
        <f t="shared" si="514"/>
        <v>-783.65540419495585</v>
      </c>
      <c r="J2138" s="22">
        <f t="shared" si="507"/>
        <v>-0.26121846806498528</v>
      </c>
      <c r="K2138" s="27">
        <f t="shared" si="508"/>
        <v>1.5770302578422612E-2</v>
      </c>
      <c r="L2138" s="5">
        <f t="shared" si="509"/>
        <v>3.9004263601879557E-2</v>
      </c>
      <c r="M2138" s="33">
        <f t="shared" si="515"/>
        <v>0.24932868391147889</v>
      </c>
      <c r="N2138" s="24">
        <f t="shared" si="510"/>
        <v>1.447094299174982</v>
      </c>
      <c r="O2138" s="24">
        <f t="shared" si="511"/>
        <v>1.4606685156544053</v>
      </c>
      <c r="P2138" s="24">
        <f t="shared" si="512"/>
        <v>66.279158373942124</v>
      </c>
      <c r="Q2138" s="4">
        <f t="shared" si="513"/>
        <v>39.004263601879558</v>
      </c>
    </row>
    <row r="2139" spans="2:17" x14ac:dyDescent="0.2">
      <c r="B2139" s="5">
        <f t="shared" si="502"/>
        <v>0.21159999999999302</v>
      </c>
      <c r="D2139" s="25">
        <f t="shared" si="503"/>
        <v>2.4893409953011174E-7</v>
      </c>
      <c r="E2139" s="18">
        <f t="shared" si="504"/>
        <v>2.4078319228476683E-5</v>
      </c>
      <c r="F2139" s="26">
        <f t="shared" si="505"/>
        <v>2.4304285899006258E-5</v>
      </c>
      <c r="G2139" s="17">
        <f t="shared" si="516"/>
        <v>-9049477.6529487837</v>
      </c>
      <c r="H2139" s="10">
        <f t="shared" si="506"/>
        <v>6627010.3507052436</v>
      </c>
      <c r="I2139" s="21">
        <f t="shared" si="514"/>
        <v>-782.24674906201608</v>
      </c>
      <c r="J2139" s="22">
        <f t="shared" si="507"/>
        <v>-0.26074891635400538</v>
      </c>
      <c r="K2139" s="27">
        <f t="shared" si="508"/>
        <v>1.5744204209201661E-2</v>
      </c>
      <c r="L2139" s="5">
        <f t="shared" si="509"/>
        <v>3.900583932721894E-2</v>
      </c>
      <c r="M2139" s="33">
        <f t="shared" si="515"/>
        <v>0.24893409953011175</v>
      </c>
      <c r="N2139" s="24">
        <f t="shared" si="510"/>
        <v>1.4446991537086009</v>
      </c>
      <c r="O2139" s="24">
        <f t="shared" si="511"/>
        <v>1.4582571539403755</v>
      </c>
      <c r="P2139" s="24">
        <f t="shared" si="512"/>
        <v>66.27010350705244</v>
      </c>
      <c r="Q2139" s="4">
        <f t="shared" si="513"/>
        <v>39.005839327218943</v>
      </c>
    </row>
    <row r="2140" spans="2:17" x14ac:dyDescent="0.2">
      <c r="B2140" s="5">
        <f t="shared" si="502"/>
        <v>0.211699999999993</v>
      </c>
      <c r="D2140" s="25">
        <f t="shared" si="503"/>
        <v>2.4854016819526508E-7</v>
      </c>
      <c r="E2140" s="18">
        <f t="shared" si="504"/>
        <v>2.4038471872199286E-5</v>
      </c>
      <c r="F2140" s="26">
        <f t="shared" si="505"/>
        <v>2.4264167418032556E-5</v>
      </c>
      <c r="G2140" s="17">
        <f t="shared" si="516"/>
        <v>-9038666.8211829923</v>
      </c>
      <c r="H2140" s="10">
        <f t="shared" si="506"/>
        <v>6626105.9434815375</v>
      </c>
      <c r="I2140" s="21">
        <f t="shared" si="514"/>
        <v>-780.83978905512879</v>
      </c>
      <c r="J2140" s="22">
        <f t="shared" si="507"/>
        <v>-0.26027992968504293</v>
      </c>
      <c r="K2140" s="27">
        <f t="shared" si="508"/>
        <v>1.571815276689971E-2</v>
      </c>
      <c r="L2140" s="5">
        <f t="shared" si="509"/>
        <v>3.9007412445067745E-2</v>
      </c>
      <c r="M2140" s="33">
        <f t="shared" si="515"/>
        <v>0.24854016819526509</v>
      </c>
      <c r="N2140" s="24">
        <f t="shared" si="510"/>
        <v>1.4423083123319571</v>
      </c>
      <c r="O2140" s="24">
        <f t="shared" si="511"/>
        <v>1.4558500450819534</v>
      </c>
      <c r="P2140" s="24">
        <f t="shared" si="512"/>
        <v>66.26105943481538</v>
      </c>
      <c r="Q2140" s="4">
        <f t="shared" si="513"/>
        <v>39.007412445067743</v>
      </c>
    </row>
    <row r="2141" spans="2:17" x14ac:dyDescent="0.2">
      <c r="B2141" s="5">
        <f t="shared" si="502"/>
        <v>0.21179999999999299</v>
      </c>
      <c r="D2141" s="25">
        <f t="shared" si="503"/>
        <v>2.4814688873306471E-7</v>
      </c>
      <c r="E2141" s="18">
        <f t="shared" si="504"/>
        <v>2.3998696164600193E-5</v>
      </c>
      <c r="F2141" s="26">
        <f t="shared" si="505"/>
        <v>2.4224119687623934E-5</v>
      </c>
      <c r="G2141" s="17">
        <f t="shared" si="516"/>
        <v>-9027821.8333307654</v>
      </c>
      <c r="H2141" s="10">
        <f t="shared" si="506"/>
        <v>6625202.6190488115</v>
      </c>
      <c r="I2141" s="21">
        <f t="shared" si="514"/>
        <v>-779.43452919561946</v>
      </c>
      <c r="J2141" s="22">
        <f t="shared" si="507"/>
        <v>-0.25981150973187317</v>
      </c>
      <c r="K2141" s="27">
        <f t="shared" si="508"/>
        <v>1.5692148194928864E-2</v>
      </c>
      <c r="L2141" s="5">
        <f t="shared" si="509"/>
        <v>3.9008982960115839E-2</v>
      </c>
      <c r="M2141" s="33">
        <f t="shared" si="515"/>
        <v>0.2481468887330647</v>
      </c>
      <c r="N2141" s="24">
        <f t="shared" si="510"/>
        <v>1.4399217698760116</v>
      </c>
      <c r="O2141" s="24">
        <f t="shared" si="511"/>
        <v>1.4534471812574361</v>
      </c>
      <c r="P2141" s="24">
        <f t="shared" si="512"/>
        <v>66.252026190488124</v>
      </c>
      <c r="Q2141" s="4">
        <f t="shared" si="513"/>
        <v>39.008982960115837</v>
      </c>
    </row>
    <row r="2142" spans="2:17" x14ac:dyDescent="0.2">
      <c r="B2142" s="5">
        <f t="shared" si="502"/>
        <v>0.21189999999999298</v>
      </c>
      <c r="D2142" s="25">
        <f t="shared" si="503"/>
        <v>2.4775425997104087E-7</v>
      </c>
      <c r="E2142" s="18">
        <f t="shared" si="504"/>
        <v>2.3958992019280201E-5</v>
      </c>
      <c r="F2142" s="26">
        <f t="shared" si="505"/>
        <v>2.4184142577909519E-5</v>
      </c>
      <c r="G2142" s="17">
        <f t="shared" si="516"/>
        <v>-9016940.9209496714</v>
      </c>
      <c r="H2142" s="10">
        <f t="shared" si="506"/>
        <v>6624300.3809110979</v>
      </c>
      <c r="I2142" s="21">
        <f t="shared" si="514"/>
        <v>-778.03097477690835</v>
      </c>
      <c r="J2142" s="22">
        <f t="shared" si="507"/>
        <v>-0.25934365825896943</v>
      </c>
      <c r="K2142" s="27">
        <f t="shared" si="508"/>
        <v>1.5666190436529323E-2</v>
      </c>
      <c r="L2142" s="5">
        <f t="shared" si="509"/>
        <v>3.9010550877047412E-2</v>
      </c>
      <c r="M2142" s="33">
        <f t="shared" si="515"/>
        <v>0.24775425997104086</v>
      </c>
      <c r="N2142" s="24">
        <f t="shared" si="510"/>
        <v>1.4375395211568121</v>
      </c>
      <c r="O2142" s="24">
        <f t="shared" si="511"/>
        <v>1.4510485546745711</v>
      </c>
      <c r="P2142" s="24">
        <f t="shared" si="512"/>
        <v>66.243003809110988</v>
      </c>
      <c r="Q2142" s="4">
        <f t="shared" si="513"/>
        <v>39.010550877047415</v>
      </c>
    </row>
    <row r="2143" spans="2:17" x14ac:dyDescent="0.2">
      <c r="B2143" s="5">
        <f t="shared" si="502"/>
        <v>0.21199999999999297</v>
      </c>
      <c r="D2143" s="25">
        <f t="shared" si="503"/>
        <v>2.4736228073814847E-7</v>
      </c>
      <c r="E2143" s="18">
        <f t="shared" si="504"/>
        <v>2.3919359349577654E-5</v>
      </c>
      <c r="F2143" s="26">
        <f t="shared" si="505"/>
        <v>2.4144235959503457E-5</v>
      </c>
      <c r="G2143" s="17">
        <f t="shared" si="516"/>
        <v>-9006022.3451726828</v>
      </c>
      <c r="H2143" s="10">
        <f t="shared" si="506"/>
        <v>6623399.2327477913</v>
      </c>
      <c r="I2143" s="21">
        <f t="shared" si="514"/>
        <v>-776.62913135998235</v>
      </c>
      <c r="J2143" s="22">
        <f t="shared" si="507"/>
        <v>-0.25887637711999412</v>
      </c>
      <c r="K2143" s="27">
        <f t="shared" si="508"/>
        <v>1.5640279434760374E-2</v>
      </c>
      <c r="L2143" s="5">
        <f t="shared" si="509"/>
        <v>3.9012116200540979E-2</v>
      </c>
      <c r="M2143" s="33">
        <f t="shared" si="515"/>
        <v>0.24736228073814848</v>
      </c>
      <c r="N2143" s="24">
        <f t="shared" si="510"/>
        <v>1.4351615609746593</v>
      </c>
      <c r="O2143" s="24">
        <f t="shared" si="511"/>
        <v>1.4486541575702074</v>
      </c>
      <c r="P2143" s="24">
        <f t="shared" si="512"/>
        <v>66.233992327477921</v>
      </c>
      <c r="Q2143" s="4">
        <f t="shared" si="513"/>
        <v>39.01211620054098</v>
      </c>
    </row>
    <row r="2144" spans="2:17" x14ac:dyDescent="0.2">
      <c r="B2144" s="5">
        <f t="shared" si="502"/>
        <v>0.21209999999999296</v>
      </c>
      <c r="D2144" s="25">
        <f t="shared" si="503"/>
        <v>2.4697094986475531E-7</v>
      </c>
      <c r="E2144" s="18">
        <f t="shared" si="504"/>
        <v>2.3879798068554675E-5</v>
      </c>
      <c r="F2144" s="26">
        <f t="shared" si="505"/>
        <v>2.4104399703495953E-5</v>
      </c>
      <c r="G2144" s="17">
        <f t="shared" si="516"/>
        <v>-8995064.3970320914</v>
      </c>
      <c r="H2144" s="10">
        <f t="shared" si="506"/>
        <v>6622499.178410681</v>
      </c>
      <c r="I2144" s="21">
        <f t="shared" si="514"/>
        <v>-775.22900476887196</v>
      </c>
      <c r="J2144" s="22">
        <f t="shared" si="507"/>
        <v>-0.25840966825629064</v>
      </c>
      <c r="K2144" s="27">
        <f t="shared" si="508"/>
        <v>1.5614415132491559E-2</v>
      </c>
      <c r="L2144" s="5">
        <f t="shared" si="509"/>
        <v>3.9013678935269344E-2</v>
      </c>
      <c r="M2144" s="33">
        <f t="shared" si="515"/>
        <v>0.24697094986475532</v>
      </c>
      <c r="N2144" s="24">
        <f t="shared" si="510"/>
        <v>1.4327878841132804</v>
      </c>
      <c r="O2144" s="24">
        <f t="shared" si="511"/>
        <v>1.4462639822097572</v>
      </c>
      <c r="P2144" s="24">
        <f t="shared" si="512"/>
        <v>66.22499178410682</v>
      </c>
      <c r="Q2144" s="4">
        <f t="shared" si="513"/>
        <v>39.013678935269347</v>
      </c>
    </row>
    <row r="2145" spans="2:17" x14ac:dyDescent="0.2">
      <c r="B2145" s="5">
        <f t="shared" si="502"/>
        <v>0.21219999999999295</v>
      </c>
      <c r="D2145" s="25">
        <f t="shared" si="503"/>
        <v>2.4658026618266402E-7</v>
      </c>
      <c r="E2145" s="18">
        <f t="shared" si="504"/>
        <v>2.3840308088983679E-5</v>
      </c>
      <c r="F2145" s="26">
        <f t="shared" si="505"/>
        <v>2.4064633681447629E-5</v>
      </c>
      <c r="G2145" s="17">
        <f t="shared" si="516"/>
        <v>-8984065.3976511285</v>
      </c>
      <c r="H2145" s="10">
        <f t="shared" si="506"/>
        <v>6621600.2219209466</v>
      </c>
      <c r="I2145" s="21">
        <f t="shared" si="514"/>
        <v>-773.83060108603604</v>
      </c>
      <c r="J2145" s="22">
        <f t="shared" si="507"/>
        <v>-0.25794353369534534</v>
      </c>
      <c r="K2145" s="27">
        <f t="shared" si="508"/>
        <v>1.5588597472393977E-2</v>
      </c>
      <c r="L2145" s="5">
        <f t="shared" si="509"/>
        <v>3.9015239085899586E-2</v>
      </c>
      <c r="M2145" s="33">
        <f t="shared" si="515"/>
        <v>0.24658026618266402</v>
      </c>
      <c r="N2145" s="24">
        <f t="shared" si="510"/>
        <v>1.4304184853390207</v>
      </c>
      <c r="O2145" s="24">
        <f t="shared" si="511"/>
        <v>1.4438780208868578</v>
      </c>
      <c r="P2145" s="24">
        <f t="shared" si="512"/>
        <v>66.216002219209471</v>
      </c>
      <c r="Q2145" s="4">
        <f t="shared" si="513"/>
        <v>39.015239085899587</v>
      </c>
    </row>
    <row r="2146" spans="2:17" x14ac:dyDescent="0.2">
      <c r="B2146" s="5">
        <f t="shared" si="502"/>
        <v>0.21229999999999294</v>
      </c>
      <c r="D2146" s="25">
        <f t="shared" si="503"/>
        <v>2.4619022852510367E-7</v>
      </c>
      <c r="E2146" s="18">
        <f t="shared" si="504"/>
        <v>2.3800889323334097E-5</v>
      </c>
      <c r="F2146" s="26">
        <f t="shared" si="505"/>
        <v>2.4024937765380891E-5</v>
      </c>
      <c r="G2146" s="17">
        <f t="shared" si="516"/>
        <v>-8973023.6985579915</v>
      </c>
      <c r="H2146" s="10">
        <f t="shared" si="506"/>
        <v>6620702.3674661359</v>
      </c>
      <c r="I2146" s="21">
        <f t="shared" si="514"/>
        <v>-772.43392664775524</v>
      </c>
      <c r="J2146" s="22">
        <f t="shared" si="507"/>
        <v>-0.25747797554925173</v>
      </c>
      <c r="K2146" s="27">
        <f t="shared" si="508"/>
        <v>1.5562826396931748E-2</v>
      </c>
      <c r="L2146" s="5">
        <f t="shared" si="509"/>
        <v>3.9016796657093053E-2</v>
      </c>
      <c r="M2146" s="33">
        <f t="shared" si="515"/>
        <v>0.24619022852510367</v>
      </c>
      <c r="N2146" s="24">
        <f t="shared" si="510"/>
        <v>1.4280533594000457</v>
      </c>
      <c r="O2146" s="24">
        <f t="shared" si="511"/>
        <v>1.4414962659228534</v>
      </c>
      <c r="P2146" s="24">
        <f t="shared" si="512"/>
        <v>66.207023674661357</v>
      </c>
      <c r="Q2146" s="4">
        <f t="shared" si="513"/>
        <v>39.016796657093053</v>
      </c>
    </row>
    <row r="2147" spans="2:17" x14ac:dyDescent="0.2">
      <c r="B2147" s="5">
        <f t="shared" si="502"/>
        <v>0.21239999999999293</v>
      </c>
      <c r="D2147" s="25">
        <f t="shared" si="503"/>
        <v>2.4580083572673818E-7</v>
      </c>
      <c r="E2147" s="18">
        <f t="shared" si="504"/>
        <v>2.3761541683759332E-5</v>
      </c>
      <c r="F2147" s="26">
        <f t="shared" si="505"/>
        <v>2.3985311827773033E-5</v>
      </c>
      <c r="G2147" s="17">
        <f t="shared" si="516"/>
        <v>-8961937.6818717755</v>
      </c>
      <c r="H2147" s="10">
        <f t="shared" si="506"/>
        <v>6619805.619397114</v>
      </c>
      <c r="I2147" s="21">
        <f t="shared" si="514"/>
        <v>-771.0389880394539</v>
      </c>
      <c r="J2147" s="22">
        <f t="shared" si="507"/>
        <v>-0.25701299601315131</v>
      </c>
      <c r="K2147" s="27">
        <f t="shared" si="508"/>
        <v>1.5537101848353628E-2</v>
      </c>
      <c r="L2147" s="5">
        <f t="shared" si="509"/>
        <v>3.9018351653505319E-2</v>
      </c>
      <c r="M2147" s="33">
        <f t="shared" si="515"/>
        <v>0.24580083572673816</v>
      </c>
      <c r="N2147" s="24">
        <f t="shared" si="510"/>
        <v>1.4256925010255599</v>
      </c>
      <c r="O2147" s="24">
        <f t="shared" si="511"/>
        <v>1.439118709666382</v>
      </c>
      <c r="P2147" s="24">
        <f t="shared" si="512"/>
        <v>66.198056193971141</v>
      </c>
      <c r="Q2147" s="4">
        <f t="shared" si="513"/>
        <v>39.01835165350532</v>
      </c>
    </row>
    <row r="2148" spans="2:17" x14ac:dyDescent="0.2">
      <c r="B2148" s="5">
        <f t="shared" si="502"/>
        <v>0.21249999999999292</v>
      </c>
      <c r="D2148" s="25">
        <f t="shared" si="503"/>
        <v>2.4541208662367144E-7</v>
      </c>
      <c r="E2148" s="18">
        <f t="shared" si="504"/>
        <v>2.3722265082083983E-5</v>
      </c>
      <c r="F2148" s="26">
        <f t="shared" si="505"/>
        <v>2.394575574154895E-5</v>
      </c>
      <c r="G2148" s="17">
        <f t="shared" si="516"/>
        <v>-8950805.7605480477</v>
      </c>
      <c r="H2148" s="10">
        <f t="shared" si="506"/>
        <v>6618909.9822249934</v>
      </c>
      <c r="I2148" s="21">
        <f t="shared" si="514"/>
        <v>-769.64579209100953</v>
      </c>
      <c r="J2148" s="22">
        <f t="shared" si="507"/>
        <v>-0.25654859736366986</v>
      </c>
      <c r="K2148" s="27">
        <f t="shared" si="508"/>
        <v>1.5511423768684788E-2</v>
      </c>
      <c r="L2148" s="5">
        <f t="shared" si="509"/>
        <v>3.9019904079786172E-2</v>
      </c>
      <c r="M2148" s="33">
        <f t="shared" si="515"/>
        <v>0.24541208662367145</v>
      </c>
      <c r="N2148" s="24">
        <f t="shared" si="510"/>
        <v>1.4233359049250389</v>
      </c>
      <c r="O2148" s="24">
        <f t="shared" si="511"/>
        <v>1.436745344492937</v>
      </c>
      <c r="P2148" s="24">
        <f t="shared" si="512"/>
        <v>66.189099822249943</v>
      </c>
      <c r="Q2148" s="4">
        <f t="shared" si="513"/>
        <v>39.019904079786173</v>
      </c>
    </row>
    <row r="2149" spans="2:17" x14ac:dyDescent="0.2">
      <c r="B2149" s="5">
        <f t="shared" si="502"/>
        <v>0.21259999999999291</v>
      </c>
      <c r="D2149" s="25">
        <f t="shared" si="503"/>
        <v>2.4502398005345746E-7</v>
      </c>
      <c r="E2149" s="18">
        <f t="shared" si="504"/>
        <v>2.3683059429791268E-5</v>
      </c>
      <c r="F2149" s="26">
        <f t="shared" si="505"/>
        <v>2.3906269380074417E-5</v>
      </c>
      <c r="G2149" s="17">
        <f t="shared" si="516"/>
        <v>-8939626.378598664</v>
      </c>
      <c r="H2149" s="10">
        <f t="shared" si="506"/>
        <v>6618015.4606180359</v>
      </c>
      <c r="I2149" s="21">
        <f t="shared" si="514"/>
        <v>-768.25434587201744</v>
      </c>
      <c r="J2149" s="22">
        <f t="shared" si="507"/>
        <v>-0.25608478195733914</v>
      </c>
      <c r="K2149" s="27">
        <f t="shared" si="508"/>
        <v>1.5485792099718737E-2</v>
      </c>
      <c r="L2149" s="5">
        <f t="shared" si="509"/>
        <v>3.9021453940579591E-2</v>
      </c>
      <c r="M2149" s="33">
        <f t="shared" si="515"/>
        <v>0.24502398005345746</v>
      </c>
      <c r="N2149" s="24">
        <f t="shared" si="510"/>
        <v>1.4209835657874761</v>
      </c>
      <c r="O2149" s="24">
        <f t="shared" si="511"/>
        <v>1.4343761628044651</v>
      </c>
      <c r="P2149" s="24">
        <f t="shared" si="512"/>
        <v>66.180154606180366</v>
      </c>
      <c r="Q2149" s="4">
        <f t="shared" si="513"/>
        <v>39.02145394057959</v>
      </c>
    </row>
    <row r="2150" spans="2:17" x14ac:dyDescent="0.2">
      <c r="B2150" s="5">
        <f t="shared" si="502"/>
        <v>0.21269999999999289</v>
      </c>
      <c r="D2150" s="25">
        <f t="shared" si="503"/>
        <v>2.4463651485510205E-7</v>
      </c>
      <c r="E2150" s="18">
        <f t="shared" si="504"/>
        <v>2.3643924638010693E-5</v>
      </c>
      <c r="F2150" s="26">
        <f t="shared" si="505"/>
        <v>2.3866852617148523E-5</v>
      </c>
      <c r="G2150" s="17">
        <f t="shared" si="516"/>
        <v>-8928398.0113259703</v>
      </c>
      <c r="H2150" s="10">
        <f t="shared" si="506"/>
        <v>6617122.0593985394</v>
      </c>
      <c r="I2150" s="21">
        <f t="shared" si="514"/>
        <v>-766.8646566870234</v>
      </c>
      <c r="J2150" s="22">
        <f t="shared" si="507"/>
        <v>-0.25562155222900779</v>
      </c>
      <c r="K2150" s="27">
        <f t="shared" si="508"/>
        <v>1.546020678300942E-2</v>
      </c>
      <c r="L2150" s="5">
        <f t="shared" si="509"/>
        <v>3.9023001240523728E-2</v>
      </c>
      <c r="M2150" s="33">
        <f t="shared" si="515"/>
        <v>0.24463651485510204</v>
      </c>
      <c r="N2150" s="24">
        <f t="shared" si="510"/>
        <v>1.4186354782806416</v>
      </c>
      <c r="O2150" s="24">
        <f t="shared" si="511"/>
        <v>1.4320111570289114</v>
      </c>
      <c r="P2150" s="24">
        <f t="shared" si="512"/>
        <v>66.171220593985396</v>
      </c>
      <c r="Q2150" s="4">
        <f t="shared" si="513"/>
        <v>39.023001240523726</v>
      </c>
    </row>
    <row r="2151" spans="2:17" x14ac:dyDescent="0.2">
      <c r="B2151" s="5">
        <f t="shared" si="502"/>
        <v>0.21279999999999288</v>
      </c>
      <c r="D2151" s="25">
        <f t="shared" si="503"/>
        <v>2.4424968986906794E-7</v>
      </c>
      <c r="E2151" s="18">
        <f t="shared" si="504"/>
        <v>2.3604860617506008E-5</v>
      </c>
      <c r="F2151" s="26">
        <f t="shared" si="505"/>
        <v>2.3827505326996495E-5</v>
      </c>
      <c r="G2151" s="17">
        <f t="shared" si="516"/>
        <v>-8917119.1655132007</v>
      </c>
      <c r="H2151" s="10">
        <f t="shared" si="506"/>
        <v>6616229.7835396975</v>
      </c>
      <c r="I2151" s="21">
        <f t="shared" si="514"/>
        <v>-765.47673207072171</v>
      </c>
      <c r="J2151" s="22">
        <f t="shared" si="507"/>
        <v>-0.25515891069024055</v>
      </c>
      <c r="K2151" s="27">
        <f t="shared" si="508"/>
        <v>1.5434667759863458E-2</v>
      </c>
      <c r="L2151" s="5">
        <f t="shared" si="509"/>
        <v>3.9024545984250869E-2</v>
      </c>
      <c r="M2151" s="33">
        <f t="shared" si="515"/>
        <v>0.24424968986906795</v>
      </c>
      <c r="N2151" s="24">
        <f t="shared" si="510"/>
        <v>1.4162916370503604</v>
      </c>
      <c r="O2151" s="24">
        <f t="shared" si="511"/>
        <v>1.4296503196197898</v>
      </c>
      <c r="P2151" s="24">
        <f t="shared" si="512"/>
        <v>66.162297835396984</v>
      </c>
      <c r="Q2151" s="4">
        <f t="shared" si="513"/>
        <v>39.024545984250871</v>
      </c>
    </row>
    <row r="2152" spans="2:17" x14ac:dyDescent="0.2">
      <c r="B2152" s="5">
        <f t="shared" si="502"/>
        <v>0.21289999999999287</v>
      </c>
      <c r="D2152" s="25">
        <f t="shared" si="503"/>
        <v>2.4386350393728321E-7</v>
      </c>
      <c r="E2152" s="18">
        <f t="shared" si="504"/>
        <v>2.3565867278663334E-5</v>
      </c>
      <c r="F2152" s="26">
        <f t="shared" si="505"/>
        <v>2.378822738426285E-5</v>
      </c>
      <c r="G2152" s="17">
        <f t="shared" si="516"/>
        <v>-8905788.3796195053</v>
      </c>
      <c r="H2152" s="10">
        <f t="shared" si="506"/>
        <v>6615338.6381624406</v>
      </c>
      <c r="I2152" s="21">
        <f t="shared" si="514"/>
        <v>-764.09057978312671</v>
      </c>
      <c r="J2152" s="22">
        <f t="shared" si="507"/>
        <v>-0.25469685992770891</v>
      </c>
      <c r="K2152" s="27">
        <f t="shared" si="508"/>
        <v>1.5409174971332561E-2</v>
      </c>
      <c r="L2152" s="5">
        <f t="shared" si="509"/>
        <v>3.9026088176387426E-2</v>
      </c>
      <c r="M2152" s="33">
        <f t="shared" si="515"/>
        <v>0.2438635039372832</v>
      </c>
      <c r="N2152" s="24">
        <f t="shared" si="510"/>
        <v>1.4139520367198</v>
      </c>
      <c r="O2152" s="24">
        <f t="shared" si="511"/>
        <v>1.427293643055771</v>
      </c>
      <c r="P2152" s="24">
        <f t="shared" si="512"/>
        <v>66.153386381624415</v>
      </c>
      <c r="Q2152" s="4">
        <f t="shared" si="513"/>
        <v>39.026088176387425</v>
      </c>
    </row>
    <row r="2153" spans="2:17" x14ac:dyDescent="0.2">
      <c r="B2153" s="5">
        <f t="shared" si="502"/>
        <v>0.21299999999999286</v>
      </c>
      <c r="D2153" s="25">
        <f t="shared" si="503"/>
        <v>2.434779559031447E-7</v>
      </c>
      <c r="E2153" s="18">
        <f t="shared" si="504"/>
        <v>2.3526944531479595E-5</v>
      </c>
      <c r="F2153" s="26">
        <f t="shared" si="505"/>
        <v>2.3749018664004057E-5</v>
      </c>
      <c r="G2153" s="17">
        <f t="shared" si="516"/>
        <v>-8894404.2239806633</v>
      </c>
      <c r="H2153" s="10">
        <f t="shared" si="506"/>
        <v>6614448.6285322607</v>
      </c>
      <c r="I2153" s="21">
        <f t="shared" si="514"/>
        <v>-762.70620780471745</v>
      </c>
      <c r="J2153" s="22">
        <f t="shared" si="507"/>
        <v>-0.25423540260157246</v>
      </c>
      <c r="K2153" s="27">
        <f t="shared" si="508"/>
        <v>1.5383728358206096E-2</v>
      </c>
      <c r="L2153" s="5">
        <f t="shared" si="509"/>
        <v>3.9027627821553904E-2</v>
      </c>
      <c r="M2153" s="33">
        <f t="shared" si="515"/>
        <v>0.24347795590314469</v>
      </c>
      <c r="N2153" s="24">
        <f t="shared" si="510"/>
        <v>1.4116166718887757</v>
      </c>
      <c r="O2153" s="24">
        <f t="shared" si="511"/>
        <v>1.4249411198402435</v>
      </c>
      <c r="P2153" s="24">
        <f t="shared" si="512"/>
        <v>66.144486285322614</v>
      </c>
      <c r="Q2153" s="4">
        <f t="shared" si="513"/>
        <v>39.027627821553907</v>
      </c>
    </row>
    <row r="2154" spans="2:17" x14ac:dyDescent="0.2">
      <c r="B2154" s="5">
        <f t="shared" si="502"/>
        <v>0.21309999999999285</v>
      </c>
      <c r="D2154" s="25">
        <f t="shared" si="503"/>
        <v>2.4309304461152477E-7</v>
      </c>
      <c r="E2154" s="18">
        <f t="shared" si="504"/>
        <v>2.3488092285551169E-5</v>
      </c>
      <c r="F2154" s="26">
        <f t="shared" si="505"/>
        <v>2.3709879041681611E-5</v>
      </c>
      <c r="G2154" s="17">
        <f t="shared" si="516"/>
        <v>-8882965.3009784874</v>
      </c>
      <c r="H2154" s="10">
        <f t="shared" si="506"/>
        <v>6613559.7600560123</v>
      </c>
      <c r="I2154" s="21">
        <f t="shared" si="514"/>
        <v>-761.32362433154685</v>
      </c>
      <c r="J2154" s="22">
        <f t="shared" si="507"/>
        <v>-0.25377454144384898</v>
      </c>
      <c r="K2154" s="27">
        <f t="shared" si="508"/>
        <v>1.5358327861003825E-2</v>
      </c>
      <c r="L2154" s="5">
        <f t="shared" si="509"/>
        <v>3.9029164924364861E-2</v>
      </c>
      <c r="M2154" s="33">
        <f t="shared" si="515"/>
        <v>0.24309304461152478</v>
      </c>
      <c r="N2154" s="24">
        <f t="shared" si="510"/>
        <v>1.4092855371330701</v>
      </c>
      <c r="O2154" s="24">
        <f t="shared" si="511"/>
        <v>1.4225927425008966</v>
      </c>
      <c r="P2154" s="24">
        <f t="shared" si="512"/>
        <v>66.135597600560132</v>
      </c>
      <c r="Q2154" s="4">
        <f t="shared" si="513"/>
        <v>39.029164924364864</v>
      </c>
    </row>
    <row r="2155" spans="2:17" x14ac:dyDescent="0.2">
      <c r="B2155" s="5">
        <f t="shared" si="502"/>
        <v>0.21319999999999284</v>
      </c>
      <c r="D2155" s="25">
        <f t="shared" si="503"/>
        <v>2.4270876890878489E-7</v>
      </c>
      <c r="E2155" s="18">
        <f t="shared" si="504"/>
        <v>2.3449310450062791E-5</v>
      </c>
      <c r="F2155" s="26">
        <f t="shared" si="505"/>
        <v>2.3670808393155742E-5</v>
      </c>
      <c r="G2155" s="17">
        <f t="shared" si="516"/>
        <v>-8871470.2452176884</v>
      </c>
      <c r="H2155" s="10">
        <f t="shared" si="506"/>
        <v>6612672.0382787026</v>
      </c>
      <c r="I2155" s="21">
        <f t="shared" si="514"/>
        <v>-759.94283777032592</v>
      </c>
      <c r="J2155" s="22">
        <f t="shared" si="507"/>
        <v>-0.2533142792567753</v>
      </c>
      <c r="K2155" s="27">
        <f t="shared" si="508"/>
        <v>1.5332973419968794E-2</v>
      </c>
      <c r="L2155" s="5">
        <f t="shared" si="509"/>
        <v>3.9030699489428909E-2</v>
      </c>
      <c r="M2155" s="33">
        <f t="shared" si="515"/>
        <v>0.2427087689087849</v>
      </c>
      <c r="N2155" s="24">
        <f t="shared" si="510"/>
        <v>1.4069586270037675</v>
      </c>
      <c r="O2155" s="24">
        <f t="shared" si="511"/>
        <v>1.4202485035893446</v>
      </c>
      <c r="P2155" s="24">
        <f t="shared" si="512"/>
        <v>66.126720382787028</v>
      </c>
      <c r="Q2155" s="4">
        <f t="shared" si="513"/>
        <v>39.030699489428912</v>
      </c>
    </row>
    <row r="2156" spans="2:17" x14ac:dyDescent="0.2">
      <c r="B2156" s="5">
        <f t="shared" si="502"/>
        <v>0.21329999999999283</v>
      </c>
      <c r="D2156" s="25">
        <f t="shared" si="503"/>
        <v>2.423251276427739E-7</v>
      </c>
      <c r="E2156" s="18">
        <f t="shared" si="504"/>
        <v>2.3410598933776707E-5</v>
      </c>
      <c r="F2156" s="26">
        <f t="shared" si="505"/>
        <v>2.3631806594677684E-5</v>
      </c>
      <c r="G2156" s="17">
        <f t="shared" si="516"/>
        <v>-8859917.7237180416</v>
      </c>
      <c r="H2156" s="10">
        <f t="shared" si="506"/>
        <v>6611785.4688802557</v>
      </c>
      <c r="I2156" s="21">
        <f t="shared" si="514"/>
        <v>-758.56385673348996</v>
      </c>
      <c r="J2156" s="22">
        <f t="shared" si="507"/>
        <v>-0.25285461891116334</v>
      </c>
      <c r="K2156" s="27">
        <f t="shared" si="508"/>
        <v>1.5307664975060397E-2</v>
      </c>
      <c r="L2156" s="5">
        <f t="shared" si="509"/>
        <v>3.9032231521348659E-2</v>
      </c>
      <c r="M2156" s="33">
        <f t="shared" si="515"/>
        <v>0.24232512764277389</v>
      </c>
      <c r="N2156" s="24">
        <f t="shared" si="510"/>
        <v>1.4046359360266025</v>
      </c>
      <c r="O2156" s="24">
        <f t="shared" si="511"/>
        <v>1.4179083956806611</v>
      </c>
      <c r="P2156" s="24">
        <f t="shared" si="512"/>
        <v>66.117854688802566</v>
      </c>
      <c r="Q2156" s="4">
        <f t="shared" si="513"/>
        <v>39.032231521348656</v>
      </c>
    </row>
    <row r="2157" spans="2:17" x14ac:dyDescent="0.2">
      <c r="B2157" s="5">
        <f t="shared" si="502"/>
        <v>0.21339999999999282</v>
      </c>
      <c r="D2157" s="25">
        <f t="shared" si="503"/>
        <v>2.4194211966283649E-7</v>
      </c>
      <c r="E2157" s="18">
        <f t="shared" si="504"/>
        <v>2.3371957645022079E-5</v>
      </c>
      <c r="F2157" s="26">
        <f t="shared" si="505"/>
        <v>2.3592873522882968E-5</v>
      </c>
      <c r="G2157" s="17">
        <f t="shared" si="516"/>
        <v>-8848306.4360390808</v>
      </c>
      <c r="H2157" s="10">
        <f t="shared" si="506"/>
        <v>6610900.0576722678</v>
      </c>
      <c r="I2157" s="21">
        <f t="shared" si="514"/>
        <v>-757.18669003421962</v>
      </c>
      <c r="J2157" s="22">
        <f t="shared" si="507"/>
        <v>-0.25239556334473989</v>
      </c>
      <c r="K2157" s="27">
        <f t="shared" si="508"/>
        <v>1.5282402465947602E-2</v>
      </c>
      <c r="L2157" s="5">
        <f t="shared" si="509"/>
        <v>3.9033761024720712E-2</v>
      </c>
      <c r="M2157" s="33">
        <f t="shared" si="515"/>
        <v>0.24194211966283649</v>
      </c>
      <c r="N2157" s="24">
        <f t="shared" si="510"/>
        <v>1.4023174587013247</v>
      </c>
      <c r="O2157" s="24">
        <f t="shared" si="511"/>
        <v>1.415572411372978</v>
      </c>
      <c r="P2157" s="24">
        <f t="shared" si="512"/>
        <v>66.109000576722678</v>
      </c>
      <c r="Q2157" s="4">
        <f t="shared" si="513"/>
        <v>39.033761024720711</v>
      </c>
    </row>
    <row r="2158" spans="2:17" x14ac:dyDescent="0.2">
      <c r="B2158" s="5">
        <f t="shared" si="502"/>
        <v>0.21349999999999281</v>
      </c>
      <c r="D2158" s="25">
        <f t="shared" si="503"/>
        <v>2.4155974381982341E-7</v>
      </c>
      <c r="E2158" s="18">
        <f t="shared" si="504"/>
        <v>2.3333386491684639E-5</v>
      </c>
      <c r="F2158" s="26">
        <f t="shared" si="505"/>
        <v>2.3554009054784918E-5</v>
      </c>
      <c r="G2158" s="17">
        <f t="shared" si="516"/>
        <v>-8836635.1144355386</v>
      </c>
      <c r="H2158" s="10">
        <f t="shared" si="506"/>
        <v>6610015.810594744</v>
      </c>
      <c r="I2158" s="21">
        <f t="shared" si="514"/>
        <v>-755.81134668147206</v>
      </c>
      <c r="J2158" s="22">
        <f t="shared" si="507"/>
        <v>-0.2519371155604907</v>
      </c>
      <c r="K2158" s="27">
        <f t="shared" si="508"/>
        <v>1.525718583200234E-2</v>
      </c>
      <c r="L2158" s="5">
        <f t="shared" si="509"/>
        <v>3.903528800413561E-2</v>
      </c>
      <c r="M2158" s="33">
        <f t="shared" si="515"/>
        <v>0.24155974381982342</v>
      </c>
      <c r="N2158" s="24">
        <f t="shared" si="510"/>
        <v>1.4000031895010783</v>
      </c>
      <c r="O2158" s="24">
        <f t="shared" si="511"/>
        <v>1.4132405432870951</v>
      </c>
      <c r="P2158" s="24">
        <f t="shared" si="512"/>
        <v>66.100158105947443</v>
      </c>
      <c r="Q2158" s="4">
        <f t="shared" si="513"/>
        <v>39.035288004135609</v>
      </c>
    </row>
    <row r="2159" spans="2:17" x14ac:dyDescent="0.2">
      <c r="B2159" s="5">
        <f t="shared" si="502"/>
        <v>0.2135999999999928</v>
      </c>
      <c r="D2159" s="25">
        <f t="shared" si="503"/>
        <v>2.4117799896609818E-7</v>
      </c>
      <c r="E2159" s="18">
        <f t="shared" si="504"/>
        <v>2.3294885381196599E-5</v>
      </c>
      <c r="F2159" s="26">
        <f t="shared" si="505"/>
        <v>2.351521306776782E-5</v>
      </c>
      <c r="G2159" s="17">
        <f t="shared" si="516"/>
        <v>-8824902.5240111686</v>
      </c>
      <c r="H2159" s="10">
        <f t="shared" si="506"/>
        <v>6609132.7337128213</v>
      </c>
      <c r="I2159" s="21">
        <f t="shared" si="514"/>
        <v>-754.43783587495261</v>
      </c>
      <c r="J2159" s="22">
        <f t="shared" si="507"/>
        <v>-0.2514792786249842</v>
      </c>
      <c r="K2159" s="27">
        <f t="shared" si="508"/>
        <v>1.5232015012293066E-2</v>
      </c>
      <c r="L2159" s="5">
        <f t="shared" si="509"/>
        <v>3.9036812464177825E-2</v>
      </c>
      <c r="M2159" s="33">
        <f t="shared" si="515"/>
        <v>0.24117799896609818</v>
      </c>
      <c r="N2159" s="24">
        <f t="shared" si="510"/>
        <v>1.3976931228717959</v>
      </c>
      <c r="O2159" s="24">
        <f t="shared" si="511"/>
        <v>1.4109127840660691</v>
      </c>
      <c r="P2159" s="24">
        <f t="shared" si="512"/>
        <v>66.09132733712822</v>
      </c>
      <c r="Q2159" s="4">
        <f t="shared" si="513"/>
        <v>39.036812464177828</v>
      </c>
    </row>
    <row r="2160" spans="2:17" x14ac:dyDescent="0.2">
      <c r="B2160" s="5">
        <f t="shared" si="502"/>
        <v>0.21369999999999278</v>
      </c>
      <c r="D2160" s="25">
        <f t="shared" si="503"/>
        <v>2.4079688395554391E-7</v>
      </c>
      <c r="E2160" s="18">
        <f t="shared" si="504"/>
        <v>2.3256454220526824E-5</v>
      </c>
      <c r="F2160" s="26">
        <f t="shared" si="505"/>
        <v>2.3476485439580169E-5</v>
      </c>
      <c r="G2160" s="17">
        <f t="shared" si="516"/>
        <v>-8813107.4628488533</v>
      </c>
      <c r="H2160" s="10">
        <f t="shared" si="506"/>
        <v>6608250.8332134783</v>
      </c>
      <c r="I2160" s="21">
        <f t="shared" si="514"/>
        <v>-753.06616700009624</v>
      </c>
      <c r="J2160" s="22">
        <f t="shared" si="507"/>
        <v>-0.25102205566669877</v>
      </c>
      <c r="K2160" s="27">
        <f t="shared" si="508"/>
        <v>1.5206889945578481E-2</v>
      </c>
      <c r="L2160" s="5">
        <f t="shared" si="509"/>
        <v>3.9038334409425716E-2</v>
      </c>
      <c r="M2160" s="33">
        <f t="shared" si="515"/>
        <v>0.24079688395554391</v>
      </c>
      <c r="N2160" s="24">
        <f t="shared" si="510"/>
        <v>1.3953872532316094</v>
      </c>
      <c r="O2160" s="24">
        <f t="shared" si="511"/>
        <v>1.40858912637481</v>
      </c>
      <c r="P2160" s="24">
        <f t="shared" si="512"/>
        <v>66.082508332134793</v>
      </c>
      <c r="Q2160" s="4">
        <f t="shared" si="513"/>
        <v>39.038334409425715</v>
      </c>
    </row>
    <row r="2161" spans="2:17" x14ac:dyDescent="0.2">
      <c r="B2161" s="5">
        <f t="shared" si="502"/>
        <v>0.21379999999999277</v>
      </c>
      <c r="D2161" s="25">
        <f t="shared" si="503"/>
        <v>2.4041639764357175E-7</v>
      </c>
      <c r="E2161" s="18">
        <f t="shared" si="504"/>
        <v>2.3218092916171238E-5</v>
      </c>
      <c r="F2161" s="26">
        <f t="shared" si="505"/>
        <v>2.343782604832807E-5</v>
      </c>
      <c r="G2161" s="17">
        <f t="shared" si="516"/>
        <v>-8801248.7621337883</v>
      </c>
      <c r="H2161" s="10">
        <f t="shared" si="506"/>
        <v>6607370.1154022291</v>
      </c>
      <c r="I2161" s="21">
        <f t="shared" si="514"/>
        <v>-751.69634962300688</v>
      </c>
      <c r="J2161" s="22">
        <f t="shared" si="507"/>
        <v>-0.2505654498743356</v>
      </c>
      <c r="K2161" s="27">
        <f t="shared" si="508"/>
        <v>1.518181057030143E-2</v>
      </c>
      <c r="L2161" s="5">
        <f t="shared" si="509"/>
        <v>3.9039853844451508E-2</v>
      </c>
      <c r="M2161" s="33">
        <f t="shared" si="515"/>
        <v>0.24041639764357176</v>
      </c>
      <c r="N2161" s="24">
        <f t="shared" si="510"/>
        <v>1.3930855749702742</v>
      </c>
      <c r="O2161" s="24">
        <f t="shared" si="511"/>
        <v>1.4062695628996842</v>
      </c>
      <c r="P2161" s="24">
        <f t="shared" si="512"/>
        <v>66.073701154022302</v>
      </c>
      <c r="Q2161" s="4">
        <f t="shared" si="513"/>
        <v>39.039853844451507</v>
      </c>
    </row>
    <row r="2162" spans="2:17" x14ac:dyDescent="0.2">
      <c r="B2162" s="5">
        <f t="shared" si="502"/>
        <v>0.21389999999999276</v>
      </c>
      <c r="D2162" s="25">
        <f t="shared" si="503"/>
        <v>2.400365388871243E-7</v>
      </c>
      <c r="E2162" s="18">
        <f t="shared" si="504"/>
        <v>2.3179801374143513E-5</v>
      </c>
      <c r="F2162" s="26">
        <f t="shared" si="505"/>
        <v>2.3399234772468218E-5</v>
      </c>
      <c r="G2162" s="17">
        <f t="shared" si="516"/>
        <v>-8789325.2862733006</v>
      </c>
      <c r="H2162" s="10">
        <f t="shared" si="506"/>
        <v>6606490.5866998089</v>
      </c>
      <c r="I2162" s="21">
        <f t="shared" si="514"/>
        <v>-750.32839348539983</v>
      </c>
      <c r="J2162" s="22">
        <f t="shared" si="507"/>
        <v>-0.25010946449513327</v>
      </c>
      <c r="K2162" s="27">
        <f t="shared" si="508"/>
        <v>1.5156776824582956E-2</v>
      </c>
      <c r="L2162" s="5">
        <f t="shared" si="509"/>
        <v>3.9041370773821249E-2</v>
      </c>
      <c r="M2162" s="33">
        <f t="shared" si="515"/>
        <v>0.24003653888712431</v>
      </c>
      <c r="N2162" s="24">
        <f t="shared" si="510"/>
        <v>1.3907880824486107</v>
      </c>
      <c r="O2162" s="24">
        <f t="shared" si="511"/>
        <v>1.403954086348093</v>
      </c>
      <c r="P2162" s="24">
        <f t="shared" si="512"/>
        <v>66.064905866998089</v>
      </c>
      <c r="Q2162" s="4">
        <f t="shared" si="513"/>
        <v>39.041370773821249</v>
      </c>
    </row>
    <row r="2163" spans="2:17" x14ac:dyDescent="0.2">
      <c r="B2163" s="5">
        <f t="shared" si="502"/>
        <v>0.21399999999999275</v>
      </c>
      <c r="D2163" s="25">
        <f t="shared" si="503"/>
        <v>2.3965730654468913E-7</v>
      </c>
      <c r="E2163" s="18">
        <f t="shared" si="504"/>
        <v>2.3141579499965993E-5</v>
      </c>
      <c r="F2163" s="26">
        <f t="shared" si="505"/>
        <v>2.3360711490801879E-5</v>
      </c>
      <c r="G2163" s="17">
        <f t="shared" si="516"/>
        <v>-8777335.9329881743</v>
      </c>
      <c r="H2163" s="10">
        <f t="shared" si="506"/>
        <v>6605612.2536388459</v>
      </c>
      <c r="I2163" s="21">
        <f t="shared" si="514"/>
        <v>-748.96230849950257</v>
      </c>
      <c r="J2163" s="22">
        <f t="shared" si="507"/>
        <v>-0.24965410283316752</v>
      </c>
      <c r="K2163" s="27">
        <f t="shared" si="508"/>
        <v>1.5131788646216541E-2</v>
      </c>
      <c r="L2163" s="5">
        <f t="shared" si="509"/>
        <v>3.9042885202094792E-2</v>
      </c>
      <c r="M2163" s="33">
        <f t="shared" si="515"/>
        <v>0.23965730654468911</v>
      </c>
      <c r="N2163" s="24">
        <f t="shared" si="510"/>
        <v>1.3884947699979595</v>
      </c>
      <c r="O2163" s="24">
        <f t="shared" si="511"/>
        <v>1.4016426894481127</v>
      </c>
      <c r="P2163" s="24">
        <f t="shared" si="512"/>
        <v>66.056122536388457</v>
      </c>
      <c r="Q2163" s="4">
        <f t="shared" si="513"/>
        <v>39.042885202094794</v>
      </c>
    </row>
    <row r="2164" spans="2:17" x14ac:dyDescent="0.2">
      <c r="B2164" s="5">
        <f t="shared" ref="B2164:B2218" si="517">+B2163+$C$20</f>
        <v>0.21409999999999274</v>
      </c>
      <c r="D2164" s="25">
        <f t="shared" si="503"/>
        <v>2.3927869947630219E-7</v>
      </c>
      <c r="E2164" s="18">
        <f t="shared" si="504"/>
        <v>2.3103427198660885E-5</v>
      </c>
      <c r="F2164" s="26">
        <f t="shared" si="505"/>
        <v>2.3322256082467946E-5</v>
      </c>
      <c r="G2164" s="17">
        <f t="shared" si="516"/>
        <v>-8765279.6334354542</v>
      </c>
      <c r="H2164" s="10">
        <f t="shared" si="506"/>
        <v>6604735.1228605248</v>
      </c>
      <c r="I2164" s="21">
        <f t="shared" si="514"/>
        <v>-747.59810474296319</v>
      </c>
      <c r="J2164" s="22">
        <f t="shared" si="507"/>
        <v>-0.2491993682476544</v>
      </c>
      <c r="K2164" s="27">
        <f t="shared" si="508"/>
        <v>1.51068459726625E-2</v>
      </c>
      <c r="L2164" s="5">
        <f t="shared" si="509"/>
        <v>3.9044397133825737E-2</v>
      </c>
      <c r="M2164" s="33">
        <f t="shared" si="515"/>
        <v>0.2392786994763022</v>
      </c>
      <c r="N2164" s="24">
        <f t="shared" si="510"/>
        <v>1.3862056319196532</v>
      </c>
      <c r="O2164" s="24">
        <f t="shared" si="511"/>
        <v>1.3993353649480769</v>
      </c>
      <c r="P2164" s="24">
        <f t="shared" si="512"/>
        <v>66.047351228605251</v>
      </c>
      <c r="Q2164" s="4">
        <f t="shared" si="513"/>
        <v>39.04439713382574</v>
      </c>
    </row>
    <row r="2165" spans="2:17" x14ac:dyDescent="0.2">
      <c r="B2165" s="5">
        <f t="shared" si="517"/>
        <v>0.21419999999999273</v>
      </c>
      <c r="D2165" s="25">
        <f t="shared" si="503"/>
        <v>2.3890071654356646E-7</v>
      </c>
      <c r="E2165" s="18">
        <f t="shared" si="504"/>
        <v>2.3065344374741729E-5</v>
      </c>
      <c r="F2165" s="26">
        <f t="shared" si="505"/>
        <v>2.3283868426937502E-5</v>
      </c>
      <c r="G2165" s="17">
        <f t="shared" si="516"/>
        <v>-8753155.3522824328</v>
      </c>
      <c r="H2165" s="10">
        <f t="shared" si="506"/>
        <v>6603859.2011112384</v>
      </c>
      <c r="I2165" s="21">
        <f t="shared" si="514"/>
        <v>-746.23579245372775</v>
      </c>
      <c r="J2165" s="22">
        <f t="shared" si="507"/>
        <v>-0.2487452641512426</v>
      </c>
      <c r="K2165" s="27">
        <f t="shared" si="508"/>
        <v>1.5081948741042555E-2</v>
      </c>
      <c r="L2165" s="5">
        <f t="shared" si="509"/>
        <v>3.9045906573561419E-2</v>
      </c>
      <c r="M2165" s="33">
        <f t="shared" si="515"/>
        <v>0.23890071654356645</v>
      </c>
      <c r="N2165" s="24">
        <f t="shared" si="510"/>
        <v>1.3839206624845037</v>
      </c>
      <c r="O2165" s="24">
        <f t="shared" si="511"/>
        <v>1.3970321056162502</v>
      </c>
      <c r="P2165" s="24">
        <f t="shared" si="512"/>
        <v>66.038592011112385</v>
      </c>
      <c r="Q2165" s="4">
        <f t="shared" si="513"/>
        <v>39.045906573561417</v>
      </c>
    </row>
    <row r="2166" spans="2:17" x14ac:dyDescent="0.2">
      <c r="B2166" s="5">
        <f t="shared" si="517"/>
        <v>0.21429999999999272</v>
      </c>
      <c r="D2166" s="25">
        <f t="shared" si="503"/>
        <v>2.3852335660964513E-7</v>
      </c>
      <c r="E2166" s="18">
        <f t="shared" si="504"/>
        <v>2.3027330932205086E-5</v>
      </c>
      <c r="F2166" s="26">
        <f t="shared" si="505"/>
        <v>2.3245548404005955E-5</v>
      </c>
      <c r="G2166" s="17">
        <f t="shared" si="516"/>
        <v>-8740962.0878309254</v>
      </c>
      <c r="H2166" s="10">
        <f t="shared" si="506"/>
        <v>6602984.4952392327</v>
      </c>
      <c r="I2166" s="21">
        <f t="shared" si="514"/>
        <v>-744.87538202491658</v>
      </c>
      <c r="J2166" s="22">
        <f t="shared" si="507"/>
        <v>-0.24829179400830553</v>
      </c>
      <c r="K2166" s="27">
        <f t="shared" si="508"/>
        <v>1.5057096888134577E-2</v>
      </c>
      <c r="L2166" s="5">
        <f t="shared" si="509"/>
        <v>3.9047413525842879E-2</v>
      </c>
      <c r="M2166" s="33">
        <f t="shared" si="515"/>
        <v>0.23852335660964513</v>
      </c>
      <c r="N2166" s="24">
        <f t="shared" si="510"/>
        <v>1.3816398559323051</v>
      </c>
      <c r="O2166" s="24">
        <f t="shared" si="511"/>
        <v>1.3947329042403573</v>
      </c>
      <c r="P2166" s="24">
        <f t="shared" si="512"/>
        <v>66.029844952392338</v>
      </c>
      <c r="Q2166" s="4">
        <f t="shared" si="513"/>
        <v>39.047413525842877</v>
      </c>
    </row>
    <row r="2167" spans="2:17" x14ac:dyDescent="0.2">
      <c r="B2167" s="5">
        <f t="shared" si="517"/>
        <v>0.21439999999999271</v>
      </c>
      <c r="D2167" s="25">
        <f t="shared" si="503"/>
        <v>2.3814661853928027E-7</v>
      </c>
      <c r="E2167" s="18">
        <f t="shared" si="504"/>
        <v>2.2989386774522521E-5</v>
      </c>
      <c r="F2167" s="26">
        <f t="shared" si="505"/>
        <v>2.3207295893787696E-5</v>
      </c>
      <c r="G2167" s="17">
        <f t="shared" si="516"/>
        <v>-8728698.8720347621</v>
      </c>
      <c r="H2167" s="10">
        <f t="shared" si="506"/>
        <v>6602111.0121912397</v>
      </c>
      <c r="I2167" s="21">
        <f t="shared" si="514"/>
        <v>-743.51688399967657</v>
      </c>
      <c r="J2167" s="22">
        <f t="shared" si="507"/>
        <v>-0.24783896133322553</v>
      </c>
      <c r="K2167" s="27">
        <f t="shared" si="508"/>
        <v>1.5032290350367501E-2</v>
      </c>
      <c r="L2167" s="5">
        <f t="shared" si="509"/>
        <v>3.9048917995204803E-2</v>
      </c>
      <c r="M2167" s="33">
        <f t="shared" si="515"/>
        <v>0.23814661853928026</v>
      </c>
      <c r="N2167" s="24">
        <f t="shared" si="510"/>
        <v>1.3793632064713512</v>
      </c>
      <c r="O2167" s="24">
        <f t="shared" si="511"/>
        <v>1.3924377536272616</v>
      </c>
      <c r="P2167" s="24">
        <f t="shared" si="512"/>
        <v>66.0211101219124</v>
      </c>
      <c r="Q2167" s="4">
        <f t="shared" si="513"/>
        <v>39.048917995204803</v>
      </c>
    </row>
    <row r="2168" spans="2:17" x14ac:dyDescent="0.2">
      <c r="B2168" s="5">
        <f t="shared" si="517"/>
        <v>0.2144999999999927</v>
      </c>
      <c r="D2168" s="25">
        <f t="shared" si="503"/>
        <v>2.3777050119879959E-7</v>
      </c>
      <c r="E2168" s="18">
        <f t="shared" si="504"/>
        <v>2.2951511804632838E-5</v>
      </c>
      <c r="F2168" s="26">
        <f t="shared" si="505"/>
        <v>2.3169110776709638E-5</v>
      </c>
      <c r="G2168" s="17">
        <f t="shared" si="516"/>
        <v>-8716364.7706069779</v>
      </c>
      <c r="H2168" s="10">
        <f t="shared" si="506"/>
        <v>6601238.7590091079</v>
      </c>
      <c r="I2168" s="21">
        <f t="shared" si="514"/>
        <v>-742.16030906602828</v>
      </c>
      <c r="J2168" s="22">
        <f t="shared" si="507"/>
        <v>-0.24738676968867609</v>
      </c>
      <c r="K2168" s="27">
        <f t="shared" si="508"/>
        <v>1.5007529063816406E-2</v>
      </c>
      <c r="L2168" s="5">
        <f t="shared" si="509"/>
        <v>3.9050419986175512E-2</v>
      </c>
      <c r="M2168" s="33">
        <f t="shared" si="515"/>
        <v>0.23777050119879958</v>
      </c>
      <c r="N2168" s="24">
        <f t="shared" si="510"/>
        <v>1.3770907082779702</v>
      </c>
      <c r="O2168" s="24">
        <f t="shared" si="511"/>
        <v>1.3901466466025783</v>
      </c>
      <c r="P2168" s="24">
        <f t="shared" si="512"/>
        <v>66.01238759009108</v>
      </c>
      <c r="Q2168" s="4">
        <f t="shared" si="513"/>
        <v>39.050419986175513</v>
      </c>
    </row>
    <row r="2169" spans="2:17" x14ac:dyDescent="0.2">
      <c r="B2169" s="5">
        <f t="shared" si="517"/>
        <v>0.21459999999999269</v>
      </c>
      <c r="D2169" s="25">
        <f t="shared" si="503"/>
        <v>2.3739500345612325E-7</v>
      </c>
      <c r="E2169" s="18">
        <f t="shared" si="504"/>
        <v>2.2913705924934575E-5</v>
      </c>
      <c r="F2169" s="26">
        <f t="shared" si="505"/>
        <v>2.3130992933504803E-5</v>
      </c>
      <c r="G2169" s="17">
        <f t="shared" si="516"/>
        <v>-8703958.8830719981</v>
      </c>
      <c r="H2169" s="10">
        <f t="shared" si="506"/>
        <v>6600367.7428264236</v>
      </c>
      <c r="I2169" s="21">
        <f t="shared" si="514"/>
        <v>-740.80566805170599</v>
      </c>
      <c r="J2169" s="22">
        <f t="shared" si="507"/>
        <v>-0.246935222683902</v>
      </c>
      <c r="K2169" s="27">
        <f t="shared" si="508"/>
        <v>1.4982812964197777E-2</v>
      </c>
      <c r="L2169" s="5">
        <f t="shared" si="509"/>
        <v>3.9051919503276911E-2</v>
      </c>
      <c r="M2169" s="33">
        <f t="shared" si="515"/>
        <v>0.23739500345612324</v>
      </c>
      <c r="N2169" s="24">
        <f t="shared" si="510"/>
        <v>1.3748223554960746</v>
      </c>
      <c r="O2169" s="24">
        <f t="shared" si="511"/>
        <v>1.3878595760102883</v>
      </c>
      <c r="P2169" s="24">
        <f t="shared" si="512"/>
        <v>66.00367742826424</v>
      </c>
      <c r="Q2169" s="4">
        <f t="shared" si="513"/>
        <v>39.051919503276913</v>
      </c>
    </row>
    <row r="2170" spans="2:17" x14ac:dyDescent="0.2">
      <c r="B2170" s="5">
        <f t="shared" si="517"/>
        <v>0.21469999999999267</v>
      </c>
      <c r="D2170" s="25">
        <f t="shared" si="503"/>
        <v>2.3702012418077225E-7</v>
      </c>
      <c r="E2170" s="18">
        <f t="shared" si="504"/>
        <v>2.2875969037278758E-5</v>
      </c>
      <c r="F2170" s="26">
        <f t="shared" si="505"/>
        <v>2.309294224520614E-5</v>
      </c>
      <c r="G2170" s="17">
        <f t="shared" si="516"/>
        <v>-8691480.342809137</v>
      </c>
      <c r="H2170" s="10">
        <f t="shared" si="506"/>
        <v>6599497.9708651295</v>
      </c>
      <c r="I2170" s="21">
        <f t="shared" si="514"/>
        <v>-739.45297191899272</v>
      </c>
      <c r="J2170" s="22">
        <f t="shared" si="507"/>
        <v>-0.24648432397299758</v>
      </c>
      <c r="K2170" s="27">
        <f t="shared" si="508"/>
        <v>1.4958141986864931E-2</v>
      </c>
      <c r="L2170" s="5">
        <f t="shared" si="509"/>
        <v>3.9053416551024463E-2</v>
      </c>
      <c r="M2170" s="33">
        <f t="shared" si="515"/>
        <v>0.23702012418077226</v>
      </c>
      <c r="N2170" s="24">
        <f t="shared" si="510"/>
        <v>1.3725581422367255</v>
      </c>
      <c r="O2170" s="24">
        <f t="shared" si="511"/>
        <v>1.3855765347123683</v>
      </c>
      <c r="P2170" s="24">
        <f t="shared" si="512"/>
        <v>65.9949797086513</v>
      </c>
      <c r="Q2170" s="4">
        <f t="shared" si="513"/>
        <v>39.053416551024462</v>
      </c>
    </row>
    <row r="2171" spans="2:17" x14ac:dyDescent="0.2">
      <c r="B2171" s="5">
        <f t="shared" si="517"/>
        <v>0.21479999999999266</v>
      </c>
      <c r="D2171" s="25">
        <f t="shared" si="503"/>
        <v>2.3664586224388547E-7</v>
      </c>
      <c r="E2171" s="18">
        <f t="shared" si="504"/>
        <v>2.2838301042961925E-5</v>
      </c>
      <c r="F2171" s="26">
        <f t="shared" si="505"/>
        <v>2.3054958593141185E-5</v>
      </c>
      <c r="G2171" s="17">
        <f t="shared" si="516"/>
        <v>-8678928.3170952871</v>
      </c>
      <c r="H2171" s="10">
        <f t="shared" si="506"/>
        <v>6598629.4504321339</v>
      </c>
      <c r="I2171" s="21">
        <f t="shared" si="514"/>
        <v>-738.10223175952922</v>
      </c>
      <c r="J2171" s="22">
        <f t="shared" si="507"/>
        <v>-0.24603407725317641</v>
      </c>
      <c r="K2171" s="27">
        <f t="shared" si="508"/>
        <v>1.4933516066803623E-2</v>
      </c>
      <c r="L2171" s="5">
        <f t="shared" si="509"/>
        <v>3.9054911133927145E-2</v>
      </c>
      <c r="M2171" s="33">
        <f t="shared" si="515"/>
        <v>0.23664586224388548</v>
      </c>
      <c r="N2171" s="24">
        <f t="shared" si="510"/>
        <v>1.3702980625777155</v>
      </c>
      <c r="O2171" s="24">
        <f t="shared" si="511"/>
        <v>1.383297515588471</v>
      </c>
      <c r="P2171" s="24">
        <f t="shared" si="512"/>
        <v>65.98629450432135</v>
      </c>
      <c r="Q2171" s="4">
        <f t="shared" si="513"/>
        <v>39.054911133927142</v>
      </c>
    </row>
    <row r="2172" spans="2:17" x14ac:dyDescent="0.2">
      <c r="B2172" s="5">
        <f t="shared" si="517"/>
        <v>0.21489999999999265</v>
      </c>
      <c r="D2172" s="25">
        <f t="shared" si="503"/>
        <v>2.3627221651821452E-7</v>
      </c>
      <c r="E2172" s="18">
        <f t="shared" si="504"/>
        <v>2.2800701842719411E-5</v>
      </c>
      <c r="F2172" s="26">
        <f t="shared" si="505"/>
        <v>2.3017041858924648E-5</v>
      </c>
      <c r="G2172" s="17">
        <f t="shared" si="516"/>
        <v>-8666302.0071703847</v>
      </c>
      <c r="H2172" s="10">
        <f t="shared" si="506"/>
        <v>6597762.1889159204</v>
      </c>
      <c r="I2172" s="21">
        <f t="shared" si="514"/>
        <v>-736.75345878914254</v>
      </c>
      <c r="J2172" s="22">
        <f t="shared" si="507"/>
        <v>-0.24558448626304752</v>
      </c>
      <c r="K2172" s="27">
        <f t="shared" si="508"/>
        <v>1.4908935138627811E-2</v>
      </c>
      <c r="L2172" s="5">
        <f t="shared" si="509"/>
        <v>3.9056403256487418E-2</v>
      </c>
      <c r="M2172" s="33">
        <f t="shared" si="515"/>
        <v>0.23627221651821453</v>
      </c>
      <c r="N2172" s="24">
        <f t="shared" si="510"/>
        <v>1.3680421105631646</v>
      </c>
      <c r="O2172" s="24">
        <f t="shared" si="511"/>
        <v>1.3810225115354788</v>
      </c>
      <c r="P2172" s="24">
        <f t="shared" si="512"/>
        <v>65.977621889159209</v>
      </c>
      <c r="Q2172" s="4">
        <f t="shared" si="513"/>
        <v>39.056403256487421</v>
      </c>
    </row>
    <row r="2173" spans="2:17" x14ac:dyDescent="0.2">
      <c r="B2173" s="5">
        <f t="shared" si="517"/>
        <v>0.21499999999999264</v>
      </c>
      <c r="D2173" s="25">
        <f t="shared" si="503"/>
        <v>2.3589918587814579E-7</v>
      </c>
      <c r="E2173" s="18">
        <f t="shared" si="504"/>
        <v>2.2763171336718893E-5</v>
      </c>
      <c r="F2173" s="26">
        <f t="shared" si="505"/>
        <v>2.297919192445369E-5</v>
      </c>
      <c r="G2173" s="17">
        <f t="shared" si="516"/>
        <v>-8653600.648209488</v>
      </c>
      <c r="H2173" s="10">
        <f t="shared" si="506"/>
        <v>6596896.193783151</v>
      </c>
      <c r="I2173" s="21">
        <f t="shared" si="514"/>
        <v>-735.40666434264995</v>
      </c>
      <c r="J2173" s="22">
        <f t="shared" si="507"/>
        <v>-0.24513555478088331</v>
      </c>
      <c r="K2173" s="27">
        <f t="shared" si="508"/>
        <v>1.4884399136575613E-2</v>
      </c>
      <c r="L2173" s="5">
        <f t="shared" si="509"/>
        <v>3.9057892923201179E-2</v>
      </c>
      <c r="M2173" s="33">
        <f t="shared" si="515"/>
        <v>0.23589918587814579</v>
      </c>
      <c r="N2173" s="24">
        <f t="shared" si="510"/>
        <v>1.3657902802031336</v>
      </c>
      <c r="O2173" s="24">
        <f t="shared" si="511"/>
        <v>1.3787515154672214</v>
      </c>
      <c r="P2173" s="24">
        <f t="shared" si="512"/>
        <v>65.968961937831509</v>
      </c>
      <c r="Q2173" s="4">
        <f t="shared" si="513"/>
        <v>39.05789292320118</v>
      </c>
    </row>
    <row r="2174" spans="2:17" x14ac:dyDescent="0.2">
      <c r="B2174" s="5">
        <f t="shared" si="517"/>
        <v>0.21509999999999263</v>
      </c>
      <c r="D2174" s="25">
        <f t="shared" si="503"/>
        <v>2.3552676919970551E-7</v>
      </c>
      <c r="E2174" s="18">
        <f t="shared" si="504"/>
        <v>2.2725709424554211E-5</v>
      </c>
      <c r="F2174" s="26">
        <f t="shared" si="505"/>
        <v>2.2941408671901586E-5</v>
      </c>
      <c r="G2174" s="17">
        <f t="shared" si="516"/>
        <v>-8640823.509391889</v>
      </c>
      <c r="H2174" s="10">
        <f t="shared" si="506"/>
        <v>6596031.4725752706</v>
      </c>
      <c r="I2174" s="21">
        <f t="shared" si="514"/>
        <v>-734.06185986867422</v>
      </c>
      <c r="J2174" s="22">
        <f t="shared" si="507"/>
        <v>-0.24468728662289141</v>
      </c>
      <c r="K2174" s="27">
        <f t="shared" si="508"/>
        <v>1.4859907994505425E-2</v>
      </c>
      <c r="L2174" s="5">
        <f t="shared" si="509"/>
        <v>3.9059380138557732E-2</v>
      </c>
      <c r="M2174" s="33">
        <f t="shared" si="515"/>
        <v>0.2355267691997055</v>
      </c>
      <c r="N2174" s="24">
        <f t="shared" si="510"/>
        <v>1.3635425654732527</v>
      </c>
      <c r="O2174" s="24">
        <f t="shared" si="511"/>
        <v>1.3764845203140952</v>
      </c>
      <c r="P2174" s="24">
        <f t="shared" si="512"/>
        <v>65.96031472575271</v>
      </c>
      <c r="Q2174" s="4">
        <f t="shared" si="513"/>
        <v>39.059380138557735</v>
      </c>
    </row>
    <row r="2175" spans="2:17" x14ac:dyDescent="0.2">
      <c r="B2175" s="5">
        <f t="shared" si="517"/>
        <v>0.21519999999999262</v>
      </c>
      <c r="D2175" s="25">
        <f t="shared" si="503"/>
        <v>2.3515496536056826E-7</v>
      </c>
      <c r="E2175" s="18">
        <f t="shared" si="504"/>
        <v>2.2688316005239425E-5</v>
      </c>
      <c r="F2175" s="26">
        <f t="shared" si="505"/>
        <v>2.2903691983711787E-5</v>
      </c>
      <c r="G2175" s="17">
        <f t="shared" si="516"/>
        <v>-8627969.8938950263</v>
      </c>
      <c r="H2175" s="10">
        <f t="shared" si="506"/>
        <v>6595168.0329051064</v>
      </c>
      <c r="I2175" s="21">
        <f t="shared" si="514"/>
        <v>-732.71905692444693</v>
      </c>
      <c r="J2175" s="22">
        <f t="shared" si="507"/>
        <v>-0.24423968564148232</v>
      </c>
      <c r="K2175" s="27">
        <f t="shared" si="508"/>
        <v>1.4835461645892205E-2</v>
      </c>
      <c r="L2175" s="5">
        <f t="shared" si="509"/>
        <v>3.906086490703975E-2</v>
      </c>
      <c r="M2175" s="33">
        <f t="shared" si="515"/>
        <v>0.23515496536056826</v>
      </c>
      <c r="N2175" s="24">
        <f t="shared" si="510"/>
        <v>1.3612989603143655</v>
      </c>
      <c r="O2175" s="24">
        <f t="shared" si="511"/>
        <v>1.3742215190227072</v>
      </c>
      <c r="P2175" s="24">
        <f t="shared" si="512"/>
        <v>65.951680329051072</v>
      </c>
      <c r="Q2175" s="4">
        <f t="shared" si="513"/>
        <v>39.06086490703975</v>
      </c>
    </row>
    <row r="2176" spans="2:17" x14ac:dyDescent="0.2">
      <c r="B2176" s="5">
        <f t="shared" si="517"/>
        <v>0.21529999999999261</v>
      </c>
      <c r="D2176" s="25">
        <f t="shared" si="503"/>
        <v>2.3478377324006371E-7</v>
      </c>
      <c r="E2176" s="18">
        <f t="shared" si="504"/>
        <v>2.2650990977203178E-5</v>
      </c>
      <c r="F2176" s="26">
        <f t="shared" si="505"/>
        <v>2.2866041742591877E-5</v>
      </c>
      <c r="G2176" s="17">
        <f t="shared" si="516"/>
        <v>-8615039.138894476</v>
      </c>
      <c r="H2176" s="10">
        <f t="shared" si="506"/>
        <v>6594305.8824534668</v>
      </c>
      <c r="I2176" s="21">
        <f t="shared" si="514"/>
        <v>-731.37826717060432</v>
      </c>
      <c r="J2176" s="22">
        <f t="shared" si="507"/>
        <v>-0.24379275572353476</v>
      </c>
      <c r="K2176" s="27">
        <f t="shared" si="508"/>
        <v>1.4811060023823954E-2</v>
      </c>
      <c r="L2176" s="5">
        <f t="shared" si="509"/>
        <v>3.9062347233123233E-2</v>
      </c>
      <c r="M2176" s="33">
        <f t="shared" si="515"/>
        <v>0.23478377324006372</v>
      </c>
      <c r="N2176" s="24">
        <f t="shared" si="510"/>
        <v>1.3590594586321907</v>
      </c>
      <c r="O2176" s="24">
        <f t="shared" si="511"/>
        <v>1.3719625045555126</v>
      </c>
      <c r="P2176" s="24">
        <f t="shared" si="512"/>
        <v>65.943058824534674</v>
      </c>
      <c r="Q2176" s="4">
        <f t="shared" si="513"/>
        <v>39.062347233123234</v>
      </c>
    </row>
    <row r="2177" spans="2:17" x14ac:dyDescent="0.2">
      <c r="B2177" s="5">
        <f t="shared" si="517"/>
        <v>0.2153999999999926</v>
      </c>
      <c r="D2177" s="25">
        <f t="shared" si="503"/>
        <v>2.3441319171919188E-7</v>
      </c>
      <c r="E2177" s="18">
        <f t="shared" si="504"/>
        <v>2.2613734238283287E-5</v>
      </c>
      <c r="F2177" s="26">
        <f t="shared" si="505"/>
        <v>2.2828457831508371E-5</v>
      </c>
      <c r="G2177" s="17">
        <f t="shared" si="516"/>
        <v>-8602030.6155479625</v>
      </c>
      <c r="H2177" s="10">
        <f t="shared" si="506"/>
        <v>6593445.0289657442</v>
      </c>
      <c r="I2177" s="21">
        <f t="shared" si="514"/>
        <v>-730.03950236601372</v>
      </c>
      <c r="J2177" s="22">
        <f t="shared" si="507"/>
        <v>-0.24334650078867123</v>
      </c>
      <c r="K2177" s="27">
        <f t="shared" si="508"/>
        <v>1.4786703060998344E-2</v>
      </c>
      <c r="L2177" s="5">
        <f t="shared" si="509"/>
        <v>3.9063827121277477E-2</v>
      </c>
      <c r="M2177" s="33">
        <f t="shared" si="515"/>
        <v>0.23441319171919189</v>
      </c>
      <c r="N2177" s="24">
        <f t="shared" si="510"/>
        <v>1.3568240542969972</v>
      </c>
      <c r="O2177" s="24">
        <f t="shared" si="511"/>
        <v>1.3697074698905023</v>
      </c>
      <c r="P2177" s="24">
        <f t="shared" si="512"/>
        <v>65.934450289657448</v>
      </c>
      <c r="Q2177" s="4">
        <f t="shared" si="513"/>
        <v>39.063827121277477</v>
      </c>
    </row>
    <row r="2178" spans="2:17" x14ac:dyDescent="0.2">
      <c r="B2178" s="5">
        <f t="shared" si="517"/>
        <v>0.21549999999999259</v>
      </c>
      <c r="D2178" s="25">
        <f t="shared" si="503"/>
        <v>2.340432196806316E-7</v>
      </c>
      <c r="E2178" s="18">
        <f t="shared" si="504"/>
        <v>2.257654568572161E-5</v>
      </c>
      <c r="F2178" s="26">
        <f t="shared" si="505"/>
        <v>2.2790940133680964E-5</v>
      </c>
      <c r="G2178" s="17">
        <f t="shared" si="516"/>
        <v>-8588943.7290033568</v>
      </c>
      <c r="H2178" s="10">
        <f t="shared" si="506"/>
        <v>6592585.4802485164</v>
      </c>
      <c r="I2178" s="21">
        <f t="shared" si="514"/>
        <v>-728.70277436256094</v>
      </c>
      <c r="J2178" s="22">
        <f t="shared" si="507"/>
        <v>-0.24290092478752032</v>
      </c>
      <c r="K2178" s="27">
        <f t="shared" si="508"/>
        <v>1.4762390689719533E-2</v>
      </c>
      <c r="L2178" s="5">
        <f t="shared" si="509"/>
        <v>3.9065304575965014E-2</v>
      </c>
      <c r="M2178" s="33">
        <f t="shared" si="515"/>
        <v>0.2340432196806316</v>
      </c>
      <c r="N2178" s="24">
        <f t="shared" si="510"/>
        <v>1.3545927411432965</v>
      </c>
      <c r="O2178" s="24">
        <f t="shared" si="511"/>
        <v>1.3674564080208578</v>
      </c>
      <c r="P2178" s="24">
        <f t="shared" si="512"/>
        <v>65.925854802485176</v>
      </c>
      <c r="Q2178" s="4">
        <f t="shared" si="513"/>
        <v>39.065304575965015</v>
      </c>
    </row>
    <row r="2179" spans="2:17" x14ac:dyDescent="0.2">
      <c r="B2179" s="5">
        <f t="shared" si="517"/>
        <v>0.21559999999999258</v>
      </c>
      <c r="D2179" s="25">
        <f t="shared" si="503"/>
        <v>2.3367385600874732E-7</v>
      </c>
      <c r="E2179" s="18">
        <f t="shared" si="504"/>
        <v>2.2539425216159194E-5</v>
      </c>
      <c r="F2179" s="26">
        <f t="shared" si="505"/>
        <v>2.2753488532576654E-5</v>
      </c>
      <c r="G2179" s="17">
        <f t="shared" si="516"/>
        <v>-8575777.9183741454</v>
      </c>
      <c r="H2179" s="10">
        <f t="shared" si="506"/>
        <v>6591727.2441661479</v>
      </c>
      <c r="I2179" s="21">
        <f t="shared" si="514"/>
        <v>-727.36809509997579</v>
      </c>
      <c r="J2179" s="22">
        <f t="shared" si="507"/>
        <v>-0.24245603169999194</v>
      </c>
      <c r="K2179" s="27">
        <f t="shared" si="508"/>
        <v>1.4738122841895157E-2</v>
      </c>
      <c r="L2179" s="5">
        <f t="shared" si="509"/>
        <v>3.9066779601641594E-2</v>
      </c>
      <c r="M2179" s="33">
        <f t="shared" si="515"/>
        <v>0.23367385600874732</v>
      </c>
      <c r="N2179" s="24">
        <f t="shared" si="510"/>
        <v>1.3523655129695518</v>
      </c>
      <c r="O2179" s="24">
        <f t="shared" si="511"/>
        <v>1.3652093119545992</v>
      </c>
      <c r="P2179" s="24">
        <f t="shared" si="512"/>
        <v>65.917272441661481</v>
      </c>
      <c r="Q2179" s="4">
        <f t="shared" si="513"/>
        <v>39.066779601641592</v>
      </c>
    </row>
    <row r="2180" spans="2:17" x14ac:dyDescent="0.2">
      <c r="B2180" s="5">
        <f t="shared" si="517"/>
        <v>0.21569999999999256</v>
      </c>
      <c r="D2180" s="25">
        <f t="shared" ref="D2180:D2218" si="518">(-$E$15/($E$16)*L2179+$E$15)</f>
        <v>2.3330509958960261E-7</v>
      </c>
      <c r="E2180" s="18">
        <f t="shared" ref="E2180:E2218" si="519">K2179*$I$7</f>
        <v>2.2502372725631655E-5</v>
      </c>
      <c r="F2180" s="26">
        <f t="shared" ref="F2180:F2218" si="520">$E$18*D2180*SQRT(H2179*2/$E$17)</f>
        <v>2.2716102911904534E-5</v>
      </c>
      <c r="G2180" s="17">
        <f t="shared" si="516"/>
        <v>-8562532.656698361</v>
      </c>
      <c r="H2180" s="10">
        <f t="shared" ref="H2180:H2218" si="521">+H2179+0.5*$C$20*(G2179+G2180)</f>
        <v>6590870.3286373941</v>
      </c>
      <c r="I2180" s="21">
        <f t="shared" si="514"/>
        <v>-726.03547660062827</v>
      </c>
      <c r="J2180" s="22">
        <f t="shared" ref="J2180:J2218" si="522">I2180/$E$13</f>
        <v>-0.24201182553354275</v>
      </c>
      <c r="K2180" s="27">
        <f t="shared" ref="K2180:K2218" si="523">+K2179+0.5*$C$20*(J2179+J2180)</f>
        <v>1.471389944903348E-2</v>
      </c>
      <c r="L2180" s="5">
        <f t="shared" ref="L2180:L2218" si="524">+L2179+0.5*$C$20*(K2179+K2180)</f>
        <v>3.9068252202756143E-2</v>
      </c>
      <c r="M2180" s="33">
        <f t="shared" si="515"/>
        <v>0.2333050995896026</v>
      </c>
      <c r="N2180" s="24">
        <f t="shared" ref="N2180:N2218" si="525">+E2180*60000</f>
        <v>1.3501423635378993</v>
      </c>
      <c r="O2180" s="24">
        <f t="shared" ref="O2180:O2218" si="526">+F2180*60000</f>
        <v>1.3629661747142721</v>
      </c>
      <c r="P2180" s="24">
        <f t="shared" ref="P2180:P2218" si="527">+H2180*0.00001</f>
        <v>65.908703286373949</v>
      </c>
      <c r="Q2180" s="4">
        <f t="shared" ref="Q2180:Q2218" si="528">L2180*1000</f>
        <v>39.068252202756142</v>
      </c>
    </row>
    <row r="2181" spans="2:17" x14ac:dyDescent="0.2">
      <c r="B2181" s="5">
        <f t="shared" si="517"/>
        <v>0.21579999999999255</v>
      </c>
      <c r="D2181" s="25">
        <f t="shared" si="518"/>
        <v>2.3293694931096529E-7</v>
      </c>
      <c r="E2181" s="18">
        <f t="shared" si="519"/>
        <v>2.2465388109564854E-5</v>
      </c>
      <c r="F2181" s="26">
        <f t="shared" si="520"/>
        <v>2.2678783155609924E-5</v>
      </c>
      <c r="G2181" s="17">
        <f t="shared" si="516"/>
        <v>-8549207.4509151448</v>
      </c>
      <c r="H2181" s="10">
        <f t="shared" si="521"/>
        <v>6590014.7416320136</v>
      </c>
      <c r="I2181" s="21">
        <f t="shared" si="514"/>
        <v>-724.70493096437099</v>
      </c>
      <c r="J2181" s="22">
        <f t="shared" si="522"/>
        <v>-0.24156831032145701</v>
      </c>
      <c r="K2181" s="27">
        <f t="shared" si="523"/>
        <v>1.468972044224073E-2</v>
      </c>
      <c r="L2181" s="5">
        <f t="shared" si="524"/>
        <v>3.9069722383750706E-2</v>
      </c>
      <c r="M2181" s="33">
        <f t="shared" si="515"/>
        <v>0.23293694931096529</v>
      </c>
      <c r="N2181" s="24">
        <f t="shared" si="525"/>
        <v>1.3479232865738913</v>
      </c>
      <c r="O2181" s="24">
        <f t="shared" si="526"/>
        <v>1.3607269893365954</v>
      </c>
      <c r="P2181" s="24">
        <f t="shared" si="527"/>
        <v>65.900147416320138</v>
      </c>
      <c r="Q2181" s="4">
        <f t="shared" si="528"/>
        <v>39.069722383750708</v>
      </c>
    </row>
    <row r="2182" spans="2:17" x14ac:dyDescent="0.2">
      <c r="B2182" s="5">
        <f t="shared" si="517"/>
        <v>0.21589999999999254</v>
      </c>
      <c r="D2182" s="25">
        <f t="shared" si="518"/>
        <v>2.3256940406232435E-7</v>
      </c>
      <c r="E2182" s="18">
        <f t="shared" si="519"/>
        <v>2.2428471262770811E-5</v>
      </c>
      <c r="F2182" s="26">
        <f t="shared" si="520"/>
        <v>2.2641529147869587E-5</v>
      </c>
      <c r="G2182" s="17">
        <f t="shared" si="516"/>
        <v>-8535801.8418028075</v>
      </c>
      <c r="H2182" s="10">
        <f t="shared" si="521"/>
        <v>6589160.4911673777</v>
      </c>
      <c r="I2182" s="21">
        <f t="shared" si="514"/>
        <v>-723.37647036334101</v>
      </c>
      <c r="J2182" s="22">
        <f t="shared" si="522"/>
        <v>-0.24112549012111367</v>
      </c>
      <c r="K2182" s="27">
        <f t="shared" si="523"/>
        <v>1.4665585752218602E-2</v>
      </c>
      <c r="L2182" s="5">
        <f t="shared" si="524"/>
        <v>3.9071190149060429E-2</v>
      </c>
      <c r="M2182" s="33">
        <f t="shared" si="515"/>
        <v>0.23256940406232435</v>
      </c>
      <c r="N2182" s="24">
        <f t="shared" si="525"/>
        <v>1.3457082757662486</v>
      </c>
      <c r="O2182" s="24">
        <f t="shared" si="526"/>
        <v>1.3584917488721753</v>
      </c>
      <c r="P2182" s="24">
        <f t="shared" si="527"/>
        <v>65.891604911673781</v>
      </c>
      <c r="Q2182" s="4">
        <f t="shared" si="528"/>
        <v>39.071190149060428</v>
      </c>
    </row>
    <row r="2183" spans="2:17" x14ac:dyDescent="0.2">
      <c r="B2183" s="5">
        <f t="shared" si="517"/>
        <v>0.21599999999999253</v>
      </c>
      <c r="D2183" s="25">
        <f t="shared" si="518"/>
        <v>2.3220246273489331E-7</v>
      </c>
      <c r="E2183" s="18">
        <f t="shared" si="519"/>
        <v>2.2391622079443899E-5</v>
      </c>
      <c r="F2183" s="26">
        <f t="shared" si="520"/>
        <v>2.2604340773085815E-5</v>
      </c>
      <c r="G2183" s="17">
        <f t="shared" si="516"/>
        <v>-8522315.4039510414</v>
      </c>
      <c r="H2183" s="10">
        <f t="shared" si="521"/>
        <v>6588307.5853050901</v>
      </c>
      <c r="I2183" s="21">
        <f t="shared" si="514"/>
        <v>-722.05010703681216</v>
      </c>
      <c r="J2183" s="22">
        <f t="shared" si="522"/>
        <v>-0.24068336901227072</v>
      </c>
      <c r="K2183" s="27">
        <f t="shared" si="523"/>
        <v>1.4641495309261933E-2</v>
      </c>
      <c r="L2183" s="5">
        <f t="shared" si="524"/>
        <v>3.90726555031135E-2</v>
      </c>
      <c r="M2183" s="33">
        <f t="shared" si="515"/>
        <v>0.23220246273489331</v>
      </c>
      <c r="N2183" s="24">
        <f t="shared" si="525"/>
        <v>1.343497324766634</v>
      </c>
      <c r="O2183" s="24">
        <f t="shared" si="526"/>
        <v>1.3562604463851489</v>
      </c>
      <c r="P2183" s="24">
        <f t="shared" si="527"/>
        <v>65.883075853050912</v>
      </c>
      <c r="Q2183" s="4">
        <f t="shared" si="528"/>
        <v>39.072655503113502</v>
      </c>
    </row>
    <row r="2184" spans="2:17" x14ac:dyDescent="0.2">
      <c r="B2184" s="5">
        <f t="shared" si="517"/>
        <v>0.21609999999999252</v>
      </c>
      <c r="D2184" s="25">
        <f t="shared" si="518"/>
        <v>2.3183612422162555E-7</v>
      </c>
      <c r="E2184" s="18">
        <f t="shared" si="519"/>
        <v>2.2354840453157305E-5</v>
      </c>
      <c r="F2184" s="26">
        <f t="shared" si="520"/>
        <v>2.2567217915881641E-5</v>
      </c>
      <c r="G2184" s="17">
        <f t="shared" si="516"/>
        <v>-8508747.7456766367</v>
      </c>
      <c r="H2184" s="10">
        <f t="shared" si="521"/>
        <v>6587456.0321476087</v>
      </c>
      <c r="I2184" s="21">
        <f t="shared" si="514"/>
        <v>-720.7258532860244</v>
      </c>
      <c r="J2184" s="22">
        <f t="shared" si="522"/>
        <v>-0.24024195109534147</v>
      </c>
      <c r="K2184" s="27">
        <f t="shared" si="523"/>
        <v>1.4617449043256552E-2</v>
      </c>
      <c r="L2184" s="5">
        <f t="shared" si="524"/>
        <v>3.9074118450331125E-2</v>
      </c>
      <c r="M2184" s="33">
        <f t="shared" si="515"/>
        <v>0.23183612422162556</v>
      </c>
      <c r="N2184" s="24">
        <f t="shared" si="525"/>
        <v>1.3412904271894384</v>
      </c>
      <c r="O2184" s="24">
        <f t="shared" si="526"/>
        <v>1.3540330749528986</v>
      </c>
      <c r="P2184" s="24">
        <f t="shared" si="527"/>
        <v>65.874560321476096</v>
      </c>
      <c r="Q2184" s="4">
        <f t="shared" si="528"/>
        <v>39.074118450331127</v>
      </c>
    </row>
    <row r="2185" spans="2:17" x14ac:dyDescent="0.2">
      <c r="B2185" s="5">
        <f t="shared" si="517"/>
        <v>0.21619999999999251</v>
      </c>
      <c r="D2185" s="25">
        <f t="shared" si="518"/>
        <v>2.3147038741721928E-7</v>
      </c>
      <c r="E2185" s="18">
        <f t="shared" si="519"/>
        <v>2.2318126276859722E-5</v>
      </c>
      <c r="F2185" s="26">
        <f t="shared" si="520"/>
        <v>2.2530160461095169E-5</v>
      </c>
      <c r="G2185" s="17">
        <f t="shared" si="516"/>
        <v>-8495098.5089734588</v>
      </c>
      <c r="H2185" s="10">
        <f t="shared" si="521"/>
        <v>6586605.8398348764</v>
      </c>
      <c r="I2185" s="21">
        <f t="shared" si="514"/>
        <v>-719.40372146904315</v>
      </c>
      <c r="J2185" s="22">
        <f t="shared" si="522"/>
        <v>-0.23980124048968104</v>
      </c>
      <c r="K2185" s="27">
        <f t="shared" si="523"/>
        <v>1.4593446883677301E-2</v>
      </c>
      <c r="L2185" s="5">
        <f t="shared" si="524"/>
        <v>3.9075578995127473E-2</v>
      </c>
      <c r="M2185" s="33">
        <f t="shared" si="515"/>
        <v>0.23147038741721929</v>
      </c>
      <c r="N2185" s="24">
        <f t="shared" si="525"/>
        <v>1.3390875766115833</v>
      </c>
      <c r="O2185" s="24">
        <f t="shared" si="526"/>
        <v>1.3518096276657101</v>
      </c>
      <c r="P2185" s="24">
        <f t="shared" si="527"/>
        <v>65.86605839834877</v>
      </c>
      <c r="Q2185" s="4">
        <f t="shared" si="528"/>
        <v>39.075578995127472</v>
      </c>
    </row>
    <row r="2186" spans="2:17" x14ac:dyDescent="0.2">
      <c r="B2186" s="5">
        <f t="shared" si="517"/>
        <v>0.2162999999999925</v>
      </c>
      <c r="D2186" s="25">
        <f t="shared" si="518"/>
        <v>2.3110525121813289E-7</v>
      </c>
      <c r="E2186" s="18">
        <f t="shared" si="519"/>
        <v>2.2281479442872351E-5</v>
      </c>
      <c r="F2186" s="26">
        <f t="shared" si="520"/>
        <v>2.2493168293774939E-5</v>
      </c>
      <c r="G2186" s="17">
        <f t="shared" si="516"/>
        <v>-8481367.3694178611</v>
      </c>
      <c r="H2186" s="10">
        <f t="shared" si="521"/>
        <v>6585757.0165409567</v>
      </c>
      <c r="I2186" s="21">
        <f t="shared" si="514"/>
        <v>-718.0837239956187</v>
      </c>
      <c r="J2186" s="22">
        <f t="shared" si="522"/>
        <v>-0.23936124133187289</v>
      </c>
      <c r="K2186" s="27">
        <f t="shared" si="523"/>
        <v>1.4569488759586224E-2</v>
      </c>
      <c r="L2186" s="5">
        <f t="shared" si="524"/>
        <v>3.9077037141909639E-2</v>
      </c>
      <c r="M2186" s="33">
        <f t="shared" si="515"/>
        <v>0.23110525121813288</v>
      </c>
      <c r="N2186" s="24">
        <f t="shared" si="525"/>
        <v>1.336888766572341</v>
      </c>
      <c r="O2186" s="24">
        <f t="shared" si="526"/>
        <v>1.3495900976264963</v>
      </c>
      <c r="P2186" s="24">
        <f t="shared" si="527"/>
        <v>65.85757016540957</v>
      </c>
      <c r="Q2186" s="4">
        <f t="shared" si="528"/>
        <v>39.077037141909642</v>
      </c>
    </row>
    <row r="2187" spans="2:17" x14ac:dyDescent="0.2">
      <c r="B2187" s="5">
        <f t="shared" si="517"/>
        <v>0.21639999999999249</v>
      </c>
      <c r="D2187" s="25">
        <f t="shared" si="518"/>
        <v>2.3074071452259165E-7</v>
      </c>
      <c r="E2187" s="18">
        <f t="shared" si="519"/>
        <v>2.224489984288613E-5</v>
      </c>
      <c r="F2187" s="26">
        <f t="shared" si="520"/>
        <v>2.2456241299174557E-5</v>
      </c>
      <c r="G2187" s="17">
        <f t="shared" si="516"/>
        <v>-8467554.0361034926</v>
      </c>
      <c r="H2187" s="10">
        <f t="shared" si="521"/>
        <v>6584909.5704706805</v>
      </c>
      <c r="I2187" s="21">
        <f t="shared" si="514"/>
        <v>-716.76587332206213</v>
      </c>
      <c r="J2187" s="22">
        <f t="shared" si="522"/>
        <v>-0.2389219577740207</v>
      </c>
      <c r="K2187" s="27">
        <f t="shared" si="523"/>
        <v>1.4545574599630929E-2</v>
      </c>
      <c r="L2187" s="5">
        <f t="shared" si="524"/>
        <v>3.9078492895077602E-2</v>
      </c>
      <c r="M2187" s="33">
        <f t="shared" si="515"/>
        <v>0.23074071452259165</v>
      </c>
      <c r="N2187" s="24">
        <f t="shared" si="525"/>
        <v>1.3346939905731678</v>
      </c>
      <c r="O2187" s="24">
        <f t="shared" si="526"/>
        <v>1.3473744779504735</v>
      </c>
      <c r="P2187" s="24">
        <f t="shared" si="527"/>
        <v>65.849095704706812</v>
      </c>
      <c r="Q2187" s="4">
        <f t="shared" si="528"/>
        <v>39.078492895077602</v>
      </c>
    </row>
    <row r="2188" spans="2:17" x14ac:dyDescent="0.2">
      <c r="B2188" s="5">
        <f t="shared" si="517"/>
        <v>0.21649999999999248</v>
      </c>
      <c r="D2188" s="25">
        <f t="shared" si="518"/>
        <v>2.3037677623059962E-7</v>
      </c>
      <c r="E2188" s="18">
        <f t="shared" si="519"/>
        <v>2.2208387367959217E-5</v>
      </c>
      <c r="F2188" s="26">
        <f t="shared" si="520"/>
        <v>2.241937936274785E-5</v>
      </c>
      <c r="G2188" s="17">
        <f t="shared" si="516"/>
        <v>-8453658.2515370809</v>
      </c>
      <c r="H2188" s="10">
        <f t="shared" si="521"/>
        <v>6584063.5098562986</v>
      </c>
      <c r="I2188" s="21">
        <f t="shared" si="514"/>
        <v>-715.45018194613976</v>
      </c>
      <c r="J2188" s="22">
        <f t="shared" si="522"/>
        <v>-0.2384833939820466</v>
      </c>
      <c r="K2188" s="27">
        <f t="shared" si="523"/>
        <v>1.4521704332043125E-2</v>
      </c>
      <c r="L2188" s="5">
        <f t="shared" si="524"/>
        <v>3.9079946259024188E-2</v>
      </c>
      <c r="M2188" s="33">
        <f t="shared" si="515"/>
        <v>0.23037677623059963</v>
      </c>
      <c r="N2188" s="24">
        <f t="shared" si="525"/>
        <v>1.3325032420775531</v>
      </c>
      <c r="O2188" s="24">
        <f t="shared" si="526"/>
        <v>1.3451627617648709</v>
      </c>
      <c r="P2188" s="24">
        <f t="shared" si="527"/>
        <v>65.840635098562984</v>
      </c>
      <c r="Q2188" s="4">
        <f t="shared" si="528"/>
        <v>39.07994625902419</v>
      </c>
    </row>
    <row r="2189" spans="2:17" x14ac:dyDescent="0.2">
      <c r="B2189" s="5">
        <f t="shared" si="517"/>
        <v>0.21659999999999247</v>
      </c>
      <c r="D2189" s="25">
        <f t="shared" si="518"/>
        <v>2.3001343524395316E-7</v>
      </c>
      <c r="E2189" s="18">
        <f t="shared" si="519"/>
        <v>2.2171941908514789E-5</v>
      </c>
      <c r="F2189" s="26">
        <f t="shared" si="520"/>
        <v>2.2382582370144283E-5</v>
      </c>
      <c r="G2189" s="17">
        <f t="shared" si="516"/>
        <v>-8439679.7915453259</v>
      </c>
      <c r="H2189" s="10">
        <f t="shared" si="521"/>
        <v>6583218.8429541448</v>
      </c>
      <c r="I2189" s="21">
        <f t="shared" si="514"/>
        <v>-714.13666240196699</v>
      </c>
      <c r="J2189" s="22">
        <f t="shared" si="522"/>
        <v>-0.23804555413398901</v>
      </c>
      <c r="K2189" s="27">
        <f t="shared" si="523"/>
        <v>1.4497877884637324E-2</v>
      </c>
      <c r="L2189" s="5">
        <f t="shared" si="524"/>
        <v>3.9081397238135022E-2</v>
      </c>
      <c r="M2189" s="33">
        <f t="shared" si="515"/>
        <v>0.23001343524395315</v>
      </c>
      <c r="N2189" s="24">
        <f t="shared" si="525"/>
        <v>1.3303165145108873</v>
      </c>
      <c r="O2189" s="24">
        <f t="shared" si="526"/>
        <v>1.3429549422086569</v>
      </c>
      <c r="P2189" s="24">
        <f t="shared" si="527"/>
        <v>65.832188429541461</v>
      </c>
      <c r="Q2189" s="4">
        <f t="shared" si="528"/>
        <v>39.081397238135025</v>
      </c>
    </row>
    <row r="2190" spans="2:17" x14ac:dyDescent="0.2">
      <c r="B2190" s="5">
        <f t="shared" si="517"/>
        <v>0.21669999999999245</v>
      </c>
      <c r="D2190" s="25">
        <f t="shared" si="518"/>
        <v>2.2965069046624437E-7</v>
      </c>
      <c r="E2190" s="18">
        <f t="shared" si="519"/>
        <v>2.2135563354339019E-5</v>
      </c>
      <c r="F2190" s="26">
        <f t="shared" si="520"/>
        <v>2.2345850207203455E-5</v>
      </c>
      <c r="G2190" s="17">
        <f t="shared" si="516"/>
        <v>-8425618.46517976</v>
      </c>
      <c r="H2190" s="10">
        <f t="shared" si="521"/>
        <v>6582375.5780413086</v>
      </c>
      <c r="I2190" s="21">
        <f t="shared" si="514"/>
        <v>-712.82532725493661</v>
      </c>
      <c r="J2190" s="22">
        <f t="shared" si="522"/>
        <v>-0.23760844241831219</v>
      </c>
      <c r="K2190" s="27">
        <f t="shared" si="523"/>
        <v>1.447409518480971E-2</v>
      </c>
      <c r="L2190" s="5">
        <f t="shared" si="524"/>
        <v>3.9082845836788498E-2</v>
      </c>
      <c r="M2190" s="33">
        <f t="shared" si="515"/>
        <v>0.22965069046624437</v>
      </c>
      <c r="N2190" s="24">
        <f t="shared" si="525"/>
        <v>1.3281338012603412</v>
      </c>
      <c r="O2190" s="24">
        <f t="shared" si="526"/>
        <v>1.3407510124322073</v>
      </c>
      <c r="P2190" s="24">
        <f t="shared" si="527"/>
        <v>65.823755780413094</v>
      </c>
      <c r="Q2190" s="4">
        <f t="shared" si="528"/>
        <v>39.082845836788501</v>
      </c>
    </row>
    <row r="2191" spans="2:17" x14ac:dyDescent="0.2">
      <c r="B2191" s="5">
        <f t="shared" si="517"/>
        <v>0.21679999999999244</v>
      </c>
      <c r="D2191" s="25">
        <f t="shared" si="518"/>
        <v>2.2928854080287628E-7</v>
      </c>
      <c r="E2191" s="18">
        <f t="shared" si="519"/>
        <v>2.2099251594579392E-5</v>
      </c>
      <c r="F2191" s="26">
        <f t="shared" si="520"/>
        <v>2.2309182759950785E-5</v>
      </c>
      <c r="G2191" s="17">
        <f t="shared" si="516"/>
        <v>-8411474.1145774294</v>
      </c>
      <c r="H2191" s="10">
        <f t="shared" si="521"/>
        <v>6581533.7234123209</v>
      </c>
      <c r="I2191" s="21">
        <f t="shared" si="514"/>
        <v>-711.5161890966491</v>
      </c>
      <c r="J2191" s="22">
        <f t="shared" si="522"/>
        <v>-0.23717206303221636</v>
      </c>
      <c r="K2191" s="27">
        <f t="shared" si="523"/>
        <v>1.4450356159537183E-2</v>
      </c>
      <c r="L2191" s="5">
        <f t="shared" si="524"/>
        <v>3.9084292059355714E-2</v>
      </c>
      <c r="M2191" s="33">
        <f t="shared" si="515"/>
        <v>0.22928854080287628</v>
      </c>
      <c r="N2191" s="24">
        <f t="shared" si="525"/>
        <v>1.3259550956747634</v>
      </c>
      <c r="O2191" s="24">
        <f t="shared" si="526"/>
        <v>1.3385509655970471</v>
      </c>
      <c r="P2191" s="24">
        <f t="shared" si="527"/>
        <v>65.81533723412322</v>
      </c>
      <c r="Q2191" s="4">
        <f t="shared" si="528"/>
        <v>39.084292059355711</v>
      </c>
    </row>
    <row r="2192" spans="2:17" x14ac:dyDescent="0.2">
      <c r="B2192" s="5">
        <f t="shared" si="517"/>
        <v>0.21689999999999243</v>
      </c>
      <c r="D2192" s="25">
        <f t="shared" si="518"/>
        <v>2.2892698516107136E-7</v>
      </c>
      <c r="E2192" s="18">
        <f t="shared" si="519"/>
        <v>2.2063006517743209E-5</v>
      </c>
      <c r="F2192" s="26">
        <f t="shared" si="520"/>
        <v>2.2272579914592654E-5</v>
      </c>
      <c r="G2192" s="17">
        <f t="shared" si="516"/>
        <v>-8397246.614855729</v>
      </c>
      <c r="H2192" s="10">
        <f t="shared" si="521"/>
        <v>6580693.2873758497</v>
      </c>
      <c r="I2192" s="21">
        <f t="shared" si="514"/>
        <v>-710.20926053987353</v>
      </c>
      <c r="J2192" s="22">
        <f t="shared" si="522"/>
        <v>-0.23673642017995783</v>
      </c>
      <c r="K2192" s="27">
        <f t="shared" si="523"/>
        <v>1.4426660735376575E-2</v>
      </c>
      <c r="L2192" s="5">
        <f t="shared" si="524"/>
        <v>3.908573591020046E-2</v>
      </c>
      <c r="M2192" s="33">
        <f t="shared" si="515"/>
        <v>0.22892698516107135</v>
      </c>
      <c r="N2192" s="24">
        <f t="shared" si="525"/>
        <v>1.3237803910645924</v>
      </c>
      <c r="O2192" s="24">
        <f t="shared" si="526"/>
        <v>1.3363547948755592</v>
      </c>
      <c r="P2192" s="24">
        <f t="shared" si="527"/>
        <v>65.806932873758498</v>
      </c>
      <c r="Q2192" s="4">
        <f t="shared" si="528"/>
        <v>39.085735910200462</v>
      </c>
    </row>
    <row r="2193" spans="2:17" x14ac:dyDescent="0.2">
      <c r="B2193" s="5">
        <f t="shared" si="517"/>
        <v>0.21699999999999242</v>
      </c>
      <c r="D2193" s="25">
        <f t="shared" si="518"/>
        <v>2.2856602244988504E-7</v>
      </c>
      <c r="E2193" s="18">
        <f t="shared" si="519"/>
        <v>2.2026828011696411E-5</v>
      </c>
      <c r="F2193" s="26">
        <f t="shared" si="520"/>
        <v>2.2236041557512086E-5</v>
      </c>
      <c r="G2193" s="17">
        <f t="shared" si="516"/>
        <v>-8382935.8739778176</v>
      </c>
      <c r="H2193" s="10">
        <f t="shared" si="521"/>
        <v>6579854.2782514077</v>
      </c>
      <c r="I2193" s="21">
        <f t="shared" si="514"/>
        <v>-708.90455421351362</v>
      </c>
      <c r="J2193" s="22">
        <f t="shared" si="522"/>
        <v>-0.2363015180711712</v>
      </c>
      <c r="K2193" s="27">
        <f t="shared" si="523"/>
        <v>1.4403008838464019E-2</v>
      </c>
      <c r="L2193" s="5">
        <f t="shared" si="524"/>
        <v>3.9087177393679153E-2</v>
      </c>
      <c r="M2193" s="33">
        <f t="shared" si="515"/>
        <v>0.22856602244988505</v>
      </c>
      <c r="N2193" s="24">
        <f t="shared" si="525"/>
        <v>1.3216096807017848</v>
      </c>
      <c r="O2193" s="24">
        <f t="shared" si="526"/>
        <v>1.3341624934507252</v>
      </c>
      <c r="P2193" s="24">
        <f t="shared" si="527"/>
        <v>65.798542782514076</v>
      </c>
      <c r="Q2193" s="4">
        <f t="shared" si="528"/>
        <v>39.087177393679156</v>
      </c>
    </row>
    <row r="2194" spans="2:17" x14ac:dyDescent="0.2">
      <c r="B2194" s="5">
        <f t="shared" si="517"/>
        <v>0.21709999999999241</v>
      </c>
      <c r="D2194" s="25">
        <f t="shared" si="518"/>
        <v>2.2820565158021254E-7</v>
      </c>
      <c r="E2194" s="18">
        <f t="shared" si="519"/>
        <v>2.1990715963662612E-5</v>
      </c>
      <c r="F2194" s="26">
        <f t="shared" si="520"/>
        <v>2.2199567575263822E-5</v>
      </c>
      <c r="G2194" s="17">
        <f t="shared" si="516"/>
        <v>-8368541.8326269956</v>
      </c>
      <c r="H2194" s="10">
        <f t="shared" si="521"/>
        <v>6579016.7043660777</v>
      </c>
      <c r="I2194" s="21">
        <f t="shared" si="514"/>
        <v>-707.60208275761556</v>
      </c>
      <c r="J2194" s="22">
        <f t="shared" si="522"/>
        <v>-0.23586736091920518</v>
      </c>
      <c r="K2194" s="27">
        <f t="shared" si="523"/>
        <v>1.43794003945145E-2</v>
      </c>
      <c r="L2194" s="5">
        <f t="shared" si="524"/>
        <v>3.9088616514140799E-2</v>
      </c>
      <c r="M2194" s="33">
        <f t="shared" si="515"/>
        <v>0.22820565158021255</v>
      </c>
      <c r="N2194" s="24">
        <f t="shared" si="525"/>
        <v>1.3194429578197566</v>
      </c>
      <c r="O2194" s="24">
        <f t="shared" si="526"/>
        <v>1.3319740545158294</v>
      </c>
      <c r="P2194" s="24">
        <f t="shared" si="527"/>
        <v>65.790167043660787</v>
      </c>
      <c r="Q2194" s="4">
        <f t="shared" si="528"/>
        <v>39.088616514140796</v>
      </c>
    </row>
    <row r="2195" spans="2:17" x14ac:dyDescent="0.2">
      <c r="B2195" s="5">
        <f t="shared" si="517"/>
        <v>0.2171999999999924</v>
      </c>
      <c r="D2195" s="25">
        <f t="shared" si="518"/>
        <v>2.2784587146480067E-7</v>
      </c>
      <c r="E2195" s="18">
        <f t="shared" si="519"/>
        <v>2.1954670260222409E-5</v>
      </c>
      <c r="F2195" s="26">
        <f t="shared" si="520"/>
        <v>2.2163157854570023E-5</v>
      </c>
      <c r="G2195" s="17">
        <f t="shared" si="516"/>
        <v>-8354064.4640484061</v>
      </c>
      <c r="H2195" s="10">
        <f t="shared" si="521"/>
        <v>6578180.5740512442</v>
      </c>
      <c r="I2195" s="21">
        <f t="shared" si="514"/>
        <v>-706.30185881836724</v>
      </c>
      <c r="J2195" s="22">
        <f t="shared" si="522"/>
        <v>-0.23543395293945574</v>
      </c>
      <c r="K2195" s="27">
        <f t="shared" si="523"/>
        <v>1.4355835328821566E-2</v>
      </c>
      <c r="L2195" s="5">
        <f t="shared" si="524"/>
        <v>3.9090053275926968E-2</v>
      </c>
      <c r="M2195" s="33">
        <f t="shared" si="515"/>
        <v>0.22784587146480068</v>
      </c>
      <c r="N2195" s="24">
        <f t="shared" si="525"/>
        <v>1.3172802156133445</v>
      </c>
      <c r="O2195" s="24">
        <f t="shared" si="526"/>
        <v>1.3297894712742013</v>
      </c>
      <c r="P2195" s="24">
        <f t="shared" si="527"/>
        <v>65.781805740512453</v>
      </c>
      <c r="Q2195" s="4">
        <f t="shared" si="528"/>
        <v>39.090053275926969</v>
      </c>
    </row>
    <row r="2196" spans="2:17" x14ac:dyDescent="0.2">
      <c r="B2196" s="5">
        <f t="shared" si="517"/>
        <v>0.21729999999999239</v>
      </c>
      <c r="D2196" s="25">
        <f t="shared" si="518"/>
        <v>2.2748668101825802E-7</v>
      </c>
      <c r="E2196" s="18">
        <f t="shared" si="519"/>
        <v>2.191869078731294E-5</v>
      </c>
      <c r="F2196" s="26">
        <f t="shared" si="520"/>
        <v>2.2126812282315816E-5</v>
      </c>
      <c r="G2196" s="17">
        <f t="shared" si="516"/>
        <v>-8339503.7739045667</v>
      </c>
      <c r="H2196" s="10">
        <f t="shared" si="521"/>
        <v>6577345.8956393469</v>
      </c>
      <c r="I2196" s="21">
        <f t="shared" si="514"/>
        <v>-705.00389504314876</v>
      </c>
      <c r="J2196" s="22">
        <f t="shared" si="522"/>
        <v>-0.23500129834771624</v>
      </c>
      <c r="K2196" s="27">
        <f t="shared" si="523"/>
        <v>1.4332313566257207E-2</v>
      </c>
      <c r="L2196" s="5">
        <f t="shared" si="524"/>
        <v>3.9091487683371721E-2</v>
      </c>
      <c r="M2196" s="33">
        <f t="shared" si="515"/>
        <v>0.22748668101825803</v>
      </c>
      <c r="N2196" s="24">
        <f t="shared" si="525"/>
        <v>1.3151214472387764</v>
      </c>
      <c r="O2196" s="24">
        <f t="shared" si="526"/>
        <v>1.3276087369389489</v>
      </c>
      <c r="P2196" s="24">
        <f t="shared" si="527"/>
        <v>65.773458956393469</v>
      </c>
      <c r="Q2196" s="4">
        <f t="shared" si="528"/>
        <v>39.091487683371724</v>
      </c>
    </row>
    <row r="2197" spans="2:17" x14ac:dyDescent="0.2">
      <c r="B2197" s="5">
        <f t="shared" si="517"/>
        <v>0.21739999999999238</v>
      </c>
      <c r="D2197" s="25">
        <f t="shared" si="518"/>
        <v>2.2712807915707021E-7</v>
      </c>
      <c r="E2197" s="18">
        <f t="shared" si="519"/>
        <v>2.1882777430227706E-5</v>
      </c>
      <c r="F2197" s="26">
        <f t="shared" si="520"/>
        <v>2.2090530745545434E-5</v>
      </c>
      <c r="G2197" s="17">
        <f t="shared" si="516"/>
        <v>-8324859.8001150405</v>
      </c>
      <c r="H2197" s="10">
        <f t="shared" si="521"/>
        <v>6576512.6774606463</v>
      </c>
      <c r="I2197" s="21">
        <f t="shared" si="514"/>
        <v>-703.70820407558813</v>
      </c>
      <c r="J2197" s="22">
        <f t="shared" si="522"/>
        <v>-0.23456940135852938</v>
      </c>
      <c r="K2197" s="27">
        <f t="shared" si="523"/>
        <v>1.4308835031271895E-2</v>
      </c>
      <c r="L2197" s="5">
        <f t="shared" si="524"/>
        <v>3.9092919740801597E-2</v>
      </c>
      <c r="M2197" s="33">
        <f t="shared" si="515"/>
        <v>0.2271280791570702</v>
      </c>
      <c r="N2197" s="24">
        <f t="shared" si="525"/>
        <v>1.3129666458136624</v>
      </c>
      <c r="O2197" s="24">
        <f t="shared" si="526"/>
        <v>1.325431844732726</v>
      </c>
      <c r="P2197" s="24">
        <f t="shared" si="527"/>
        <v>65.765126774606472</v>
      </c>
      <c r="Q2197" s="4">
        <f t="shared" si="528"/>
        <v>39.092919740801598</v>
      </c>
    </row>
    <row r="2198" spans="2:17" x14ac:dyDescent="0.2">
      <c r="B2198" s="5">
        <f t="shared" si="517"/>
        <v>0.21749999999999237</v>
      </c>
      <c r="D2198" s="25">
        <f t="shared" si="518"/>
        <v>2.2677006479960157E-7</v>
      </c>
      <c r="E2198" s="18">
        <f t="shared" si="519"/>
        <v>2.1846930073616627E-5</v>
      </c>
      <c r="F2198" s="26">
        <f t="shared" si="520"/>
        <v>2.2054313131457127E-5</v>
      </c>
      <c r="G2198" s="17">
        <f t="shared" si="516"/>
        <v>-8310132.6127091236</v>
      </c>
      <c r="H2198" s="10">
        <f t="shared" si="521"/>
        <v>6575680.9278400047</v>
      </c>
      <c r="I2198" s="21">
        <f t="shared" si="514"/>
        <v>-702.414798550657</v>
      </c>
      <c r="J2198" s="22">
        <f t="shared" si="522"/>
        <v>-0.23413826618355232</v>
      </c>
      <c r="K2198" s="27">
        <f t="shared" si="523"/>
        <v>1.4285399647894791E-2</v>
      </c>
      <c r="L2198" s="5">
        <f t="shared" si="524"/>
        <v>3.9094349452535558E-2</v>
      </c>
      <c r="M2198" s="33">
        <f t="shared" si="515"/>
        <v>0.22677006479960157</v>
      </c>
      <c r="N2198" s="24">
        <f t="shared" si="525"/>
        <v>1.3108158044169977</v>
      </c>
      <c r="O2198" s="24">
        <f t="shared" si="526"/>
        <v>1.3232587878874276</v>
      </c>
      <c r="P2198" s="24">
        <f t="shared" si="527"/>
        <v>65.756809278400056</v>
      </c>
      <c r="Q2198" s="4">
        <f t="shared" si="528"/>
        <v>39.09434945253556</v>
      </c>
    </row>
    <row r="2199" spans="2:17" x14ac:dyDescent="0.2">
      <c r="B2199" s="5">
        <f t="shared" si="517"/>
        <v>0.21759999999999236</v>
      </c>
      <c r="D2199" s="25">
        <f t="shared" si="518"/>
        <v>2.2641263686611041E-7</v>
      </c>
      <c r="E2199" s="18">
        <f t="shared" si="519"/>
        <v>2.1811148601486366E-5</v>
      </c>
      <c r="F2199" s="26">
        <f t="shared" si="520"/>
        <v>2.2018159327399434E-5</v>
      </c>
      <c r="G2199" s="17">
        <f t="shared" si="516"/>
        <v>-8295322.3136199815</v>
      </c>
      <c r="H2199" s="10">
        <f t="shared" si="521"/>
        <v>6574850.6550936885</v>
      </c>
      <c r="I2199" s="21">
        <f t="shared" si="514"/>
        <v>-701.12369108977282</v>
      </c>
      <c r="J2199" s="22">
        <f t="shared" si="522"/>
        <v>-0.23370789702992428</v>
      </c>
      <c r="K2199" s="27">
        <f t="shared" si="523"/>
        <v>1.4262007339734116E-2</v>
      </c>
      <c r="L2199" s="5">
        <f t="shared" si="524"/>
        <v>3.9095776822884939E-2</v>
      </c>
      <c r="M2199" s="33">
        <f t="shared" si="515"/>
        <v>0.22641263686611041</v>
      </c>
      <c r="N2199" s="24">
        <f t="shared" si="525"/>
        <v>1.308668916089182</v>
      </c>
      <c r="O2199" s="24">
        <f t="shared" si="526"/>
        <v>1.321089559643966</v>
      </c>
      <c r="P2199" s="24">
        <f t="shared" si="527"/>
        <v>65.748506550936895</v>
      </c>
      <c r="Q2199" s="4">
        <f t="shared" si="528"/>
        <v>39.095776822884936</v>
      </c>
    </row>
    <row r="2200" spans="2:17" x14ac:dyDescent="0.2">
      <c r="B2200" s="5">
        <f t="shared" si="517"/>
        <v>0.21769999999999234</v>
      </c>
      <c r="D2200" s="25">
        <f t="shared" si="518"/>
        <v>2.2605579427876594E-7</v>
      </c>
      <c r="E2200" s="18">
        <f t="shared" si="519"/>
        <v>2.1775432897200875E-5</v>
      </c>
      <c r="F2200" s="26">
        <f t="shared" si="520"/>
        <v>2.1982069220867723E-5</v>
      </c>
      <c r="G2200" s="17">
        <f t="shared" si="516"/>
        <v>-8280429.0365226939</v>
      </c>
      <c r="H2200" s="10">
        <f t="shared" si="521"/>
        <v>6574021.867526181</v>
      </c>
      <c r="I2200" s="21">
        <f t="shared" ref="I2200:I2263" si="529">$E$9*$I$4-H2200*$I$7-$E$14*K2199</f>
        <v>-699.8348942959459</v>
      </c>
      <c r="J2200" s="22">
        <f t="shared" si="522"/>
        <v>-0.23327829809864864</v>
      </c>
      <c r="K2200" s="27">
        <f t="shared" si="523"/>
        <v>1.4238658029977687E-2</v>
      </c>
      <c r="L2200" s="5">
        <f t="shared" si="524"/>
        <v>3.9097201856153424E-2</v>
      </c>
      <c r="M2200" s="33">
        <f t="shared" ref="M2200:M2218" si="530">D2200*1000000</f>
        <v>0.22605579427876593</v>
      </c>
      <c r="N2200" s="24">
        <f t="shared" si="525"/>
        <v>1.3065259738320525</v>
      </c>
      <c r="O2200" s="24">
        <f t="shared" si="526"/>
        <v>1.3189241532520635</v>
      </c>
      <c r="P2200" s="24">
        <f t="shared" si="527"/>
        <v>65.740218675261815</v>
      </c>
      <c r="Q2200" s="4">
        <f t="shared" si="528"/>
        <v>39.097201856153426</v>
      </c>
    </row>
    <row r="2201" spans="2:17" x14ac:dyDescent="0.2">
      <c r="B2201" s="5">
        <f t="shared" si="517"/>
        <v>0.21779999999999233</v>
      </c>
      <c r="D2201" s="25">
        <f t="shared" si="518"/>
        <v>2.2569953596164489E-7</v>
      </c>
      <c r="E2201" s="18">
        <f t="shared" si="519"/>
        <v>2.1739782843482242E-5</v>
      </c>
      <c r="F2201" s="26">
        <f t="shared" si="520"/>
        <v>2.194604269949883E-5</v>
      </c>
      <c r="G2201" s="17">
        <f t="shared" ref="G2201:G2218" si="531">$E$19/$E$11*(E2200-F2200)</f>
        <v>-8265452.9466739316</v>
      </c>
      <c r="H2201" s="10">
        <f t="shared" si="521"/>
        <v>6573194.5734270215</v>
      </c>
      <c r="I2201" s="21">
        <f t="shared" si="529"/>
        <v>-698.54842074895043</v>
      </c>
      <c r="J2201" s="22">
        <f t="shared" si="522"/>
        <v>-0.23284947358298347</v>
      </c>
      <c r="K2201" s="27">
        <f t="shared" si="523"/>
        <v>1.4215351641393604E-2</v>
      </c>
      <c r="L2201" s="5">
        <f t="shared" si="524"/>
        <v>3.9098624556636992E-2</v>
      </c>
      <c r="M2201" s="33">
        <f t="shared" si="530"/>
        <v>0.22569953596164488</v>
      </c>
      <c r="N2201" s="24">
        <f t="shared" si="525"/>
        <v>1.3043869706089346</v>
      </c>
      <c r="O2201" s="24">
        <f t="shared" si="526"/>
        <v>1.3167625619699297</v>
      </c>
      <c r="P2201" s="24">
        <f t="shared" si="527"/>
        <v>65.731945734270226</v>
      </c>
      <c r="Q2201" s="4">
        <f t="shared" si="528"/>
        <v>39.098624556636992</v>
      </c>
    </row>
    <row r="2202" spans="2:17" x14ac:dyDescent="0.2">
      <c r="B2202" s="5">
        <f t="shared" si="517"/>
        <v>0.21789999999999232</v>
      </c>
      <c r="D2202" s="25">
        <f t="shared" si="518"/>
        <v>2.2534386084075183E-7</v>
      </c>
      <c r="E2202" s="18">
        <f t="shared" si="519"/>
        <v>2.1704198322411713E-5</v>
      </c>
      <c r="F2202" s="26">
        <f t="shared" si="520"/>
        <v>2.1910079651068044E-5</v>
      </c>
      <c r="G2202" s="17">
        <f t="shared" si="531"/>
        <v>-8250394.2406635359</v>
      </c>
      <c r="H2202" s="10">
        <f t="shared" si="521"/>
        <v>6572368.7810676545</v>
      </c>
      <c r="I2202" s="21">
        <f t="shared" si="529"/>
        <v>-697.26428300051236</v>
      </c>
      <c r="J2202" s="22">
        <f t="shared" si="522"/>
        <v>-0.23242142766683746</v>
      </c>
      <c r="K2202" s="27">
        <f t="shared" si="523"/>
        <v>1.4192088096331113E-2</v>
      </c>
      <c r="L2202" s="5">
        <f t="shared" si="524"/>
        <v>3.910004492862388E-2</v>
      </c>
      <c r="M2202" s="33">
        <f t="shared" si="530"/>
        <v>0.22534386084075184</v>
      </c>
      <c r="N2202" s="24">
        <f t="shared" si="525"/>
        <v>1.3022518993447028</v>
      </c>
      <c r="O2202" s="24">
        <f t="shared" si="526"/>
        <v>1.3146047790640827</v>
      </c>
      <c r="P2202" s="24">
        <f t="shared" si="527"/>
        <v>65.723687810676552</v>
      </c>
      <c r="Q2202" s="4">
        <f t="shared" si="528"/>
        <v>39.10004492862388</v>
      </c>
    </row>
    <row r="2203" spans="2:17" x14ac:dyDescent="0.2">
      <c r="B2203" s="5">
        <f t="shared" si="517"/>
        <v>0.21799999999999231</v>
      </c>
      <c r="D2203" s="25">
        <f t="shared" si="518"/>
        <v>2.2498876784403104E-7</v>
      </c>
      <c r="E2203" s="18">
        <f t="shared" si="519"/>
        <v>2.1668679215431033E-5</v>
      </c>
      <c r="F2203" s="26">
        <f t="shared" si="520"/>
        <v>2.1874179963485392E-5</v>
      </c>
      <c r="G2203" s="17">
        <f t="shared" si="531"/>
        <v>-8235253.1462532459</v>
      </c>
      <c r="H2203" s="10">
        <f t="shared" si="521"/>
        <v>6571544.4986983091</v>
      </c>
      <c r="I2203" s="21">
        <f t="shared" si="529"/>
        <v>-695.98249356954454</v>
      </c>
      <c r="J2203" s="22">
        <f t="shared" si="522"/>
        <v>-0.23199416452318153</v>
      </c>
      <c r="K2203" s="27">
        <f t="shared" si="523"/>
        <v>1.4168867316721612E-2</v>
      </c>
      <c r="L2203" s="5">
        <f t="shared" si="524"/>
        <v>3.9101462976394531E-2</v>
      </c>
      <c r="M2203" s="33">
        <f t="shared" si="530"/>
        <v>0.22498876784403105</v>
      </c>
      <c r="N2203" s="24">
        <f t="shared" si="525"/>
        <v>1.300120752925862</v>
      </c>
      <c r="O2203" s="24">
        <f t="shared" si="526"/>
        <v>1.3124507978091235</v>
      </c>
      <c r="P2203" s="24">
        <f t="shared" si="527"/>
        <v>65.715444986983101</v>
      </c>
      <c r="Q2203" s="4">
        <f t="shared" si="528"/>
        <v>39.101462976394529</v>
      </c>
    </row>
    <row r="2204" spans="2:17" x14ac:dyDescent="0.2">
      <c r="B2204" s="5">
        <f t="shared" si="517"/>
        <v>0.2180999999999923</v>
      </c>
      <c r="D2204" s="25">
        <f t="shared" si="518"/>
        <v>2.246342559013682E-7</v>
      </c>
      <c r="E2204" s="18">
        <f t="shared" si="519"/>
        <v>2.163322540334396E-5</v>
      </c>
      <c r="F2204" s="26">
        <f t="shared" si="520"/>
        <v>2.1838343524791007E-5</v>
      </c>
      <c r="G2204" s="17">
        <f t="shared" si="531"/>
        <v>-8220029.9221743569</v>
      </c>
      <c r="H2204" s="10">
        <f t="shared" si="521"/>
        <v>6570721.7345448881</v>
      </c>
      <c r="I2204" s="21">
        <f t="shared" si="529"/>
        <v>-694.70306493740168</v>
      </c>
      <c r="J2204" s="22">
        <f t="shared" si="522"/>
        <v>-0.23156768831246721</v>
      </c>
      <c r="K2204" s="27">
        <f t="shared" si="523"/>
        <v>1.4145689224079831E-2</v>
      </c>
      <c r="L2204" s="5">
        <f t="shared" si="524"/>
        <v>3.9102878704221571E-2</v>
      </c>
      <c r="M2204" s="33">
        <f t="shared" si="530"/>
        <v>0.22463425590136821</v>
      </c>
      <c r="N2204" s="24">
        <f t="shared" si="525"/>
        <v>1.2979935242006375</v>
      </c>
      <c r="O2204" s="24">
        <f t="shared" si="526"/>
        <v>1.3103006114874605</v>
      </c>
      <c r="P2204" s="24">
        <f t="shared" si="527"/>
        <v>65.707217345448882</v>
      </c>
      <c r="Q2204" s="4">
        <f t="shared" si="528"/>
        <v>39.102878704221574</v>
      </c>
    </row>
    <row r="2205" spans="2:17" x14ac:dyDescent="0.2">
      <c r="B2205" s="5">
        <f t="shared" si="517"/>
        <v>0.21819999999999229</v>
      </c>
      <c r="D2205" s="25">
        <f t="shared" si="518"/>
        <v>2.2428032394460733E-7</v>
      </c>
      <c r="E2205" s="18">
        <f t="shared" si="519"/>
        <v>2.1597836766318084E-5</v>
      </c>
      <c r="F2205" s="26">
        <f t="shared" si="520"/>
        <v>2.1802570223152011E-5</v>
      </c>
      <c r="G2205" s="17">
        <f t="shared" si="531"/>
        <v>-8204724.8578818794</v>
      </c>
      <c r="H2205" s="10">
        <f t="shared" si="521"/>
        <v>6569900.4968058849</v>
      </c>
      <c r="I2205" s="21">
        <f t="shared" si="529"/>
        <v>-693.42600954317777</v>
      </c>
      <c r="J2205" s="22">
        <f t="shared" si="522"/>
        <v>-0.23114200318105926</v>
      </c>
      <c r="K2205" s="27">
        <f t="shared" si="523"/>
        <v>1.4122553739505155E-2</v>
      </c>
      <c r="L2205" s="5">
        <f t="shared" si="524"/>
        <v>3.9104292116369753E-2</v>
      </c>
      <c r="M2205" s="33">
        <f t="shared" si="530"/>
        <v>0.22428032394460734</v>
      </c>
      <c r="N2205" s="24">
        <f t="shared" si="525"/>
        <v>1.295870205979085</v>
      </c>
      <c r="O2205" s="24">
        <f t="shared" si="526"/>
        <v>1.3081542133891206</v>
      </c>
      <c r="P2205" s="24">
        <f t="shared" si="527"/>
        <v>65.699004968058858</v>
      </c>
      <c r="Q2205" s="4">
        <f t="shared" si="528"/>
        <v>39.104292116369756</v>
      </c>
    </row>
    <row r="2206" spans="2:17" x14ac:dyDescent="0.2">
      <c r="B2206" s="5">
        <f t="shared" si="517"/>
        <v>0.21829999999999228</v>
      </c>
      <c r="D2206" s="25">
        <f t="shared" si="518"/>
        <v>2.2392697090756265E-7</v>
      </c>
      <c r="E2206" s="18">
        <f t="shared" si="519"/>
        <v>2.1562513183886843E-5</v>
      </c>
      <c r="F2206" s="26">
        <f t="shared" si="520"/>
        <v>2.1766859946859044E-5</v>
      </c>
      <c r="G2206" s="17">
        <f t="shared" si="531"/>
        <v>-8189338.2733570784</v>
      </c>
      <c r="H2206" s="10">
        <f t="shared" si="521"/>
        <v>6569080.7936493233</v>
      </c>
      <c r="I2206" s="21">
        <f t="shared" si="529"/>
        <v>-692.15133977901985</v>
      </c>
      <c r="J2206" s="22">
        <f t="shared" si="522"/>
        <v>-0.23071711325967328</v>
      </c>
      <c r="K2206" s="27">
        <f t="shared" si="523"/>
        <v>1.4099460783683118E-2</v>
      </c>
      <c r="L2206" s="5">
        <f t="shared" si="524"/>
        <v>3.9105703217095909E-2</v>
      </c>
      <c r="M2206" s="33">
        <f t="shared" si="530"/>
        <v>0.22392697090756264</v>
      </c>
      <c r="N2206" s="24">
        <f t="shared" si="525"/>
        <v>1.2937507910332104</v>
      </c>
      <c r="O2206" s="24">
        <f t="shared" si="526"/>
        <v>1.3060115968115427</v>
      </c>
      <c r="P2206" s="24">
        <f t="shared" si="527"/>
        <v>65.690807936493243</v>
      </c>
      <c r="Q2206" s="4">
        <f t="shared" si="528"/>
        <v>39.105703217095908</v>
      </c>
    </row>
    <row r="2207" spans="2:17" x14ac:dyDescent="0.2">
      <c r="B2207" s="5">
        <f t="shared" si="517"/>
        <v>0.21839999999999227</v>
      </c>
      <c r="D2207" s="25">
        <f t="shared" si="518"/>
        <v>2.2357419572602366E-7</v>
      </c>
      <c r="E2207" s="18">
        <f t="shared" si="519"/>
        <v>2.1527254534951793E-5</v>
      </c>
      <c r="F2207" s="26">
        <f t="shared" si="520"/>
        <v>2.1731212584322191E-5</v>
      </c>
      <c r="G2207" s="17">
        <f t="shared" si="531"/>
        <v>-8173870.5188880581</v>
      </c>
      <c r="H2207" s="10">
        <f t="shared" si="521"/>
        <v>6568262.6332097109</v>
      </c>
      <c r="I2207" s="21">
        <f t="shared" si="529"/>
        <v>-690.8790679854967</v>
      </c>
      <c r="J2207" s="22">
        <f t="shared" si="522"/>
        <v>-0.23029302266183224</v>
      </c>
      <c r="K2207" s="27">
        <f t="shared" si="523"/>
        <v>1.4076410276887042E-2</v>
      </c>
      <c r="L2207" s="5">
        <f t="shared" si="524"/>
        <v>3.9107112010648939E-2</v>
      </c>
      <c r="M2207" s="33">
        <f t="shared" si="530"/>
        <v>0.22357419572602366</v>
      </c>
      <c r="N2207" s="24">
        <f t="shared" si="525"/>
        <v>1.2916352720971076</v>
      </c>
      <c r="O2207" s="24">
        <f t="shared" si="526"/>
        <v>1.3038727550593314</v>
      </c>
      <c r="P2207" s="24">
        <f t="shared" si="527"/>
        <v>65.682626332097115</v>
      </c>
      <c r="Q2207" s="4">
        <f t="shared" si="528"/>
        <v>39.10711201064894</v>
      </c>
    </row>
    <row r="2208" spans="2:17" x14ac:dyDescent="0.2">
      <c r="B2208" s="5">
        <f t="shared" si="517"/>
        <v>0.21849999999999226</v>
      </c>
      <c r="D2208" s="25">
        <f t="shared" si="518"/>
        <v>2.2322199733776529E-7</v>
      </c>
      <c r="E2208" s="18">
        <f t="shared" si="519"/>
        <v>2.1492060697785126E-5</v>
      </c>
      <c r="F2208" s="26">
        <f t="shared" si="520"/>
        <v>2.1695628024067438E-5</v>
      </c>
      <c r="G2208" s="17">
        <f t="shared" si="531"/>
        <v>-8158321.9748159209</v>
      </c>
      <c r="H2208" s="10">
        <f t="shared" si="521"/>
        <v>6567446.0235850262</v>
      </c>
      <c r="I2208" s="21">
        <f t="shared" si="529"/>
        <v>-689.60920644698933</v>
      </c>
      <c r="J2208" s="22">
        <f t="shared" si="522"/>
        <v>-0.22986973548232978</v>
      </c>
      <c r="K2208" s="27">
        <f t="shared" si="523"/>
        <v>1.4053402138979834E-2</v>
      </c>
      <c r="L2208" s="5">
        <f t="shared" si="524"/>
        <v>3.9108518501269736E-2</v>
      </c>
      <c r="M2208" s="33">
        <f t="shared" si="530"/>
        <v>0.22322199733776529</v>
      </c>
      <c r="N2208" s="24">
        <f t="shared" si="525"/>
        <v>1.2895236418671077</v>
      </c>
      <c r="O2208" s="24">
        <f t="shared" si="526"/>
        <v>1.3017376814440462</v>
      </c>
      <c r="P2208" s="24">
        <f t="shared" si="527"/>
        <v>65.674460235850262</v>
      </c>
      <c r="Q2208" s="4">
        <f t="shared" si="528"/>
        <v>39.108518501269735</v>
      </c>
    </row>
    <row r="2209" spans="2:17" x14ac:dyDescent="0.2">
      <c r="B2209" s="5">
        <f t="shared" si="517"/>
        <v>0.21859999999999224</v>
      </c>
      <c r="D2209" s="25">
        <f t="shared" si="518"/>
        <v>2.2287037468256659E-7</v>
      </c>
      <c r="E2209" s="18">
        <f t="shared" si="519"/>
        <v>2.1456931550032401E-5</v>
      </c>
      <c r="F2209" s="26">
        <f t="shared" si="520"/>
        <v>2.1660106154734132E-5</v>
      </c>
      <c r="G2209" s="17">
        <f t="shared" si="531"/>
        <v>-8142693.051292453</v>
      </c>
      <c r="H2209" s="10">
        <f t="shared" si="521"/>
        <v>6566630.972833721</v>
      </c>
      <c r="I2209" s="21">
        <f t="shared" si="529"/>
        <v>-688.34176738711767</v>
      </c>
      <c r="J2209" s="22">
        <f t="shared" si="522"/>
        <v>-0.22944725579570588</v>
      </c>
      <c r="K2209" s="27">
        <f t="shared" si="523"/>
        <v>1.4030436289415932E-2</v>
      </c>
      <c r="L2209" s="5">
        <f t="shared" si="524"/>
        <v>3.9109922693191156E-2</v>
      </c>
      <c r="M2209" s="33">
        <f t="shared" si="530"/>
        <v>0.2228703746825666</v>
      </c>
      <c r="N2209" s="24">
        <f t="shared" si="525"/>
        <v>1.2874158930019439</v>
      </c>
      <c r="O2209" s="24">
        <f t="shared" si="526"/>
        <v>1.2996063692840478</v>
      </c>
      <c r="P2209" s="24">
        <f t="shared" si="527"/>
        <v>65.666309728337211</v>
      </c>
      <c r="Q2209" s="4">
        <f t="shared" si="528"/>
        <v>39.109922693191159</v>
      </c>
    </row>
    <row r="2210" spans="2:17" x14ac:dyDescent="0.2">
      <c r="B2210" s="5">
        <f t="shared" si="517"/>
        <v>0.21869999999999223</v>
      </c>
      <c r="D2210" s="25">
        <f t="shared" si="518"/>
        <v>2.2251932670221234E-7</v>
      </c>
      <c r="E2210" s="18">
        <f t="shared" si="519"/>
        <v>2.1421866968715528E-5</v>
      </c>
      <c r="F2210" s="26">
        <f t="shared" si="520"/>
        <v>2.162464686507077E-5</v>
      </c>
      <c r="G2210" s="17">
        <f t="shared" si="531"/>
        <v>-8126984.1880692411</v>
      </c>
      <c r="H2210" s="10">
        <f t="shared" si="521"/>
        <v>6565817.488971753</v>
      </c>
      <c r="I2210" s="21">
        <f t="shared" si="529"/>
        <v>-687.07676296421153</v>
      </c>
      <c r="J2210" s="22">
        <f t="shared" si="522"/>
        <v>-0.22902558765473718</v>
      </c>
      <c r="K2210" s="27">
        <f t="shared" si="523"/>
        <v>1.400751264724341E-2</v>
      </c>
      <c r="L2210" s="5">
        <f t="shared" si="524"/>
        <v>3.9111324590637986E-2</v>
      </c>
      <c r="M2210" s="33">
        <f t="shared" si="530"/>
        <v>0.22251932670221233</v>
      </c>
      <c r="N2210" s="24">
        <f t="shared" si="525"/>
        <v>1.2853120181229316</v>
      </c>
      <c r="O2210" s="24">
        <f t="shared" si="526"/>
        <v>1.2974788119042462</v>
      </c>
      <c r="P2210" s="24">
        <f t="shared" si="527"/>
        <v>65.658174889717529</v>
      </c>
      <c r="Q2210" s="4">
        <f t="shared" si="528"/>
        <v>39.111324590637984</v>
      </c>
    </row>
    <row r="2211" spans="2:17" x14ac:dyDescent="0.2">
      <c r="B2211" s="5">
        <f t="shared" si="517"/>
        <v>0.21879999999999222</v>
      </c>
      <c r="D2211" s="25">
        <f t="shared" si="518"/>
        <v>2.2216885234050497E-7</v>
      </c>
      <c r="E2211" s="18">
        <f t="shared" si="519"/>
        <v>2.1386866830235966E-5</v>
      </c>
      <c r="F2211" s="26">
        <f t="shared" si="520"/>
        <v>2.1589250043931923E-5</v>
      </c>
      <c r="G2211" s="17">
        <f t="shared" si="531"/>
        <v>-8111195.8542096857</v>
      </c>
      <c r="H2211" s="10">
        <f t="shared" si="521"/>
        <v>6565005.579969639</v>
      </c>
      <c r="I2211" s="21">
        <f t="shared" si="529"/>
        <v>-685.81420526681677</v>
      </c>
      <c r="J2211" s="22">
        <f t="shared" si="522"/>
        <v>-0.22860473508893892</v>
      </c>
      <c r="K2211" s="27">
        <f t="shared" si="523"/>
        <v>1.3984631131106226E-2</v>
      </c>
      <c r="L2211" s="5">
        <f t="shared" si="524"/>
        <v>3.9112724197826902E-2</v>
      </c>
      <c r="M2211" s="33">
        <f t="shared" si="530"/>
        <v>0.22216885234050496</v>
      </c>
      <c r="N2211" s="24">
        <f t="shared" si="525"/>
        <v>1.283212009814158</v>
      </c>
      <c r="O2211" s="24">
        <f t="shared" si="526"/>
        <v>1.2953550026359153</v>
      </c>
      <c r="P2211" s="24">
        <f t="shared" si="527"/>
        <v>65.650055799696389</v>
      </c>
      <c r="Q2211" s="4">
        <f t="shared" si="528"/>
        <v>39.1127241978269</v>
      </c>
    </row>
    <row r="2212" spans="2:17" x14ac:dyDescent="0.2">
      <c r="B2212" s="5">
        <f t="shared" si="517"/>
        <v>0.21889999999999221</v>
      </c>
      <c r="D2212" s="25">
        <f t="shared" si="518"/>
        <v>2.2181895054327472E-7</v>
      </c>
      <c r="E2212" s="18">
        <f t="shared" si="519"/>
        <v>2.1351931010378176E-5</v>
      </c>
      <c r="F2212" s="26">
        <f t="shared" si="520"/>
        <v>2.1553915580275057E-5</v>
      </c>
      <c r="G2212" s="17">
        <f t="shared" si="531"/>
        <v>-8095328.5478382781</v>
      </c>
      <c r="H2212" s="10">
        <f t="shared" si="521"/>
        <v>6564195.2537495364</v>
      </c>
      <c r="I2212" s="21">
        <f t="shared" si="529"/>
        <v>-684.55410630923825</v>
      </c>
      <c r="J2212" s="22">
        <f t="shared" si="522"/>
        <v>-0.22818470210307942</v>
      </c>
      <c r="K2212" s="27">
        <f t="shared" si="523"/>
        <v>1.3961791659246625E-2</v>
      </c>
      <c r="L2212" s="5">
        <f t="shared" si="524"/>
        <v>3.911412151896642E-2</v>
      </c>
      <c r="M2212" s="33">
        <f t="shared" si="530"/>
        <v>0.22181895054327472</v>
      </c>
      <c r="N2212" s="24">
        <f t="shared" si="525"/>
        <v>1.2811158606226904</v>
      </c>
      <c r="O2212" s="24">
        <f t="shared" si="526"/>
        <v>1.2932349348165033</v>
      </c>
      <c r="P2212" s="24">
        <f t="shared" si="527"/>
        <v>65.641952537495371</v>
      </c>
      <c r="Q2212" s="4">
        <f t="shared" si="528"/>
        <v>39.114121518966421</v>
      </c>
    </row>
    <row r="2213" spans="2:17" x14ac:dyDescent="0.2">
      <c r="B2213" s="5">
        <f t="shared" si="517"/>
        <v>0.2189999999999922</v>
      </c>
      <c r="D2213" s="25">
        <f t="shared" si="518"/>
        <v>2.2146962025839485E-7</v>
      </c>
      <c r="E2213" s="18">
        <f t="shared" si="519"/>
        <v>2.1317059384313262E-5</v>
      </c>
      <c r="F2213" s="26">
        <f t="shared" si="520"/>
        <v>2.1518643363157931E-5</v>
      </c>
      <c r="G2213" s="17">
        <f t="shared" si="531"/>
        <v>-8079382.7958752401</v>
      </c>
      <c r="H2213" s="10">
        <f t="shared" si="521"/>
        <v>6563386.5181823503</v>
      </c>
      <c r="I2213" s="21">
        <f t="shared" si="529"/>
        <v>-683.29647802712645</v>
      </c>
      <c r="J2213" s="22">
        <f t="shared" si="522"/>
        <v>-0.22776549267570881</v>
      </c>
      <c r="K2213" s="27">
        <f t="shared" si="523"/>
        <v>1.3938994149507685E-2</v>
      </c>
      <c r="L2213" s="5">
        <f t="shared" si="524"/>
        <v>3.911551655825686E-2</v>
      </c>
      <c r="M2213" s="33">
        <f t="shared" si="530"/>
        <v>0.22146962025839484</v>
      </c>
      <c r="N2213" s="24">
        <f t="shared" si="525"/>
        <v>1.2790235630587958</v>
      </c>
      <c r="O2213" s="24">
        <f t="shared" si="526"/>
        <v>1.2911186017894758</v>
      </c>
      <c r="P2213" s="24">
        <f t="shared" si="527"/>
        <v>65.633865181823509</v>
      </c>
      <c r="Q2213" s="4">
        <f t="shared" si="528"/>
        <v>39.115516558256857</v>
      </c>
    </row>
    <row r="2214" spans="2:17" x14ac:dyDescent="0.2">
      <c r="B2214" s="5">
        <f t="shared" si="517"/>
        <v>0.21909999999999219</v>
      </c>
      <c r="D2214" s="25">
        <f t="shared" si="518"/>
        <v>2.2112086043578506E-7</v>
      </c>
      <c r="E2214" s="18">
        <f t="shared" si="519"/>
        <v>2.1282251826602889E-5</v>
      </c>
      <c r="F2214" s="26">
        <f t="shared" si="520"/>
        <v>2.1483433281734927E-5</v>
      </c>
      <c r="G2214" s="17">
        <f t="shared" si="531"/>
        <v>-8063359.1537867561</v>
      </c>
      <c r="H2214" s="10">
        <f t="shared" si="521"/>
        <v>6562579.3810848668</v>
      </c>
      <c r="I2214" s="21">
        <f t="shared" si="529"/>
        <v>-682.04133227310319</v>
      </c>
      <c r="J2214" s="22">
        <f t="shared" si="522"/>
        <v>-0.22734711075770106</v>
      </c>
      <c r="K2214" s="27">
        <f t="shared" si="523"/>
        <v>1.3916238519336014E-2</v>
      </c>
      <c r="L2214" s="5">
        <f t="shared" si="524"/>
        <v>3.91169093198903E-2</v>
      </c>
      <c r="M2214" s="33">
        <f t="shared" si="530"/>
        <v>0.22112086043578508</v>
      </c>
      <c r="N2214" s="24">
        <f t="shared" si="525"/>
        <v>1.2769351095961734</v>
      </c>
      <c r="O2214" s="24">
        <f t="shared" si="526"/>
        <v>1.2890059969040957</v>
      </c>
      <c r="P2214" s="24">
        <f t="shared" si="527"/>
        <v>65.625793810848677</v>
      </c>
      <c r="Q2214" s="4">
        <f t="shared" si="528"/>
        <v>39.116909319890297</v>
      </c>
    </row>
    <row r="2215" spans="2:17" x14ac:dyDescent="0.2">
      <c r="B2215" s="5">
        <f t="shared" si="517"/>
        <v>0.21919999999999218</v>
      </c>
      <c r="D2215" s="25">
        <f t="shared" si="518"/>
        <v>2.2077267002742506E-7</v>
      </c>
      <c r="E2215" s="18">
        <f t="shared" si="519"/>
        <v>2.1247508211203377E-5</v>
      </c>
      <c r="F2215" s="26">
        <f t="shared" si="520"/>
        <v>2.1448285225254431E-5</v>
      </c>
      <c r="G2215" s="17">
        <f t="shared" si="531"/>
        <v>-8047258.2052815231</v>
      </c>
      <c r="H2215" s="10">
        <f t="shared" si="521"/>
        <v>6561773.850216913</v>
      </c>
      <c r="I2215" s="21">
        <f t="shared" si="529"/>
        <v>-680.78868081242786</v>
      </c>
      <c r="J2215" s="22">
        <f t="shared" si="522"/>
        <v>-0.22692956027080929</v>
      </c>
      <c r="K2215" s="27">
        <f t="shared" si="523"/>
        <v>1.389352468578459E-2</v>
      </c>
      <c r="L2215" s="5">
        <f t="shared" si="524"/>
        <v>3.9118299808050559E-2</v>
      </c>
      <c r="M2215" s="33">
        <f t="shared" si="530"/>
        <v>0.22077267002742507</v>
      </c>
      <c r="N2215" s="24">
        <f t="shared" si="525"/>
        <v>1.2748504926722026</v>
      </c>
      <c r="O2215" s="24">
        <f t="shared" si="526"/>
        <v>1.2868971135152658</v>
      </c>
      <c r="P2215" s="24">
        <f t="shared" si="527"/>
        <v>65.617738502169132</v>
      </c>
      <c r="Q2215" s="4">
        <f t="shared" si="528"/>
        <v>39.118299808050558</v>
      </c>
    </row>
    <row r="2216" spans="2:17" x14ac:dyDescent="0.2">
      <c r="B2216" s="5">
        <f t="shared" si="517"/>
        <v>0.21929999999999217</v>
      </c>
      <c r="D2216" s="25">
        <f t="shared" si="518"/>
        <v>2.2042504798736127E-7</v>
      </c>
      <c r="E2216" s="18">
        <f t="shared" si="519"/>
        <v>2.1212828411470047E-5</v>
      </c>
      <c r="F2216" s="26">
        <f t="shared" si="520"/>
        <v>2.1413199083055688E-5</v>
      </c>
      <c r="G2216" s="17">
        <f t="shared" si="531"/>
        <v>-8031080.5620421497</v>
      </c>
      <c r="H2216" s="10">
        <f t="shared" si="521"/>
        <v>6560969.9332785467</v>
      </c>
      <c r="I2216" s="21">
        <f t="shared" si="529"/>
        <v>-679.53853531870936</v>
      </c>
      <c r="J2216" s="22">
        <f t="shared" si="522"/>
        <v>-0.22651284510623645</v>
      </c>
      <c r="K2216" s="27">
        <f t="shared" si="523"/>
        <v>1.3870852565515738E-2</v>
      </c>
      <c r="L2216" s="5">
        <f t="shared" si="524"/>
        <v>3.9119688026913124E-2</v>
      </c>
      <c r="M2216" s="33">
        <f t="shared" si="530"/>
        <v>0.22042504798736126</v>
      </c>
      <c r="N2216" s="24">
        <f t="shared" si="525"/>
        <v>1.2727697046882027</v>
      </c>
      <c r="O2216" s="24">
        <f t="shared" si="526"/>
        <v>1.2847919449833414</v>
      </c>
      <c r="P2216" s="24">
        <f t="shared" si="527"/>
        <v>65.609699332785468</v>
      </c>
      <c r="Q2216" s="4">
        <f t="shared" si="528"/>
        <v>39.119688026913124</v>
      </c>
    </row>
    <row r="2217" spans="2:17" x14ac:dyDescent="0.2">
      <c r="B2217" s="5">
        <f t="shared" si="517"/>
        <v>0.21939999999999216</v>
      </c>
      <c r="D2217" s="25">
        <f t="shared" si="518"/>
        <v>2.2007799327171877E-7</v>
      </c>
      <c r="E2217" s="18">
        <f t="shared" si="519"/>
        <v>2.1178212300161774E-5</v>
      </c>
      <c r="F2217" s="26">
        <f t="shared" si="520"/>
        <v>2.1378174744566179E-5</v>
      </c>
      <c r="G2217" s="17">
        <f t="shared" si="531"/>
        <v>-8014826.8634256376</v>
      </c>
      <c r="H2217" s="10">
        <f t="shared" si="521"/>
        <v>6560167.6379072731</v>
      </c>
      <c r="I2217" s="21">
        <f t="shared" si="529"/>
        <v>-678.2909073696602</v>
      </c>
      <c r="J2217" s="22">
        <f t="shared" si="522"/>
        <v>-0.22609696912322005</v>
      </c>
      <c r="K2217" s="27">
        <f t="shared" si="523"/>
        <v>1.3848222074804266E-2</v>
      </c>
      <c r="L2217" s="5">
        <f t="shared" si="524"/>
        <v>3.9121073980645141E-2</v>
      </c>
      <c r="M2217" s="33">
        <f t="shared" si="530"/>
        <v>0.22007799327171876</v>
      </c>
      <c r="N2217" s="24">
        <f t="shared" si="525"/>
        <v>1.2706927380097064</v>
      </c>
      <c r="O2217" s="24">
        <f t="shared" si="526"/>
        <v>1.2826904846739708</v>
      </c>
      <c r="P2217" s="24">
        <f t="shared" si="527"/>
        <v>65.601676379072742</v>
      </c>
      <c r="Q2217" s="4">
        <f t="shared" si="528"/>
        <v>39.121073980645143</v>
      </c>
    </row>
    <row r="2218" spans="2:17" x14ac:dyDescent="0.2">
      <c r="B2218" s="5">
        <f t="shared" si="517"/>
        <v>0.21949999999999215</v>
      </c>
      <c r="D2218" s="25">
        <f t="shared" si="518"/>
        <v>2.1973150483871479E-7</v>
      </c>
      <c r="E2218" s="18">
        <f t="shared" si="519"/>
        <v>2.1143659749445756E-5</v>
      </c>
      <c r="F2218" s="26">
        <f t="shared" si="520"/>
        <v>2.134321209929927E-5</v>
      </c>
      <c r="G2218" s="17">
        <f t="shared" si="531"/>
        <v>-7998497.7761762086</v>
      </c>
      <c r="H2218" s="10">
        <f t="shared" si="521"/>
        <v>6559366.9716752926</v>
      </c>
      <c r="I2218" s="21">
        <f t="shared" si="529"/>
        <v>-677.04580844289887</v>
      </c>
      <c r="J2218" s="22">
        <f t="shared" si="522"/>
        <v>-0.22568193614763296</v>
      </c>
      <c r="K2218" s="27">
        <f t="shared" si="523"/>
        <v>1.3825633129540722E-2</v>
      </c>
      <c r="L2218" s="5">
        <f t="shared" si="524"/>
        <v>3.9122457673405359E-2</v>
      </c>
      <c r="M2218" s="33">
        <f t="shared" si="530"/>
        <v>0.21973150483871479</v>
      </c>
      <c r="N2218" s="24">
        <f t="shared" si="525"/>
        <v>1.2686195849667454</v>
      </c>
      <c r="O2218" s="24">
        <f t="shared" si="526"/>
        <v>1.2805927259579561</v>
      </c>
      <c r="P2218" s="24">
        <f t="shared" si="527"/>
        <v>65.593669716752927</v>
      </c>
      <c r="Q2218" s="4">
        <f t="shared" si="528"/>
        <v>39.122457673405357</v>
      </c>
    </row>
  </sheetData>
  <mergeCells count="1">
    <mergeCell ref="A2:F2"/>
  </mergeCells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>PWRhydraulik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W. Rasmussen</dc:creator>
  <cp:lastModifiedBy>Peter Windfeld Rasmussen</cp:lastModifiedBy>
  <dcterms:created xsi:type="dcterms:W3CDTF">2004-01-21T10:26:47Z</dcterms:created>
  <dcterms:modified xsi:type="dcterms:W3CDTF">2025-09-15T09:08:13Z</dcterms:modified>
</cp:coreProperties>
</file>